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-s\Wydzialy\WT\WT\2026\2370 - Dokumentacja zamówień publicznych\WT.2370.4.2026 - Dostawa energii elektrycznej dla KW PSP w Rzeszowie\w przygotowaniu KW PSP Rzeszów\"/>
    </mc:Choice>
  </mc:AlternateContent>
  <xr:revisionPtr revIDLastSave="0" documentId="13_ncr:1_{21C9136E-9A54-493E-B8A9-B6FC0C453954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Załącznik nr 2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9" i="1" l="1"/>
  <c r="Q1" i="1"/>
  <c r="Q2" i="1" s="1"/>
  <c r="A1" i="1"/>
</calcChain>
</file>

<file path=xl/sharedStrings.xml><?xml version="1.0" encoding="utf-8"?>
<sst xmlns="http://schemas.openxmlformats.org/spreadsheetml/2006/main" count="40" uniqueCount="38">
  <si>
    <t>1.0</t>
  </si>
  <si>
    <t>Dane do faktury</t>
  </si>
  <si>
    <t>L.p.</t>
  </si>
  <si>
    <t xml:space="preserve">Nabywca </t>
  </si>
  <si>
    <t>Adres nabywcy</t>
  </si>
  <si>
    <t>NIP</t>
  </si>
  <si>
    <t>Adres do faktury</t>
  </si>
  <si>
    <t>Nazwa punktu poboru (np. oświetlenie uliczne, budynek szkoły, remiza itp..)</t>
  </si>
  <si>
    <t>Miejscowość</t>
  </si>
  <si>
    <t>Ulica</t>
  </si>
  <si>
    <t>Nr</t>
  </si>
  <si>
    <t>Kod</t>
  </si>
  <si>
    <t>Poczta</t>
  </si>
  <si>
    <t>Numer PPE - 18 znaków – 590XXXXXXXXXXXXXXX</t>
  </si>
  <si>
    <t>Obecna Taryfa</t>
  </si>
  <si>
    <t>Moc umowna</t>
  </si>
  <si>
    <t xml:space="preserve">Nazwa lokalnego OSD </t>
  </si>
  <si>
    <t xml:space="preserve">Aktualny sprzedawca </t>
  </si>
  <si>
    <t>C21</t>
  </si>
  <si>
    <t>PGE</t>
  </si>
  <si>
    <t>Instalacja fotowoltaiczna (moc kWp)</t>
  </si>
  <si>
    <t>Zużycie energii (kWh)</t>
  </si>
  <si>
    <t>Komedna Wojewódzka Państwowej Straży Pożarenj w Rzeszowie</t>
  </si>
  <si>
    <t>Rzeszów ul. Mochnackiego 4, 35-016 Rzeszów</t>
  </si>
  <si>
    <t>8131289353</t>
  </si>
  <si>
    <t>Rzeszów</t>
  </si>
  <si>
    <t>Mochnackiego</t>
  </si>
  <si>
    <t>4</t>
  </si>
  <si>
    <t>35-016</t>
  </si>
  <si>
    <t>590543550100890729</t>
  </si>
  <si>
    <t xml:space="preserve">Numer kontrachenta </t>
  </si>
  <si>
    <t>11616717</t>
  </si>
  <si>
    <t>Energia Polska</t>
  </si>
  <si>
    <t>70kW</t>
  </si>
  <si>
    <t xml:space="preserve">Załącznik nr 2 do SWZ– wykaz PPE – </t>
  </si>
  <si>
    <t>biuro@podkarpacie.straz.pl AE:PL-63314-20221-SJJSU-21</t>
  </si>
  <si>
    <t>39 kWp, (magazyn energii 60 kWh)</t>
  </si>
  <si>
    <t>01.01.2025 - 31.12.2025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</si>
</sst>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\-??\ _z_ł_-;_-@_-"/>
    <numFmt numFmtId="165" formatCode="_-* #,##0.00,_z_ł_-;\-* #,##0.00,_z_ł_-;_-* \-??\ _z_ł_-;_-@_-"/>
    <numFmt numFmtId="166" formatCode="\ * #,##0.00&quot;      &quot;;\-* #,##0.00&quot;      &quot;;\ * \-#&quot;      &quot;;@\ "/>
    <numFmt numFmtId="167" formatCode="#,##0.00\ [$€-407];[Red]\-#,##0.00\ [$€-407]"/>
    <numFmt numFmtId="168" formatCode="#,##0.00\ [$zł-415];[Red]\-#,##0.00\ [$zł-415]"/>
    <numFmt numFmtId="169" formatCode="00\-000"/>
    <numFmt numFmtId="170" formatCode="dd\.mm\.yyyy"/>
  </numFmts>
  <fonts count="47">
    <font>
      <sz val="11"/>
      <color rgb="FF000000"/>
      <name val="Calibri"/>
      <family val="2"/>
      <charset val="238"/>
    </font>
    <font>
      <sz val="10"/>
      <color rgb="FFFFFFFF"/>
      <name val="Arial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charset val="238"/>
    </font>
    <font>
      <sz val="10"/>
      <color rgb="FFCC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FFFFFF"/>
      <name val="Arial"/>
      <charset val="238"/>
    </font>
    <font>
      <i/>
      <sz val="10"/>
      <color rgb="FF808080"/>
      <name val="Arial"/>
      <family val="2"/>
      <charset val="238"/>
    </font>
    <font>
      <i/>
      <sz val="10"/>
      <color rgb="FF808080"/>
      <name val="Arial"/>
      <charset val="238"/>
    </font>
    <font>
      <sz val="10"/>
      <color rgb="FF006600"/>
      <name val="Arial"/>
      <family val="2"/>
      <charset val="238"/>
    </font>
    <font>
      <sz val="10"/>
      <color rgb="FF006600"/>
      <name val="Arial"/>
      <charset val="238"/>
    </font>
    <font>
      <b/>
      <i/>
      <sz val="16"/>
      <color rgb="FF000000"/>
      <name val="Arial"/>
      <family val="2"/>
      <charset val="238"/>
    </font>
    <font>
      <sz val="18"/>
      <color rgb="FF000000"/>
      <name val="Arial"/>
      <charset val="238"/>
    </font>
    <font>
      <sz val="12"/>
      <color rgb="FF000000"/>
      <name val="Arial"/>
      <family val="2"/>
      <charset val="238"/>
    </font>
    <font>
      <sz val="12"/>
      <color rgb="FF000000"/>
      <name val="Arial"/>
      <charset val="238"/>
    </font>
    <font>
      <b/>
      <sz val="24"/>
      <color rgb="FF000000"/>
      <name val="Arial"/>
      <charset val="238"/>
    </font>
    <font>
      <u/>
      <sz val="10"/>
      <color rgb="FF0000EE"/>
      <name val="Arial"/>
      <family val="2"/>
      <charset val="238"/>
    </font>
    <font>
      <u/>
      <sz val="10"/>
      <color rgb="FF0000EE"/>
      <name val="Arial"/>
      <charset val="238"/>
    </font>
    <font>
      <b/>
      <i/>
      <sz val="16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996600"/>
      <name val="Arial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238"/>
    </font>
    <font>
      <sz val="11"/>
      <color rgb="FF000000"/>
      <name val="Arial"/>
      <charset val="238"/>
    </font>
    <font>
      <sz val="10"/>
      <color rgb="FF333333"/>
      <name val="Arial"/>
      <family val="2"/>
      <charset val="238"/>
    </font>
    <font>
      <sz val="10"/>
      <color rgb="FF333333"/>
      <name val="Arial"/>
      <charset val="238"/>
    </font>
    <font>
      <b/>
      <i/>
      <u/>
      <sz val="11"/>
      <color rgb="FF000000"/>
      <name val="Arial"/>
      <family val="2"/>
      <charset val="238"/>
    </font>
    <font>
      <sz val="10"/>
      <color rgb="FFFFFFFF"/>
      <name val="Verdana"/>
      <family val="2"/>
      <charset val="238"/>
    </font>
    <font>
      <b/>
      <sz val="15"/>
      <name val="Verdana"/>
      <family val="2"/>
      <charset val="238"/>
    </font>
    <font>
      <sz val="10"/>
      <name val="Verdana"/>
      <family val="2"/>
      <charset val="238"/>
    </font>
    <font>
      <sz val="11"/>
      <color rgb="FFFFFFFF"/>
      <name val="Verdana"/>
      <family val="2"/>
      <charset val="238"/>
    </font>
    <font>
      <sz val="11"/>
      <color rgb="FF000000"/>
      <name val="Verdana"/>
      <family val="2"/>
      <charset val="238"/>
    </font>
    <font>
      <b/>
      <i/>
      <sz val="12"/>
      <name val="Verdana"/>
      <family val="2"/>
      <charset val="238"/>
    </font>
    <font>
      <b/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FFC7CE"/>
      </patternFill>
    </fill>
    <fill>
      <patternFill patternType="solid">
        <fgColor rgb="FFCC0000"/>
        <bgColor rgb="FF9C0006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69696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9">
    <xf numFmtId="0" fontId="0" fillId="0" borderId="0"/>
    <xf numFmtId="0" fontId="1" fillId="2" borderId="0"/>
    <xf numFmtId="0" fontId="2" fillId="2" borderId="0"/>
    <xf numFmtId="0" fontId="1" fillId="3" borderId="0"/>
    <xf numFmtId="0" fontId="2" fillId="3" borderId="0"/>
    <xf numFmtId="0" fontId="3" fillId="4" borderId="0"/>
    <xf numFmtId="0" fontId="4" fillId="4" borderId="0"/>
    <xf numFmtId="0" fontId="3" fillId="0" borderId="0"/>
    <xf numFmtId="0" fontId="5" fillId="0" borderId="0"/>
    <xf numFmtId="0" fontId="6" fillId="5" borderId="0"/>
    <xf numFmtId="0" fontId="7" fillId="5" borderId="0"/>
    <xf numFmtId="164" fontId="42" fillId="0" borderId="0" applyBorder="0" applyProtection="0"/>
    <xf numFmtId="165" fontId="8" fillId="0" borderId="0" applyBorder="0" applyProtection="0"/>
    <xf numFmtId="166" fontId="8" fillId="0" borderId="0" applyBorder="0" applyProtection="0"/>
    <xf numFmtId="0" fontId="9" fillId="6" borderId="0"/>
    <xf numFmtId="0" fontId="10" fillId="6" borderId="0"/>
    <xf numFmtId="0" fontId="11" fillId="0" borderId="0"/>
    <xf numFmtId="0" fontId="12" fillId="0" borderId="0"/>
    <xf numFmtId="0" fontId="13" fillId="7" borderId="0"/>
    <xf numFmtId="0" fontId="14" fillId="7" borderId="0"/>
    <xf numFmtId="0" fontId="15" fillId="0" borderId="0">
      <alignment horizontal="center" textRotation="90"/>
    </xf>
    <xf numFmtId="0" fontId="16" fillId="0" borderId="0"/>
    <xf numFmtId="0" fontId="15" fillId="0" borderId="0">
      <alignment horizontal="center"/>
    </xf>
    <xf numFmtId="0" fontId="17" fillId="0" borderId="0"/>
    <xf numFmtId="0" fontId="18" fillId="0" borderId="0"/>
    <xf numFmtId="0" fontId="15" fillId="0" borderId="0" applyBorder="0" applyProtection="0">
      <alignment horizontal="center"/>
    </xf>
    <xf numFmtId="0" fontId="15" fillId="0" borderId="0" applyBorder="0" applyProtection="0">
      <alignment horizontal="center"/>
    </xf>
    <xf numFmtId="0" fontId="19" fillId="0" borderId="0"/>
    <xf numFmtId="0" fontId="19" fillId="0" borderId="0"/>
    <xf numFmtId="0" fontId="20" fillId="0" borderId="0"/>
    <xf numFmtId="0" fontId="21" fillId="0" borderId="0"/>
    <xf numFmtId="0" fontId="15" fillId="0" borderId="0" applyBorder="0" applyProtection="0">
      <alignment horizontal="center" textRotation="90"/>
    </xf>
    <xf numFmtId="0" fontId="15" fillId="0" borderId="0" applyBorder="0" applyProtection="0">
      <alignment horizontal="center" textRotation="90"/>
    </xf>
    <xf numFmtId="0" fontId="22" fillId="0" borderId="0" applyBorder="0" applyProtection="0">
      <alignment horizontal="center" textRotation="90"/>
    </xf>
    <xf numFmtId="0" fontId="23" fillId="8" borderId="0"/>
    <xf numFmtId="0" fontId="24" fillId="8" borderId="0"/>
    <xf numFmtId="0" fontId="8" fillId="0" borderId="0"/>
    <xf numFmtId="0" fontId="25" fillId="0" borderId="0"/>
    <xf numFmtId="0" fontId="8" fillId="0" borderId="0"/>
    <xf numFmtId="0" fontId="25" fillId="0" borderId="0"/>
    <xf numFmtId="0" fontId="42" fillId="0" borderId="0"/>
    <xf numFmtId="0" fontId="26" fillId="0" borderId="0"/>
    <xf numFmtId="0" fontId="42" fillId="0" borderId="0"/>
    <xf numFmtId="0" fontId="25" fillId="0" borderId="0"/>
    <xf numFmtId="0" fontId="4" fillId="0" borderId="0"/>
    <xf numFmtId="0" fontId="4" fillId="0" borderId="0"/>
    <xf numFmtId="0" fontId="8" fillId="0" borderId="0"/>
    <xf numFmtId="0" fontId="27" fillId="0" borderId="0"/>
    <xf numFmtId="0" fontId="4" fillId="0" borderId="0"/>
    <xf numFmtId="0" fontId="42" fillId="0" borderId="0"/>
    <xf numFmtId="0" fontId="42" fillId="0" borderId="0"/>
    <xf numFmtId="0" fontId="28" fillId="0" borderId="0"/>
    <xf numFmtId="0" fontId="29" fillId="8" borderId="1"/>
    <xf numFmtId="0" fontId="30" fillId="8" borderId="1"/>
    <xf numFmtId="9" fontId="8" fillId="0" borderId="0" applyBorder="0" applyProtection="0"/>
    <xf numFmtId="0" fontId="31" fillId="0" borderId="0"/>
    <xf numFmtId="0" fontId="31" fillId="0" borderId="0" applyBorder="0" applyProtection="0"/>
    <xf numFmtId="0" fontId="31" fillId="0" borderId="0" applyBorder="0" applyProtection="0"/>
    <xf numFmtId="0" fontId="28" fillId="0" borderId="0"/>
    <xf numFmtId="0" fontId="4" fillId="0" borderId="0"/>
    <xf numFmtId="0" fontId="8" fillId="0" borderId="0"/>
    <xf numFmtId="0" fontId="28" fillId="0" borderId="0"/>
    <xf numFmtId="0" fontId="4" fillId="0" borderId="0"/>
    <xf numFmtId="0" fontId="6" fillId="0" borderId="0"/>
    <xf numFmtId="0" fontId="7" fillId="0" borderId="0"/>
    <xf numFmtId="167" fontId="31" fillId="0" borderId="0"/>
    <xf numFmtId="168" fontId="31" fillId="0" borderId="0" applyBorder="0" applyProtection="0"/>
    <xf numFmtId="168" fontId="31" fillId="0" borderId="0" applyBorder="0" applyProtection="0"/>
    <xf numFmtId="0" fontId="44" fillId="0" borderId="0" applyNumberFormat="0" applyFill="0" applyBorder="0" applyAlignment="0" applyProtection="0"/>
  </cellStyleXfs>
  <cellXfs count="54">
    <xf numFmtId="0" fontId="0" fillId="0" borderId="0" xfId="0"/>
    <xf numFmtId="0" fontId="32" fillId="0" borderId="0" xfId="0" applyFont="1" applyAlignment="1">
      <alignment horizontal="center" vertical="center"/>
    </xf>
    <xf numFmtId="0" fontId="33" fillId="9" borderId="0" xfId="0" applyFont="1" applyFill="1" applyAlignment="1">
      <alignment vertical="center"/>
    </xf>
    <xf numFmtId="0" fontId="34" fillId="9" borderId="0" xfId="0" applyFont="1" applyFill="1" applyAlignment="1">
      <alignment horizontal="center" vertical="center"/>
    </xf>
    <xf numFmtId="169" fontId="34" fillId="9" borderId="0" xfId="0" applyNumberFormat="1" applyFont="1" applyFill="1" applyAlignment="1">
      <alignment horizontal="center" vertical="center"/>
    </xf>
    <xf numFmtId="49" fontId="34" fillId="9" borderId="0" xfId="0" applyNumberFormat="1" applyFont="1" applyFill="1" applyAlignment="1">
      <alignment horizontal="center" vertical="center"/>
    </xf>
    <xf numFmtId="2" fontId="34" fillId="0" borderId="0" xfId="0" applyNumberFormat="1" applyFont="1" applyAlignment="1">
      <alignment horizontal="right" vertical="center"/>
    </xf>
    <xf numFmtId="2" fontId="35" fillId="0" borderId="0" xfId="0" applyNumberFormat="1" applyFont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170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36" fillId="0" borderId="0" xfId="0" applyFont="1"/>
    <xf numFmtId="0" fontId="37" fillId="10" borderId="4" xfId="0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 wrapText="1"/>
    </xf>
    <xf numFmtId="0" fontId="37" fillId="10" borderId="5" xfId="0" applyFont="1" applyFill="1" applyBorder="1" applyAlignment="1">
      <alignment horizontal="center" vertical="center"/>
    </xf>
    <xf numFmtId="4" fontId="39" fillId="9" borderId="0" xfId="0" applyNumberFormat="1" applyFont="1" applyFill="1" applyAlignment="1">
      <alignment horizontal="center" vertical="center"/>
    </xf>
    <xf numFmtId="0" fontId="34" fillId="0" borderId="6" xfId="0" applyFont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 shrinkToFit="1"/>
    </xf>
    <xf numFmtId="49" fontId="34" fillId="9" borderId="6" xfId="0" applyNumberFormat="1" applyFont="1" applyFill="1" applyBorder="1" applyAlignment="1">
      <alignment horizontal="center" vertical="center" wrapText="1"/>
    </xf>
    <xf numFmtId="169" fontId="34" fillId="9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2" fontId="34" fillId="0" borderId="2" xfId="0" applyNumberFormat="1" applyFont="1" applyBorder="1" applyAlignment="1">
      <alignment horizontal="center" vertical="center" wrapText="1"/>
    </xf>
    <xf numFmtId="4" fontId="34" fillId="0" borderId="4" xfId="0" applyNumberFormat="1" applyFont="1" applyBorder="1" applyAlignment="1">
      <alignment horizontal="center" vertical="center" wrapText="1"/>
    </xf>
    <xf numFmtId="4" fontId="34" fillId="0" borderId="6" xfId="0" applyNumberFormat="1" applyFont="1" applyBorder="1" applyAlignment="1">
      <alignment horizontal="center" vertical="center" wrapText="1"/>
    </xf>
    <xf numFmtId="0" fontId="34" fillId="0" borderId="2" xfId="36" applyFont="1" applyBorder="1" applyAlignment="1">
      <alignment horizontal="center" vertical="center"/>
    </xf>
    <xf numFmtId="49" fontId="34" fillId="0" borderId="2" xfId="36" applyNumberFormat="1" applyFont="1" applyBorder="1" applyAlignment="1">
      <alignment horizontal="center" vertical="center"/>
    </xf>
    <xf numFmtId="49" fontId="34" fillId="9" borderId="2" xfId="36" applyNumberFormat="1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0" fillId="0" borderId="0" xfId="0" applyFont="1"/>
    <xf numFmtId="0" fontId="41" fillId="11" borderId="2" xfId="0" applyFont="1" applyFill="1" applyBorder="1" applyAlignment="1">
      <alignment horizontal="center" vertical="center"/>
    </xf>
    <xf numFmtId="0" fontId="41" fillId="11" borderId="2" xfId="0" applyFont="1" applyFill="1" applyBorder="1" applyAlignment="1">
      <alignment horizontal="center" vertical="center" wrapText="1"/>
    </xf>
    <xf numFmtId="49" fontId="41" fillId="11" borderId="3" xfId="0" applyNumberFormat="1" applyFont="1" applyFill="1" applyBorder="1" applyAlignment="1">
      <alignment horizontal="center" vertical="center" wrapText="1"/>
    </xf>
    <xf numFmtId="49" fontId="41" fillId="11" borderId="2" xfId="0" applyNumberFormat="1" applyFont="1" applyFill="1" applyBorder="1" applyAlignment="1">
      <alignment horizontal="center" vertical="center"/>
    </xf>
    <xf numFmtId="0" fontId="41" fillId="11" borderId="8" xfId="0" applyFont="1" applyFill="1" applyBorder="1" applyAlignment="1">
      <alignment horizontal="center" vertical="center" wrapText="1"/>
    </xf>
    <xf numFmtId="0" fontId="41" fillId="11" borderId="8" xfId="0" applyFont="1" applyFill="1" applyBorder="1" applyAlignment="1">
      <alignment horizontal="center" vertical="center"/>
    </xf>
    <xf numFmtId="0" fontId="41" fillId="0" borderId="0" xfId="0" applyFont="1"/>
    <xf numFmtId="49" fontId="44" fillId="0" borderId="2" xfId="68" applyNumberFormat="1" applyBorder="1" applyAlignment="1">
      <alignment horizontal="center" vertical="center"/>
    </xf>
    <xf numFmtId="0" fontId="34" fillId="0" borderId="2" xfId="36" applyFont="1" applyBorder="1" applyAlignment="1">
      <alignment horizontal="center" vertical="center" wrapText="1"/>
    </xf>
    <xf numFmtId="170" fontId="38" fillId="9" borderId="2" xfId="0" applyNumberFormat="1" applyFont="1" applyFill="1" applyBorder="1" applyAlignment="1">
      <alignment horizontal="center" vertical="center" wrapText="1"/>
    </xf>
    <xf numFmtId="3" fontId="34" fillId="0" borderId="2" xfId="36" applyNumberFormat="1" applyFont="1" applyBorder="1" applyAlignment="1">
      <alignment horizontal="center" vertical="center"/>
    </xf>
    <xf numFmtId="4" fontId="41" fillId="11" borderId="2" xfId="0" applyNumberFormat="1" applyFont="1" applyFill="1" applyBorder="1" applyAlignment="1">
      <alignment horizontal="center" vertical="center"/>
    </xf>
    <xf numFmtId="2" fontId="34" fillId="9" borderId="2" xfId="0" applyNumberFormat="1" applyFont="1" applyFill="1" applyBorder="1" applyAlignment="1">
      <alignment horizontal="center" vertical="center"/>
    </xf>
    <xf numFmtId="49" fontId="39" fillId="0" borderId="2" xfId="36" applyNumberFormat="1" applyFont="1" applyBorder="1" applyAlignment="1">
      <alignment horizontal="center" vertical="center"/>
    </xf>
    <xf numFmtId="49" fontId="45" fillId="0" borderId="2" xfId="68" applyNumberFormat="1" applyFont="1" applyBorder="1" applyAlignment="1">
      <alignment horizontal="center" vertical="center"/>
    </xf>
    <xf numFmtId="49" fontId="39" fillId="9" borderId="2" xfId="36" applyNumberFormat="1" applyFont="1" applyFill="1" applyBorder="1" applyAlignment="1">
      <alignment horizontal="center" vertical="center"/>
    </xf>
    <xf numFmtId="3" fontId="39" fillId="0" borderId="2" xfId="36" applyNumberFormat="1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2" fontId="0" fillId="0" borderId="0" xfId="0" applyNumberFormat="1"/>
    <xf numFmtId="2" fontId="46" fillId="0" borderId="0" xfId="0" applyNumberFormat="1" applyFont="1"/>
    <xf numFmtId="0" fontId="37" fillId="10" borderId="2" xfId="0" applyFont="1" applyFill="1" applyBorder="1" applyAlignment="1">
      <alignment horizontal="center" vertical="center"/>
    </xf>
    <xf numFmtId="0" fontId="37" fillId="10" borderId="2" xfId="0" applyFont="1" applyFill="1" applyBorder="1" applyAlignment="1">
      <alignment horizontal="center" vertical="center" wrapText="1"/>
    </xf>
    <xf numFmtId="0" fontId="37" fillId="10" borderId="3" xfId="0" applyFont="1" applyFill="1" applyBorder="1" applyAlignment="1">
      <alignment horizontal="center" vertical="center" wrapText="1"/>
    </xf>
  </cellXfs>
  <cellStyles count="69">
    <cellStyle name="Accent 1 2" xfId="1" xr:uid="{00000000-0005-0000-0000-000000000000}"/>
    <cellStyle name="Accent 1 6" xfId="2" xr:uid="{00000000-0005-0000-0000-000001000000}"/>
    <cellStyle name="Accent 2 2" xfId="3" xr:uid="{00000000-0005-0000-0000-000002000000}"/>
    <cellStyle name="Accent 2 7" xfId="4" xr:uid="{00000000-0005-0000-0000-000003000000}"/>
    <cellStyle name="Accent 3 2" xfId="5" xr:uid="{00000000-0005-0000-0000-000004000000}"/>
    <cellStyle name="Accent 3 8" xfId="6" xr:uid="{00000000-0005-0000-0000-000005000000}"/>
    <cellStyle name="Accent 4" xfId="7" xr:uid="{00000000-0005-0000-0000-000006000000}"/>
    <cellStyle name="Accent 5" xfId="8" xr:uid="{00000000-0005-0000-0000-000007000000}"/>
    <cellStyle name="Bad 2" xfId="9" xr:uid="{00000000-0005-0000-0000-000008000000}"/>
    <cellStyle name="Bad 9" xfId="10" xr:uid="{00000000-0005-0000-0000-000009000000}"/>
    <cellStyle name="Dziesiętny 11" xfId="11" xr:uid="{00000000-0005-0000-0000-00000A000000}"/>
    <cellStyle name="Dziesiętny 2" xfId="12" xr:uid="{00000000-0005-0000-0000-00000B000000}"/>
    <cellStyle name="Dziesiętny 3" xfId="13" xr:uid="{00000000-0005-0000-0000-00000C000000}"/>
    <cellStyle name="Error 10" xfId="14" xr:uid="{00000000-0005-0000-0000-00000D000000}"/>
    <cellStyle name="Error 2" xfId="15" xr:uid="{00000000-0005-0000-0000-00000E000000}"/>
    <cellStyle name="Footnote 11" xfId="16" xr:uid="{00000000-0005-0000-0000-00000F000000}"/>
    <cellStyle name="Footnote 2" xfId="17" xr:uid="{00000000-0005-0000-0000-000010000000}"/>
    <cellStyle name="Good 12" xfId="18" xr:uid="{00000000-0005-0000-0000-000011000000}"/>
    <cellStyle name="Good 2" xfId="19" xr:uid="{00000000-0005-0000-0000-000012000000}"/>
    <cellStyle name="Heading 1 14" xfId="20" xr:uid="{00000000-0005-0000-0000-000013000000}"/>
    <cellStyle name="Heading 1 2" xfId="21" xr:uid="{00000000-0005-0000-0000-000014000000}"/>
    <cellStyle name="Heading 13" xfId="22" xr:uid="{00000000-0005-0000-0000-000015000000}"/>
    <cellStyle name="Heading 2 15" xfId="23" xr:uid="{00000000-0005-0000-0000-000016000000}"/>
    <cellStyle name="Heading 2 2" xfId="24" xr:uid="{00000000-0005-0000-0000-000017000000}"/>
    <cellStyle name="Heading 3" xfId="25" xr:uid="{00000000-0005-0000-0000-000018000000}"/>
    <cellStyle name="Heading 3 2" xfId="26" xr:uid="{00000000-0005-0000-0000-000019000000}"/>
    <cellStyle name="Heading 4" xfId="27" xr:uid="{00000000-0005-0000-0000-00001A000000}"/>
    <cellStyle name="Heading 5" xfId="28" xr:uid="{00000000-0005-0000-0000-00001B000000}"/>
    <cellStyle name="Hiperłącze" xfId="68" builtinId="8"/>
    <cellStyle name="Hyperlink 16" xfId="29" xr:uid="{00000000-0005-0000-0000-00001D000000}"/>
    <cellStyle name="Hyperlink 2" xfId="30" xr:uid="{00000000-0005-0000-0000-00001E000000}"/>
    <cellStyle name="Nagłówek 1 2" xfId="31" xr:uid="{00000000-0005-0000-0000-00001F000000}"/>
    <cellStyle name="Nagłówek 1 2 2" xfId="32" xr:uid="{00000000-0005-0000-0000-000020000000}"/>
    <cellStyle name="Nagłówek1" xfId="33" xr:uid="{00000000-0005-0000-0000-000021000000}"/>
    <cellStyle name="Neutral 17" xfId="34" xr:uid="{00000000-0005-0000-0000-000022000000}"/>
    <cellStyle name="Neutral 2" xfId="35" xr:uid="{00000000-0005-0000-0000-000023000000}"/>
    <cellStyle name="Normalny" xfId="0" builtinId="0"/>
    <cellStyle name="Normalny 12 2" xfId="36" xr:uid="{00000000-0005-0000-0000-000025000000}"/>
    <cellStyle name="Normalny 2" xfId="37" xr:uid="{00000000-0005-0000-0000-000026000000}"/>
    <cellStyle name="Normalny 2 10" xfId="38" xr:uid="{00000000-0005-0000-0000-000027000000}"/>
    <cellStyle name="Normalny 2 2" xfId="39" xr:uid="{00000000-0005-0000-0000-000028000000}"/>
    <cellStyle name="Normalny 2 4 2" xfId="40" xr:uid="{00000000-0005-0000-0000-000029000000}"/>
    <cellStyle name="Normalny 3" xfId="41" xr:uid="{00000000-0005-0000-0000-00002A000000}"/>
    <cellStyle name="Normalny 3 2" xfId="42" xr:uid="{00000000-0005-0000-0000-00002B000000}"/>
    <cellStyle name="Normalny 4" xfId="43" xr:uid="{00000000-0005-0000-0000-00002C000000}"/>
    <cellStyle name="Normalny 4 2" xfId="44" xr:uid="{00000000-0005-0000-0000-00002D000000}"/>
    <cellStyle name="Normalny 4 2 2" xfId="45" xr:uid="{00000000-0005-0000-0000-00002E000000}"/>
    <cellStyle name="Normalny 5" xfId="46" xr:uid="{00000000-0005-0000-0000-00002F000000}"/>
    <cellStyle name="Normalny 5 2" xfId="47" xr:uid="{00000000-0005-0000-0000-000030000000}"/>
    <cellStyle name="Normalny 6" xfId="48" xr:uid="{00000000-0005-0000-0000-000031000000}"/>
    <cellStyle name="Normalny 7" xfId="49" xr:uid="{00000000-0005-0000-0000-000032000000}"/>
    <cellStyle name="Normalny 7 2" xfId="50" xr:uid="{00000000-0005-0000-0000-000033000000}"/>
    <cellStyle name="Normalny 8" xfId="51" xr:uid="{00000000-0005-0000-0000-000034000000}"/>
    <cellStyle name="Note 18" xfId="52" xr:uid="{00000000-0005-0000-0000-000035000000}"/>
    <cellStyle name="Note 2" xfId="53" xr:uid="{00000000-0005-0000-0000-000036000000}"/>
    <cellStyle name="Procentowy 4" xfId="54" xr:uid="{00000000-0005-0000-0000-000037000000}"/>
    <cellStyle name="Result 19" xfId="55" xr:uid="{00000000-0005-0000-0000-000038000000}"/>
    <cellStyle name="Result 4" xfId="56" xr:uid="{00000000-0005-0000-0000-000039000000}"/>
    <cellStyle name="Result 4 2" xfId="57" xr:uid="{00000000-0005-0000-0000-00003A000000}"/>
    <cellStyle name="Status 2" xfId="58" xr:uid="{00000000-0005-0000-0000-00003B000000}"/>
    <cellStyle name="Status 20" xfId="59" xr:uid="{00000000-0005-0000-0000-00003C000000}"/>
    <cellStyle name="Tekst objaśnienia 4" xfId="60" xr:uid="{00000000-0005-0000-0000-00003D000000}"/>
    <cellStyle name="Text 2" xfId="61" xr:uid="{00000000-0005-0000-0000-00003E000000}"/>
    <cellStyle name="Text 21" xfId="62" xr:uid="{00000000-0005-0000-0000-00003F000000}"/>
    <cellStyle name="Warning 2" xfId="63" xr:uid="{00000000-0005-0000-0000-000040000000}"/>
    <cellStyle name="Warning 22" xfId="64" xr:uid="{00000000-0005-0000-0000-000041000000}"/>
    <cellStyle name="Wynik2" xfId="65" xr:uid="{00000000-0005-0000-0000-000042000000}"/>
    <cellStyle name="Wynik2 2" xfId="66" xr:uid="{00000000-0005-0000-0000-000043000000}"/>
    <cellStyle name="Wynik2 2 2" xfId="67" xr:uid="{00000000-0005-0000-0000-000044000000}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9C0006"/>
      <rgbColor rgb="FF006600"/>
      <rgbColor rgb="FF000080"/>
      <rgbColor rgb="FF996600"/>
      <rgbColor rgb="FF800080"/>
      <rgbColor rgb="FF008080"/>
      <rgbColor rgb="FFFFC7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iuro@podkarpacie.straz.pl%20AE:PL-63314-20221-SJJSU-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U26"/>
  <sheetViews>
    <sheetView tabSelected="1" topLeftCell="G1" zoomScale="80" zoomScaleNormal="80" workbookViewId="0">
      <selection activeCell="P4" sqref="P4"/>
    </sheetView>
  </sheetViews>
  <sheetFormatPr defaultColWidth="8.7109375" defaultRowHeight="15"/>
  <cols>
    <col min="2" max="2" width="63.42578125" customWidth="1"/>
    <col min="3" max="3" width="41" customWidth="1"/>
    <col min="4" max="4" width="17.85546875" customWidth="1"/>
    <col min="5" max="5" width="56.5703125" bestFit="1" customWidth="1"/>
    <col min="6" max="6" width="55.7109375" customWidth="1"/>
    <col min="7" max="7" width="13.7109375" bestFit="1" customWidth="1"/>
    <col min="8" max="8" width="44.140625" customWidth="1"/>
    <col min="9" max="9" width="12.140625" customWidth="1"/>
    <col min="10" max="10" width="10.28515625" customWidth="1"/>
    <col min="11" max="11" width="25.85546875" customWidth="1"/>
    <col min="12" max="12" width="38" customWidth="1"/>
    <col min="13" max="13" width="18.5703125" customWidth="1"/>
    <col min="14" max="14" width="12.5703125" customWidth="1"/>
    <col min="15" max="15" width="11.140625" customWidth="1"/>
    <col min="16" max="16" width="19.42578125" customWidth="1"/>
    <col min="17" max="17" width="24.28515625" bestFit="1" customWidth="1"/>
    <col min="18" max="18" width="23.42578125" bestFit="1" customWidth="1"/>
    <col min="19" max="19" width="40.28515625" customWidth="1"/>
    <col min="22" max="22" width="51" customWidth="1"/>
    <col min="23" max="48" width="20.7109375" customWidth="1"/>
    <col min="49" max="50" width="24" customWidth="1"/>
    <col min="51" max="52" width="20.7109375" customWidth="1"/>
    <col min="994" max="1009" width="11.5703125" customWidth="1"/>
  </cols>
  <sheetData>
    <row r="1" spans="1:1009" s="12" customFormat="1" ht="20.25">
      <c r="A1" s="1" t="e">
        <f>#REF!</f>
        <v>#REF!</v>
      </c>
      <c r="B1" s="2" t="s">
        <v>34</v>
      </c>
      <c r="C1" s="2"/>
      <c r="D1" s="1"/>
      <c r="E1" s="1"/>
      <c r="F1" s="3"/>
      <c r="G1" s="3"/>
      <c r="H1" s="3"/>
      <c r="I1" s="4"/>
      <c r="J1" s="3"/>
      <c r="K1" s="3"/>
      <c r="L1" s="3"/>
      <c r="M1" s="5"/>
      <c r="N1" s="3"/>
      <c r="O1" s="3"/>
      <c r="P1" s="6"/>
      <c r="Q1" s="7" t="e">
        <f>SUM(#REF!)</f>
        <v>#REF!</v>
      </c>
      <c r="R1" s="8"/>
      <c r="S1" s="9"/>
      <c r="T1" s="9"/>
      <c r="U1" s="10"/>
      <c r="V1" s="1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</row>
    <row r="2" spans="1:1009" ht="15" customHeight="1">
      <c r="A2" s="51" t="s">
        <v>0</v>
      </c>
      <c r="B2" s="52" t="s">
        <v>1</v>
      </c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3"/>
      <c r="P2" s="43"/>
      <c r="Q2" s="14" t="e">
        <f>Q1/2</f>
        <v>#REF!</v>
      </c>
      <c r="R2" s="11"/>
    </row>
    <row r="3" spans="1:1009" ht="28.5" customHeight="1">
      <c r="A3" s="51"/>
      <c r="B3" s="52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5"/>
      <c r="P3" s="40" t="s">
        <v>37</v>
      </c>
      <c r="Q3" s="16"/>
      <c r="R3" s="11"/>
    </row>
    <row r="4" spans="1:1009" ht="94.15" customHeight="1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8" t="s">
        <v>7</v>
      </c>
      <c r="G4" s="19" t="s">
        <v>8</v>
      </c>
      <c r="H4" s="19" t="s">
        <v>9</v>
      </c>
      <c r="I4" s="19" t="s">
        <v>10</v>
      </c>
      <c r="J4" s="20" t="s">
        <v>11</v>
      </c>
      <c r="K4" s="19" t="s">
        <v>12</v>
      </c>
      <c r="L4" s="21" t="s">
        <v>13</v>
      </c>
      <c r="M4" s="21" t="s">
        <v>30</v>
      </c>
      <c r="N4" s="21" t="s">
        <v>14</v>
      </c>
      <c r="O4" s="22" t="s">
        <v>15</v>
      </c>
      <c r="P4" s="23" t="s">
        <v>21</v>
      </c>
      <c r="Q4" s="24" t="s">
        <v>16</v>
      </c>
      <c r="R4" s="25" t="s">
        <v>17</v>
      </c>
      <c r="S4" s="25" t="s">
        <v>20</v>
      </c>
    </row>
    <row r="5" spans="1:1009" s="30" customFormat="1" ht="33.75" customHeight="1">
      <c r="A5" s="26">
        <v>1</v>
      </c>
      <c r="B5" s="27" t="s">
        <v>22</v>
      </c>
      <c r="C5" s="27" t="s">
        <v>23</v>
      </c>
      <c r="D5" s="27" t="s">
        <v>24</v>
      </c>
      <c r="E5" s="38" t="s">
        <v>35</v>
      </c>
      <c r="F5" s="39" t="s">
        <v>22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25</v>
      </c>
      <c r="L5" s="27" t="s">
        <v>29</v>
      </c>
      <c r="M5" s="27" t="s">
        <v>31</v>
      </c>
      <c r="N5" s="27" t="s">
        <v>18</v>
      </c>
      <c r="O5" s="28" t="s">
        <v>33</v>
      </c>
      <c r="P5" s="41">
        <v>204378</v>
      </c>
      <c r="Q5" s="26" t="s">
        <v>19</v>
      </c>
      <c r="R5" s="29" t="s">
        <v>32</v>
      </c>
      <c r="S5" s="29" t="s">
        <v>36</v>
      </c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</row>
    <row r="6" spans="1:1009" s="30" customFormat="1">
      <c r="A6" s="26"/>
      <c r="B6" s="44"/>
      <c r="C6" s="44"/>
      <c r="D6" s="44"/>
      <c r="E6" s="45"/>
      <c r="F6" s="44"/>
      <c r="G6" s="44"/>
      <c r="H6" s="44"/>
      <c r="I6" s="44"/>
      <c r="J6" s="44"/>
      <c r="K6" s="44"/>
      <c r="L6" s="44"/>
      <c r="M6" s="44"/>
      <c r="N6" s="44"/>
      <c r="O6" s="46"/>
      <c r="P6" s="47"/>
      <c r="Q6" s="26"/>
      <c r="R6" s="29"/>
      <c r="S6" s="29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</row>
    <row r="7" spans="1:1009" s="30" customFormat="1">
      <c r="A7" s="26"/>
      <c r="B7" s="44"/>
      <c r="C7" s="44"/>
      <c r="D7" s="44"/>
      <c r="E7" s="45"/>
      <c r="F7" s="44"/>
      <c r="G7" s="44"/>
      <c r="H7" s="48"/>
      <c r="I7" s="44"/>
      <c r="J7" s="44"/>
      <c r="K7" s="44"/>
      <c r="L7" s="44"/>
      <c r="M7" s="44"/>
      <c r="N7" s="44"/>
      <c r="O7" s="46"/>
      <c r="P7" s="47"/>
      <c r="Q7" s="26"/>
      <c r="R7" s="29"/>
      <c r="S7" s="29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</row>
    <row r="8" spans="1:1009" s="30" customFormat="1">
      <c r="A8" s="26"/>
      <c r="B8" s="44"/>
      <c r="C8" s="44"/>
      <c r="D8" s="44"/>
      <c r="E8" s="45"/>
      <c r="F8" s="44"/>
      <c r="G8" s="44"/>
      <c r="H8" s="44"/>
      <c r="I8" s="44"/>
      <c r="J8" s="44"/>
      <c r="K8" s="44"/>
      <c r="L8" s="44"/>
      <c r="M8" s="44"/>
      <c r="N8" s="44"/>
      <c r="O8" s="46"/>
      <c r="P8" s="47"/>
      <c r="Q8" s="26"/>
      <c r="R8" s="29"/>
      <c r="S8" s="29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</row>
    <row r="9" spans="1:1009" s="37" customFormat="1" ht="12.75" customHeight="1">
      <c r="A9" s="31"/>
      <c r="B9" s="31"/>
      <c r="C9" s="31"/>
      <c r="D9" s="31"/>
      <c r="E9" s="31"/>
      <c r="F9" s="32"/>
      <c r="G9" s="32"/>
      <c r="H9" s="32"/>
      <c r="I9" s="31"/>
      <c r="J9" s="31"/>
      <c r="K9" s="32"/>
      <c r="L9" s="33"/>
      <c r="M9" s="34"/>
      <c r="N9" s="35"/>
      <c r="O9" s="32"/>
      <c r="P9" s="42">
        <f>SUM(P5:P8)</f>
        <v>204378</v>
      </c>
      <c r="Q9" s="36"/>
      <c r="R9" s="31"/>
      <c r="S9" s="31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</row>
    <row r="10" spans="1:1009">
      <c r="M10" s="49"/>
      <c r="N10" s="49"/>
      <c r="P10" s="49"/>
    </row>
    <row r="11" spans="1:1009">
      <c r="M11" s="49"/>
      <c r="N11" s="49"/>
      <c r="P11" s="49"/>
    </row>
    <row r="12" spans="1:1009">
      <c r="M12" s="49"/>
      <c r="N12" s="49"/>
      <c r="P12" s="49"/>
    </row>
    <row r="13" spans="1:1009">
      <c r="M13" s="49"/>
      <c r="N13" s="49"/>
      <c r="P13" s="49"/>
    </row>
    <row r="14" spans="1:1009">
      <c r="M14" s="49"/>
      <c r="N14" s="49"/>
      <c r="P14" s="49"/>
    </row>
    <row r="15" spans="1:1009">
      <c r="M15" s="49"/>
      <c r="N15" s="49"/>
      <c r="P15" s="49"/>
    </row>
    <row r="16" spans="1:1009">
      <c r="M16" s="49"/>
      <c r="N16" s="49"/>
      <c r="P16" s="49"/>
    </row>
    <row r="17" spans="13:16">
      <c r="M17" s="49"/>
      <c r="N17" s="49"/>
      <c r="P17" s="49"/>
    </row>
    <row r="18" spans="13:16">
      <c r="M18" s="49"/>
      <c r="N18" s="49"/>
      <c r="P18" s="49"/>
    </row>
    <row r="19" spans="13:16">
      <c r="M19" s="49"/>
      <c r="N19" s="49"/>
      <c r="P19" s="49"/>
    </row>
    <row r="20" spans="13:16">
      <c r="M20" s="50"/>
      <c r="N20" s="50"/>
      <c r="O20" s="49"/>
      <c r="P20" s="50"/>
    </row>
    <row r="21" spans="13:16">
      <c r="M21" s="49"/>
      <c r="N21" s="49"/>
      <c r="P21" s="49"/>
    </row>
    <row r="22" spans="13:16">
      <c r="M22" s="49"/>
      <c r="N22" s="49"/>
      <c r="P22" s="49"/>
    </row>
    <row r="23" spans="13:16">
      <c r="M23" s="49"/>
      <c r="N23" s="49"/>
      <c r="P23" s="49"/>
    </row>
    <row r="24" spans="13:16">
      <c r="M24" s="49"/>
      <c r="P24" s="49"/>
    </row>
    <row r="25" spans="13:16">
      <c r="M25" s="49"/>
    </row>
    <row r="26" spans="13:16">
      <c r="M26" s="49"/>
    </row>
  </sheetData>
  <mergeCells count="3">
    <mergeCell ref="A2:A3"/>
    <mergeCell ref="B2:C3"/>
    <mergeCell ref="D2:N3"/>
  </mergeCells>
  <phoneticPr fontId="43" type="noConversion"/>
  <conditionalFormatting sqref="M1">
    <cfRule type="duplicateValues" dxfId="1" priority="2"/>
  </conditionalFormatting>
  <conditionalFormatting sqref="M2:M4">
    <cfRule type="duplicateValues" dxfId="0" priority="4"/>
  </conditionalFormatting>
  <hyperlinks>
    <hyperlink ref="E5" r:id="rId1" xr:uid="{00000000-0004-0000-0000-000000000000}"/>
  </hyperlinks>
  <pageMargins left="0.7" right="0.7" top="0.75" bottom="0.75" header="0.511811023622047" footer="0.511811023622047"/>
  <pageSetup paperSize="9" scale="24" orientation="landscape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Bartosz Milewski</dc:creator>
  <dc:description/>
  <cp:lastModifiedBy>G.Dubiel (KW Rzeszów)</cp:lastModifiedBy>
  <cp:revision>9</cp:revision>
  <cp:lastPrinted>2024-12-03T07:44:31Z</cp:lastPrinted>
  <dcterms:created xsi:type="dcterms:W3CDTF">2021-05-31T10:19:22Z</dcterms:created>
  <dcterms:modified xsi:type="dcterms:W3CDTF">2026-02-13T08:39:26Z</dcterms:modified>
  <dc:language>pl-PL</dc:language>
</cp:coreProperties>
</file>