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C:\Users\gis2\Desktop\PRZETARGI\1. PRZETARGI\2026\ZP\ZP_4_R_26 Roboty brukarskie\3. swz\"/>
    </mc:Choice>
  </mc:AlternateContent>
  <xr:revisionPtr revIDLastSave="0" documentId="13_ncr:1_{17EF0916-54AF-450A-8ABE-0D007FB3860F}" xr6:coauthVersionLast="47" xr6:coauthVersionMax="47" xr10:uidLastSave="{00000000-0000-0000-0000-000000000000}"/>
  <bookViews>
    <workbookView xWindow="3510" yWindow="1080" windowWidth="18855" windowHeight="15120" xr2:uid="{00000000-000D-0000-FFFF-FFFF00000000}"/>
  </bookViews>
  <sheets>
    <sheet name="Arkusz1" sheetId="1" r:id="rId1"/>
  </sheets>
  <definedNames>
    <definedName name="_xlnm.Print_Area" localSheetId="0">Arkusz1!$A$1:$F$23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4" i="1" l="1"/>
  <c r="F4" i="1" l="1"/>
  <c r="F19" i="1"/>
  <c r="F18" i="1"/>
  <c r="F15" i="1"/>
  <c r="F14" i="1"/>
  <c r="F10" i="1"/>
  <c r="F11" i="1"/>
  <c r="F9" i="1"/>
  <c r="F5" i="1"/>
  <c r="F6" i="1"/>
  <c r="F20" i="1" l="1"/>
  <c r="F21" i="1" s="1"/>
  <c r="F16" i="1"/>
  <c r="F12" i="1"/>
  <c r="F7" i="1"/>
  <c r="F22" i="1" l="1"/>
  <c r="F23" i="1" s="1"/>
</calcChain>
</file>

<file path=xl/sharedStrings.xml><?xml version="1.0" encoding="utf-8"?>
<sst xmlns="http://schemas.openxmlformats.org/spreadsheetml/2006/main" count="49" uniqueCount="31">
  <si>
    <t>l.p.</t>
  </si>
  <si>
    <t>Wyszczególnienie Robót</t>
  </si>
  <si>
    <t>ilość</t>
  </si>
  <si>
    <t>j.m.</t>
  </si>
  <si>
    <t>cena jednostkowa netto [zł]</t>
  </si>
  <si>
    <t>cena netto [zł]</t>
  </si>
  <si>
    <t>1.</t>
  </si>
  <si>
    <t>2.</t>
  </si>
  <si>
    <t>3.</t>
  </si>
  <si>
    <t>mb</t>
  </si>
  <si>
    <t>szt</t>
  </si>
  <si>
    <t>Obrzeża betonowe o wymiarach 30x8 cm na podsypce cementowo-piaskowej z wypełnieniem spoin zaprawą cementową</t>
  </si>
  <si>
    <t>Wykonanie i remont wyniesionych przejść dla pieszych 4x5m</t>
  </si>
  <si>
    <t>Krawężniki i Obrzeża</t>
  </si>
  <si>
    <r>
      <rPr>
        <b/>
        <sz val="11"/>
        <color rgb="FF1F1F1F"/>
        <rFont val="Arial"/>
        <family val="2"/>
        <charset val="238"/>
      </rPr>
      <t>Wykonanie i remont progów zwalniających</t>
    </r>
    <r>
      <rPr>
        <b/>
        <sz val="11"/>
        <rFont val="Arial"/>
        <family val="2"/>
        <charset val="238"/>
      </rPr>
      <t xml:space="preserve"> 3x4m</t>
    </r>
  </si>
  <si>
    <r>
      <rPr>
        <sz val="11"/>
        <color rgb="FF1F1F1F"/>
        <rFont val="Arial"/>
        <family val="2"/>
        <charset val="238"/>
      </rPr>
      <t>Nawierzchnie z kostki brukowej
betonowej o grubości 8 cm na podsypce cementowo-piaskowej</t>
    </r>
  </si>
  <si>
    <t>Nawierzchnie chodników i dróg</t>
  </si>
  <si>
    <t>RAZEM</t>
  </si>
  <si>
    <r>
      <rPr>
        <sz val="11"/>
        <color rgb="FF1F1F1F"/>
        <rFont val="Arial"/>
        <family val="2"/>
        <charset val="238"/>
      </rPr>
      <t>Ława pod krawężniki z oporem z mieszanki betonowej</t>
    </r>
  </si>
  <si>
    <t>ZAKRES OGÓŁEM NETTO:</t>
  </si>
  <si>
    <t>Podatek VAT (23%):</t>
  </si>
  <si>
    <t xml:space="preserve">Mechaniczne wykonanie koryta na całej szerokości jezdni i chodników w gruncie kat. I-IV głębokości 46 cm				</t>
  </si>
  <si>
    <t>Podbudowa z kruszywa łamanego - warstwa dolna o grubości po zagęszczeniu 30 cm</t>
  </si>
  <si>
    <t>Nawierzchnie z kostki brukowej betonowej o grubości 8 cm na podsypce cementowo-piaskowej</t>
  </si>
  <si>
    <t>Mechaniczne rozebranie nawierzchni o grubości 12 cm z mas mineralno-bitumicznych</t>
  </si>
  <si>
    <t>Krawężniki betonowe wystające o wymiarach 20x30 cm na podsypce cementowo - piaskowej</t>
  </si>
  <si>
    <r>
      <t>m</t>
    </r>
    <r>
      <rPr>
        <vertAlign val="superscript"/>
        <sz val="11"/>
        <color theme="1"/>
        <rFont val="Arial"/>
        <family val="2"/>
        <charset val="238"/>
      </rPr>
      <t>3</t>
    </r>
  </si>
  <si>
    <t>WARTOŚĆ OGÓŁEM BRUTTO (zamówienie podstawowe)</t>
  </si>
  <si>
    <t>WARTOŚĆ OGÓŁEM BRUTTO (prawo opcji)</t>
  </si>
  <si>
    <t xml:space="preserve">                                                     ZESTAWIENIE CENOWE OFERTY                                                                     Wykonanie robót budowlanych w zakresie przebudowy remontów dróg gminnych na terenie gminy Żukowo - roboty brukarskie (ZP/4/R/26)</t>
  </si>
  <si>
    <r>
      <t>m</t>
    </r>
    <r>
      <rPr>
        <vertAlign val="superscript"/>
        <sz val="11"/>
        <color theme="1"/>
        <rFont val="Arial"/>
        <family val="2"/>
        <charset val="238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</si>
</sst>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8"/>
      <name val="Calibri"/>
      <family val="2"/>
      <scheme val="minor"/>
    </font>
    <font>
      <b/>
      <sz val="11"/>
      <color theme="1"/>
      <name val="Arial"/>
      <family val="2"/>
      <charset val="238"/>
    </font>
    <font>
      <b/>
      <sz val="11"/>
      <color rgb="FF050505"/>
      <name val="Arial"/>
      <family val="2"/>
      <charset val="238"/>
    </font>
    <font>
      <sz val="11"/>
      <color rgb="FF1F1F1F"/>
      <name val="Arial"/>
      <family val="2"/>
      <charset val="238"/>
    </font>
    <font>
      <sz val="11"/>
      <name val="Arial"/>
      <family val="2"/>
      <charset val="238"/>
    </font>
    <font>
      <b/>
      <sz val="11"/>
      <color rgb="FF1F1F1F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050505"/>
      <name val="Calibri Light"/>
      <family val="2"/>
      <charset val="238"/>
    </font>
    <font>
      <i/>
      <sz val="10"/>
      <color rgb="FF000000"/>
      <name val="Calibri Light"/>
      <family val="2"/>
      <charset val="238"/>
    </font>
    <font>
      <b/>
      <sz val="10"/>
      <color rgb="FF000000"/>
      <name val="Calibri Light"/>
      <family val="2"/>
      <charset val="238"/>
    </font>
    <font>
      <sz val="10"/>
      <color rgb="FF000000"/>
      <name val="Calibri Light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</font>
    <font>
      <vertAlign val="superscript"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BDD6E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5" fillId="0" borderId="0" applyFont="0" applyFill="0" applyBorder="0" applyAlignment="0" applyProtection="0"/>
    <xf numFmtId="0" fontId="16" fillId="0" borderId="0"/>
  </cellStyleXfs>
  <cellXfs count="3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shrinkToFit="1"/>
    </xf>
    <xf numFmtId="1" fontId="6" fillId="0" borderId="1" xfId="0" applyNumberFormat="1" applyFont="1" applyBorder="1" applyAlignment="1">
      <alignment horizontal="center" vertical="center" shrinkToFit="1"/>
    </xf>
    <xf numFmtId="1" fontId="6" fillId="0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0" fillId="3" borderId="0" xfId="0" applyFill="1" applyBorder="1"/>
    <xf numFmtId="0" fontId="10" fillId="3" borderId="0" xfId="0" applyFont="1" applyFill="1" applyBorder="1" applyAlignment="1">
      <alignment horizontal="right" vertical="center"/>
    </xf>
    <xf numFmtId="0" fontId="11" fillId="3" borderId="0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>
      <alignment vertical="center"/>
    </xf>
    <xf numFmtId="0" fontId="13" fillId="3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44" fontId="2" fillId="0" borderId="1" xfId="1" applyFont="1" applyBorder="1" applyAlignment="1">
      <alignment horizontal="center" vertical="center"/>
    </xf>
    <xf numFmtId="44" fontId="4" fillId="4" borderId="1" xfId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/>
    </xf>
    <xf numFmtId="0" fontId="14" fillId="4" borderId="1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wrapText="1"/>
    </xf>
    <xf numFmtId="0" fontId="4" fillId="5" borderId="3" xfId="0" applyFont="1" applyFill="1" applyBorder="1" applyAlignment="1">
      <alignment horizontal="center" wrapText="1"/>
    </xf>
    <xf numFmtId="0" fontId="4" fillId="5" borderId="4" xfId="0" applyFont="1" applyFill="1" applyBorder="1" applyAlignment="1">
      <alignment horizontal="center" wrapText="1"/>
    </xf>
  </cellXfs>
  <cellStyles count="3">
    <cellStyle name="Normalny" xfId="0" builtinId="0"/>
    <cellStyle name="Normalny 2" xfId="2" xr:uid="{0D2224D8-D7C4-4EA9-9835-57AC27EECF6C}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5"/>
  <sheetViews>
    <sheetView tabSelected="1" workbookViewId="0">
      <selection activeCell="I6" sqref="I6"/>
    </sheetView>
  </sheetViews>
  <sheetFormatPr defaultRowHeight="15" x14ac:dyDescent="0.25"/>
  <cols>
    <col min="1" max="1" width="4.28515625" customWidth="1"/>
    <col min="2" max="2" width="44.140625" customWidth="1"/>
    <col min="5" max="5" width="18.28515625" customWidth="1"/>
    <col min="6" max="6" width="15.7109375" customWidth="1"/>
  </cols>
  <sheetData>
    <row r="1" spans="1:7" ht="55.5" customHeight="1" x14ac:dyDescent="0.25">
      <c r="A1" s="27" t="s">
        <v>29</v>
      </c>
      <c r="B1" s="28"/>
      <c r="C1" s="28"/>
      <c r="D1" s="28"/>
      <c r="E1" s="28"/>
      <c r="F1" s="29"/>
      <c r="G1" s="1"/>
    </row>
    <row r="2" spans="1:7" ht="53.25" customHeight="1" x14ac:dyDescent="0.25">
      <c r="A2" s="13" t="s">
        <v>0</v>
      </c>
      <c r="B2" s="14" t="s">
        <v>1</v>
      </c>
      <c r="C2" s="13" t="s">
        <v>2</v>
      </c>
      <c r="D2" s="13" t="s">
        <v>3</v>
      </c>
      <c r="E2" s="7" t="s">
        <v>4</v>
      </c>
      <c r="F2" s="7" t="s">
        <v>5</v>
      </c>
      <c r="G2" s="1"/>
    </row>
    <row r="3" spans="1:7" ht="20.25" customHeight="1" x14ac:dyDescent="0.25">
      <c r="A3" s="19" t="s">
        <v>16</v>
      </c>
      <c r="B3" s="19"/>
      <c r="C3" s="19"/>
      <c r="D3" s="19"/>
      <c r="E3" s="19"/>
      <c r="F3" s="19"/>
    </row>
    <row r="4" spans="1:7" ht="42.75" x14ac:dyDescent="0.25">
      <c r="A4" s="2" t="s">
        <v>6</v>
      </c>
      <c r="B4" s="16" t="s">
        <v>21</v>
      </c>
      <c r="C4" s="3">
        <v>2600</v>
      </c>
      <c r="D4" s="2" t="s">
        <v>30</v>
      </c>
      <c r="E4" s="17"/>
      <c r="F4" s="17">
        <f>C4*E4</f>
        <v>0</v>
      </c>
    </row>
    <row r="5" spans="1:7" ht="42.75" x14ac:dyDescent="0.25">
      <c r="A5" s="2" t="s">
        <v>7</v>
      </c>
      <c r="B5" s="16" t="s">
        <v>22</v>
      </c>
      <c r="C5" s="3">
        <v>2600</v>
      </c>
      <c r="D5" s="2" t="s">
        <v>30</v>
      </c>
      <c r="E5" s="17"/>
      <c r="F5" s="17">
        <f t="shared" ref="F5:F6" si="0">C5*E5</f>
        <v>0</v>
      </c>
    </row>
    <row r="6" spans="1:7" ht="42.75" x14ac:dyDescent="0.25">
      <c r="A6" s="2" t="s">
        <v>8</v>
      </c>
      <c r="B6" s="16" t="s">
        <v>23</v>
      </c>
      <c r="C6" s="4">
        <v>2000</v>
      </c>
      <c r="D6" s="2" t="s">
        <v>30</v>
      </c>
      <c r="E6" s="17"/>
      <c r="F6" s="17">
        <f t="shared" si="0"/>
        <v>0</v>
      </c>
    </row>
    <row r="7" spans="1:7" ht="20.25" customHeight="1" x14ac:dyDescent="0.25">
      <c r="A7" s="23" t="s">
        <v>17</v>
      </c>
      <c r="B7" s="23"/>
      <c r="C7" s="23"/>
      <c r="D7" s="23"/>
      <c r="E7" s="23"/>
      <c r="F7" s="17">
        <f>SUM(F4:F6)</f>
        <v>0</v>
      </c>
    </row>
    <row r="8" spans="1:7" x14ac:dyDescent="0.25">
      <c r="A8" s="20" t="s">
        <v>13</v>
      </c>
      <c r="B8" s="21"/>
      <c r="C8" s="21"/>
      <c r="D8" s="21"/>
      <c r="E8" s="21"/>
      <c r="F8" s="21"/>
    </row>
    <row r="9" spans="1:7" ht="51" customHeight="1" x14ac:dyDescent="0.25">
      <c r="A9" s="2" t="s">
        <v>6</v>
      </c>
      <c r="B9" s="16" t="s">
        <v>11</v>
      </c>
      <c r="C9" s="5">
        <v>1000</v>
      </c>
      <c r="D9" s="2" t="s">
        <v>9</v>
      </c>
      <c r="E9" s="17"/>
      <c r="F9" s="17">
        <f>C9*E9</f>
        <v>0</v>
      </c>
    </row>
    <row r="10" spans="1:7" ht="46.5" customHeight="1" x14ac:dyDescent="0.25">
      <c r="A10" s="2" t="s">
        <v>7</v>
      </c>
      <c r="B10" s="16" t="s">
        <v>25</v>
      </c>
      <c r="C10" s="5">
        <v>1000</v>
      </c>
      <c r="D10" s="2" t="s">
        <v>9</v>
      </c>
      <c r="E10" s="17"/>
      <c r="F10" s="17">
        <f t="shared" ref="F10:F11" si="1">C10*E10</f>
        <v>0</v>
      </c>
    </row>
    <row r="11" spans="1:7" ht="28.5" x14ac:dyDescent="0.25">
      <c r="A11" s="2" t="s">
        <v>8</v>
      </c>
      <c r="B11" s="15" t="s">
        <v>18</v>
      </c>
      <c r="C11" s="5">
        <v>180</v>
      </c>
      <c r="D11" s="2" t="s">
        <v>26</v>
      </c>
      <c r="E11" s="17"/>
      <c r="F11" s="17">
        <f t="shared" si="1"/>
        <v>0</v>
      </c>
    </row>
    <row r="12" spans="1:7" ht="22.5" customHeight="1" x14ac:dyDescent="0.25">
      <c r="A12" s="23" t="s">
        <v>17</v>
      </c>
      <c r="B12" s="23"/>
      <c r="C12" s="23"/>
      <c r="D12" s="23"/>
      <c r="E12" s="23"/>
      <c r="F12" s="17">
        <f>SUM(F9:F11)</f>
        <v>0</v>
      </c>
    </row>
    <row r="13" spans="1:7" x14ac:dyDescent="0.25">
      <c r="A13" s="22" t="s">
        <v>14</v>
      </c>
      <c r="B13" s="22"/>
      <c r="C13" s="22"/>
      <c r="D13" s="22"/>
      <c r="E13" s="22"/>
      <c r="F13" s="22"/>
    </row>
    <row r="14" spans="1:7" ht="42.75" x14ac:dyDescent="0.25">
      <c r="A14" s="2" t="s">
        <v>6</v>
      </c>
      <c r="B14" s="16" t="s">
        <v>24</v>
      </c>
      <c r="C14" s="6">
        <v>10</v>
      </c>
      <c r="D14" s="2" t="s">
        <v>10</v>
      </c>
      <c r="E14" s="17"/>
      <c r="F14" s="17">
        <f>C14*E14</f>
        <v>0</v>
      </c>
    </row>
    <row r="15" spans="1:7" ht="42.75" x14ac:dyDescent="0.25">
      <c r="A15" s="2" t="s">
        <v>7</v>
      </c>
      <c r="B15" s="15" t="s">
        <v>15</v>
      </c>
      <c r="C15" s="6">
        <v>10</v>
      </c>
      <c r="D15" s="2" t="s">
        <v>10</v>
      </c>
      <c r="E15" s="17"/>
      <c r="F15" s="17">
        <f>C15*E15</f>
        <v>0</v>
      </c>
    </row>
    <row r="16" spans="1:7" ht="23.25" customHeight="1" x14ac:dyDescent="0.25">
      <c r="A16" s="23" t="s">
        <v>17</v>
      </c>
      <c r="B16" s="23"/>
      <c r="C16" s="23"/>
      <c r="D16" s="23"/>
      <c r="E16" s="23"/>
      <c r="F16" s="17">
        <f>SUM(F14:F15)</f>
        <v>0</v>
      </c>
    </row>
    <row r="17" spans="1:12" x14ac:dyDescent="0.25">
      <c r="A17" s="19" t="s">
        <v>12</v>
      </c>
      <c r="B17" s="19"/>
      <c r="C17" s="19"/>
      <c r="D17" s="19"/>
      <c r="E17" s="19"/>
      <c r="F17" s="19"/>
    </row>
    <row r="18" spans="1:12" ht="42.75" x14ac:dyDescent="0.25">
      <c r="A18" s="2" t="s">
        <v>6</v>
      </c>
      <c r="B18" s="16" t="s">
        <v>24</v>
      </c>
      <c r="C18" s="6">
        <v>10</v>
      </c>
      <c r="D18" s="2" t="s">
        <v>10</v>
      </c>
      <c r="E18" s="17"/>
      <c r="F18" s="17">
        <f>C18*E18</f>
        <v>0</v>
      </c>
    </row>
    <row r="19" spans="1:12" ht="42.75" x14ac:dyDescent="0.25">
      <c r="A19" s="2" t="s">
        <v>7</v>
      </c>
      <c r="B19" s="15" t="s">
        <v>15</v>
      </c>
      <c r="C19" s="6">
        <v>10</v>
      </c>
      <c r="D19" s="2" t="s">
        <v>10</v>
      </c>
      <c r="E19" s="17"/>
      <c r="F19" s="17">
        <f>C19*E19</f>
        <v>0</v>
      </c>
    </row>
    <row r="20" spans="1:12" ht="24" customHeight="1" x14ac:dyDescent="0.25">
      <c r="A20" s="23" t="s">
        <v>17</v>
      </c>
      <c r="B20" s="23"/>
      <c r="C20" s="23"/>
      <c r="D20" s="23"/>
      <c r="E20" s="23"/>
      <c r="F20" s="17">
        <f>SUM(F18:F19)</f>
        <v>0</v>
      </c>
      <c r="H20" s="8"/>
      <c r="I20" s="8"/>
      <c r="J20" s="9"/>
      <c r="K20" s="10"/>
      <c r="L20" s="8"/>
    </row>
    <row r="21" spans="1:12" ht="30" customHeight="1" x14ac:dyDescent="0.25">
      <c r="A21" s="26" t="s">
        <v>19</v>
      </c>
      <c r="B21" s="26"/>
      <c r="C21" s="26"/>
      <c r="D21" s="26"/>
      <c r="E21" s="26"/>
      <c r="F21" s="18">
        <f>SUM(F20,F16,F12,F7)</f>
        <v>0</v>
      </c>
      <c r="H21" s="8"/>
      <c r="I21" s="8"/>
      <c r="J21" s="25"/>
      <c r="K21" s="25"/>
      <c r="L21" s="8"/>
    </row>
    <row r="22" spans="1:12" ht="30" customHeight="1" x14ac:dyDescent="0.25">
      <c r="A22" s="24" t="s">
        <v>20</v>
      </c>
      <c r="B22" s="24"/>
      <c r="C22" s="24"/>
      <c r="D22" s="24"/>
      <c r="E22" s="24"/>
      <c r="F22" s="18">
        <f>F21*23%</f>
        <v>0</v>
      </c>
      <c r="H22" s="8"/>
      <c r="I22" s="8"/>
      <c r="J22" s="11"/>
      <c r="K22" s="12"/>
      <c r="L22" s="8"/>
    </row>
    <row r="23" spans="1:12" ht="30" customHeight="1" x14ac:dyDescent="0.25">
      <c r="A23" s="24" t="s">
        <v>27</v>
      </c>
      <c r="B23" s="24"/>
      <c r="C23" s="24"/>
      <c r="D23" s="24"/>
      <c r="E23" s="24"/>
      <c r="F23" s="18">
        <f>SUM(F21:F22)</f>
        <v>0</v>
      </c>
      <c r="H23" s="8"/>
      <c r="I23" s="8"/>
      <c r="J23" s="11"/>
      <c r="K23" s="12"/>
      <c r="L23" s="8"/>
    </row>
    <row r="24" spans="1:12" ht="25.9" customHeight="1" x14ac:dyDescent="0.25">
      <c r="A24" s="24" t="s">
        <v>28</v>
      </c>
      <c r="B24" s="24"/>
      <c r="C24" s="24"/>
      <c r="D24" s="24"/>
      <c r="E24" s="24"/>
      <c r="F24" s="18">
        <f>F23</f>
        <v>0</v>
      </c>
      <c r="H24" s="8"/>
      <c r="I24" s="8"/>
      <c r="J24" s="11"/>
      <c r="K24" s="12"/>
      <c r="L24" s="8"/>
    </row>
    <row r="25" spans="1:12" x14ac:dyDescent="0.25">
      <c r="H25" s="8"/>
      <c r="I25" s="8"/>
      <c r="J25" s="8"/>
      <c r="K25" s="8"/>
      <c r="L25" s="8"/>
    </row>
  </sheetData>
  <mergeCells count="14">
    <mergeCell ref="A24:E24"/>
    <mergeCell ref="A20:E20"/>
    <mergeCell ref="J21:K21"/>
    <mergeCell ref="A21:E21"/>
    <mergeCell ref="A22:E22"/>
    <mergeCell ref="A23:E23"/>
    <mergeCell ref="A1:F1"/>
    <mergeCell ref="A3:F3"/>
    <mergeCell ref="A8:F8"/>
    <mergeCell ref="A13:F13"/>
    <mergeCell ref="A17:F17"/>
    <mergeCell ref="A7:E7"/>
    <mergeCell ref="A12:E12"/>
    <mergeCell ref="A16:E1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gis2</dc:creator>
  <cp:lastModifiedBy>Weronika Lica</cp:lastModifiedBy>
  <cp:lastPrinted>2026-04-14T09:31:09Z</cp:lastPrinted>
  <dcterms:created xsi:type="dcterms:W3CDTF">2015-06-05T18:19:34Z</dcterms:created>
  <dcterms:modified xsi:type="dcterms:W3CDTF">2026-04-17T10:54:46Z</dcterms:modified>
</cp:coreProperties>
</file>