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ZAMÓWIENIA PUBLICZNE\2026\POSTĘPOWANIA\Postępowania w trybie ustawowym\KAZ.260.11.2026 opieka zdrowotna\"/>
    </mc:Choice>
  </mc:AlternateContent>
  <xr:revisionPtr revIDLastSave="0" documentId="13_ncr:1_{19EFE82A-265D-4153-95FC-AD08AE66BC3B}" xr6:coauthVersionLast="36" xr6:coauthVersionMax="47" xr10:uidLastSave="{00000000-0000-0000-0000-000000000000}"/>
  <workbookProtection workbookAlgorithmName="SHA-512" workbookHashValue="HkDCqichvVUgRi1Df8inOxUK8OZvVLxQyv3/6qQXqXER8Fvjni4XTMQnpMvE+0ng4Qq8KDBIL7j2gkTKItrUyA==" workbookSaltValue="8Oy6nrsbQ9q0YUkSTXBMHg==" workbookSpinCount="100000" lockStructure="1"/>
  <bookViews>
    <workbookView xWindow="0" yWindow="0" windowWidth="23040" windowHeight="951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H15" i="1" s="1"/>
  <c r="K15" i="1" s="1"/>
  <c r="I15" i="1"/>
  <c r="G16" i="1"/>
  <c r="H16" i="1"/>
  <c r="I16" i="1"/>
  <c r="J16" i="1"/>
  <c r="K16" i="1"/>
  <c r="G14" i="1"/>
  <c r="J14" i="1" s="1"/>
  <c r="I14" i="1"/>
  <c r="J15" i="1" l="1"/>
  <c r="H14" i="1"/>
  <c r="K14" i="1" s="1"/>
  <c r="G28" i="1"/>
  <c r="H28" i="1" s="1"/>
  <c r="G29" i="1"/>
  <c r="H29" i="1" s="1"/>
  <c r="G30" i="1"/>
  <c r="H30" i="1"/>
  <c r="I13" i="1"/>
  <c r="G13" i="1"/>
  <c r="H13" i="1" s="1"/>
  <c r="K13" i="1" s="1"/>
  <c r="I12" i="1"/>
  <c r="G12" i="1"/>
  <c r="J12" i="1" s="1"/>
  <c r="I11" i="1"/>
  <c r="G11" i="1"/>
  <c r="J11" i="1" s="1"/>
  <c r="J13" i="1" l="1"/>
  <c r="H11" i="1"/>
  <c r="K11" i="1" s="1"/>
  <c r="H12" i="1"/>
  <c r="K12" i="1" s="1"/>
  <c r="G5" i="1"/>
  <c r="H5" i="1"/>
  <c r="G23" i="1"/>
  <c r="H23" i="1" s="1"/>
  <c r="K5" i="1"/>
  <c r="I5" i="1"/>
  <c r="I17" i="1" s="1"/>
  <c r="G6" i="1"/>
  <c r="H6" i="1" s="1"/>
  <c r="K6" i="1" s="1"/>
  <c r="I6" i="1"/>
  <c r="G7" i="1"/>
  <c r="J7" i="1" s="1"/>
  <c r="I7" i="1"/>
  <c r="G8" i="1"/>
  <c r="H8" i="1"/>
  <c r="K8" i="1" s="1"/>
  <c r="I8" i="1"/>
  <c r="J8" i="1"/>
  <c r="G9" i="1"/>
  <c r="J9" i="1" s="1"/>
  <c r="H9" i="1"/>
  <c r="K9" i="1" s="1"/>
  <c r="I9" i="1"/>
  <c r="G10" i="1"/>
  <c r="H10" i="1" s="1"/>
  <c r="K10" i="1" s="1"/>
  <c r="I10" i="1"/>
  <c r="G22" i="1"/>
  <c r="H22" i="1"/>
  <c r="G24" i="1"/>
  <c r="H24" i="1" s="1"/>
  <c r="G25" i="1"/>
  <c r="H25" i="1" s="1"/>
  <c r="G26" i="1"/>
  <c r="H26" i="1" s="1"/>
  <c r="G27" i="1"/>
  <c r="H27" i="1" s="1"/>
  <c r="J6" i="1" l="1"/>
  <c r="J10" i="1"/>
  <c r="H7" i="1"/>
  <c r="K7" i="1" s="1"/>
  <c r="K17" i="1" s="1"/>
  <c r="J5" i="1"/>
  <c r="J17" i="1" s="1"/>
</calcChain>
</file>

<file path=xl/sharedStrings.xml><?xml version="1.0" encoding="utf-8"?>
<sst xmlns="http://schemas.openxmlformats.org/spreadsheetml/2006/main" count="40" uniqueCount="38">
  <si>
    <t>Poz.</t>
  </si>
  <si>
    <t>SPECYFIKACJA ASORTYMENTOWO - CENOWA</t>
  </si>
  <si>
    <t>VAT (%)</t>
  </si>
  <si>
    <t>Cena j. netto [PLN]</t>
  </si>
  <si>
    <t>Łącznie:</t>
  </si>
  <si>
    <t>szacowana liczba użytkowników</t>
  </si>
  <si>
    <t>liczba miesięcy</t>
  </si>
  <si>
    <t>Cena j. brutto [PLN]</t>
  </si>
  <si>
    <t>Kwota VAT [PLN]</t>
  </si>
  <si>
    <t>cena j. netto [PLN]</t>
  </si>
  <si>
    <t>kwota VAT [PLN]</t>
  </si>
  <si>
    <t>cena j. brutto [PLN]</t>
  </si>
  <si>
    <t>wartość netto [PLN]</t>
  </si>
  <si>
    <t>kwota VAT  [PLN]</t>
  </si>
  <si>
    <t>wartość brutto  [PLN]</t>
  </si>
  <si>
    <t>Pakiet I - wariant rodzinny</t>
  </si>
  <si>
    <t>Pakiet I - wariant partnerski</t>
  </si>
  <si>
    <t>Pakiet I - wariant indywidualny</t>
  </si>
  <si>
    <t>Pakiet II - wariant indywidualny</t>
  </si>
  <si>
    <t>Pakiet II - wariant partnerski</t>
  </si>
  <si>
    <t>Pakiet II - wariant rodzinny</t>
  </si>
  <si>
    <t>Pakiet III - wariant indywidualny</t>
  </si>
  <si>
    <t>Pakiet III - wariant partnerski</t>
  </si>
  <si>
    <t>Pakiet III - wariant rodzinny</t>
  </si>
  <si>
    <t>Stawka VAT</t>
  </si>
  <si>
    <t>Pakiet II - wariant indywidualny - senior</t>
  </si>
  <si>
    <t>Pakiet III - wariant indywidualny - senior</t>
  </si>
  <si>
    <t>Pakiet III - wariant partnerski - Senior</t>
  </si>
  <si>
    <t>Pakiet II - wariant partnerski - senior</t>
  </si>
  <si>
    <t>Pakiet I - wariant partnerski - senior</t>
  </si>
  <si>
    <t>poziom pakietu / wariantu</t>
  </si>
  <si>
    <t xml:space="preserve">Pakiet I - wariant indywidualny - senior </t>
  </si>
  <si>
    <t xml:space="preserve">CENY POZOSTAŁYCH PAKIETÓW/WARRIANTÓW NIEWYMAGANYCH PRZEZ ZAMAWIAJĄCEGO A DOSTĘPNYCH W OFERCIE </t>
  </si>
  <si>
    <t>Rozszerzenie pakietu w wariancie indywidualnym o opiekę POZ</t>
  </si>
  <si>
    <t>Rozszerzenie pakietu w wariancie partnerskim o opiekę POZ</t>
  </si>
  <si>
    <t>Rozszerzenie pakietu w wariancie rodzinnym o opiekę POZ</t>
  </si>
  <si>
    <t>Świadczenie prywatnej specjalistycznej opieki medycznej dla pracowników Akademii Wychowania Fizycznego im. Polskich Olimpijczyków we Wrocławiu oraz członków ich rodzin</t>
  </si>
  <si>
    <t>Dane Wykonawcy (nazwa, forma prawna):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</si>
</sst>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Roboto"/>
      <charset val="238"/>
    </font>
    <font>
      <b/>
      <sz val="12"/>
      <color theme="0"/>
      <name val="Roboto"/>
      <charset val="238"/>
    </font>
    <font>
      <b/>
      <sz val="12"/>
      <color theme="1"/>
      <name val="Roboto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7B4E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7B4E"/>
      </left>
      <right style="thin">
        <color rgb="FF007B4E"/>
      </right>
      <top style="thin">
        <color rgb="FF007B4E"/>
      </top>
      <bottom style="thin">
        <color rgb="FF007B4E"/>
      </bottom>
      <diagonal/>
    </border>
    <border>
      <left style="thin">
        <color rgb="FF007B4E"/>
      </left>
      <right style="thin">
        <color rgb="FF007B4E"/>
      </right>
      <top/>
      <bottom style="thin">
        <color rgb="FF007B4E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7B4E"/>
      </right>
      <top style="medium">
        <color indexed="64"/>
      </top>
      <bottom style="thin">
        <color rgb="FF007B4E"/>
      </bottom>
      <diagonal/>
    </border>
    <border>
      <left style="thin">
        <color rgb="FF007B4E"/>
      </left>
      <right style="thin">
        <color rgb="FF007B4E"/>
      </right>
      <top style="medium">
        <color indexed="64"/>
      </top>
      <bottom style="thin">
        <color rgb="FF007B4E"/>
      </bottom>
      <diagonal/>
    </border>
    <border>
      <left style="thin">
        <color rgb="FF007B4E"/>
      </left>
      <right style="medium">
        <color indexed="64"/>
      </right>
      <top style="medium">
        <color indexed="64"/>
      </top>
      <bottom style="thin">
        <color rgb="FF007B4E"/>
      </bottom>
      <diagonal/>
    </border>
    <border>
      <left style="medium">
        <color indexed="64"/>
      </left>
      <right style="thin">
        <color rgb="FF007B4E"/>
      </right>
      <top style="thin">
        <color rgb="FF007B4E"/>
      </top>
      <bottom style="thin">
        <color rgb="FF007B4E"/>
      </bottom>
      <diagonal/>
    </border>
    <border>
      <left style="medium">
        <color indexed="64"/>
      </left>
      <right style="thin">
        <color rgb="FF007B4E"/>
      </right>
      <top/>
      <bottom style="thin">
        <color rgb="FF007B4E"/>
      </bottom>
      <diagonal/>
    </border>
    <border>
      <left style="thin">
        <color rgb="FF007B4E"/>
      </left>
      <right style="medium">
        <color indexed="64"/>
      </right>
      <top/>
      <bottom style="thin">
        <color rgb="FF007B4E"/>
      </bottom>
      <diagonal/>
    </border>
    <border>
      <left style="medium">
        <color indexed="64"/>
      </left>
      <right/>
      <top style="thin">
        <color rgb="FF007B4E"/>
      </top>
      <bottom style="thin">
        <color rgb="FF007B4E"/>
      </bottom>
      <diagonal/>
    </border>
    <border>
      <left/>
      <right/>
      <top style="thin">
        <color rgb="FF007B4E"/>
      </top>
      <bottom style="thin">
        <color rgb="FF007B4E"/>
      </bottom>
      <diagonal/>
    </border>
    <border>
      <left/>
      <right style="medium">
        <color indexed="64"/>
      </right>
      <top style="thin">
        <color rgb="FF007B4E"/>
      </top>
      <bottom style="thin">
        <color rgb="FF007B4E"/>
      </bottom>
      <diagonal/>
    </border>
    <border>
      <left/>
      <right style="thin">
        <color rgb="FF007B4E"/>
      </right>
      <top style="thin">
        <color rgb="FF007B4E"/>
      </top>
      <bottom style="thin">
        <color rgb="FF007B4E"/>
      </bottom>
      <diagonal/>
    </border>
    <border diagonalUp="1" diagonalDown="1">
      <left style="thin">
        <color rgb="FF007B4E"/>
      </left>
      <right style="thin">
        <color rgb="FF007B4E"/>
      </right>
      <top style="thin">
        <color rgb="FF007B4E"/>
      </top>
      <bottom style="thin">
        <color rgb="FF007B4E"/>
      </bottom>
      <diagonal style="thin">
        <color rgb="FF007B4E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9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vertical="center" wrapText="1"/>
      <protection locked="0"/>
    </xf>
    <xf numFmtId="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vertical="center" wrapText="1"/>
    </xf>
    <xf numFmtId="164" fontId="1" fillId="0" borderId="2" xfId="0" applyNumberFormat="1" applyFont="1" applyBorder="1" applyAlignment="1" applyProtection="1">
      <alignment vertical="center" wrapText="1"/>
    </xf>
    <xf numFmtId="164" fontId="1" fillId="0" borderId="11" xfId="0" applyNumberFormat="1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right" vertical="center" wrapText="1"/>
    </xf>
    <xf numFmtId="0" fontId="3" fillId="0" borderId="13" xfId="0" applyFont="1" applyBorder="1" applyAlignment="1" applyProtection="1">
      <alignment horizontal="right" vertical="center" wrapText="1"/>
    </xf>
    <xf numFmtId="0" fontId="3" fillId="0" borderId="15" xfId="0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top" wrapText="1"/>
    </xf>
    <xf numFmtId="0" fontId="1" fillId="0" borderId="17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7B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topLeftCell="A10" zoomScale="130" zoomScaleNormal="130" zoomScaleSheetLayoutView="130" workbookViewId="0">
      <selection activeCell="C1" sqref="C1:K1"/>
    </sheetView>
  </sheetViews>
  <sheetFormatPr defaultColWidth="9.109375" defaultRowHeight="15.6" x14ac:dyDescent="0.3"/>
  <cols>
    <col min="1" max="1" width="6.109375" style="1" customWidth="1"/>
    <col min="2" max="2" width="35" style="1" customWidth="1"/>
    <col min="3" max="3" width="15.6640625" style="1" customWidth="1"/>
    <col min="4" max="4" width="10.33203125" style="1" customWidth="1"/>
    <col min="5" max="5" width="10.88671875" style="1" customWidth="1"/>
    <col min="6" max="6" width="8.44140625" style="1" customWidth="1"/>
    <col min="7" max="11" width="10.88671875" style="1" customWidth="1"/>
    <col min="12" max="16384" width="9.109375" style="1"/>
  </cols>
  <sheetData>
    <row r="1" spans="1:11" ht="20.399999999999999" customHeight="1" thickBot="1" x14ac:dyDescent="0.3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9.2" customHeight="1" thickBot="1" x14ac:dyDescent="0.3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pans="1:11" ht="39" customHeight="1" thickBot="1" x14ac:dyDescent="0.35">
      <c r="A3" s="5" t="s">
        <v>36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46.2" customHeight="1" x14ac:dyDescent="0.3">
      <c r="A4" s="8" t="s">
        <v>0</v>
      </c>
      <c r="B4" s="9" t="s">
        <v>30</v>
      </c>
      <c r="C4" s="9" t="s">
        <v>5</v>
      </c>
      <c r="D4" s="9" t="s">
        <v>6</v>
      </c>
      <c r="E4" s="10" t="s">
        <v>9</v>
      </c>
      <c r="F4" s="11" t="s">
        <v>24</v>
      </c>
      <c r="G4" s="10" t="s">
        <v>10</v>
      </c>
      <c r="H4" s="10" t="s">
        <v>11</v>
      </c>
      <c r="I4" s="10" t="s">
        <v>12</v>
      </c>
      <c r="J4" s="10" t="s">
        <v>13</v>
      </c>
      <c r="K4" s="12" t="s">
        <v>14</v>
      </c>
    </row>
    <row r="5" spans="1:11" ht="24" customHeight="1" x14ac:dyDescent="0.3">
      <c r="A5" s="13">
        <v>1</v>
      </c>
      <c r="B5" s="14" t="s">
        <v>17</v>
      </c>
      <c r="C5" s="15">
        <v>10</v>
      </c>
      <c r="D5" s="15">
        <v>12</v>
      </c>
      <c r="E5" s="16"/>
      <c r="F5" s="17"/>
      <c r="G5" s="18">
        <f>E5*F5</f>
        <v>0</v>
      </c>
      <c r="H5" s="18">
        <f>E5+G5</f>
        <v>0</v>
      </c>
      <c r="I5" s="19">
        <f>C5*D5*E5</f>
        <v>0</v>
      </c>
      <c r="J5" s="19">
        <f>C5*D5*G5</f>
        <v>0</v>
      </c>
      <c r="K5" s="20">
        <f>C5*D5*H5</f>
        <v>0</v>
      </c>
    </row>
    <row r="6" spans="1:11" ht="24" customHeight="1" x14ac:dyDescent="0.3">
      <c r="A6" s="21">
        <v>2</v>
      </c>
      <c r="B6" s="14" t="s">
        <v>16</v>
      </c>
      <c r="C6" s="22">
        <v>1</v>
      </c>
      <c r="D6" s="15">
        <v>12</v>
      </c>
      <c r="E6" s="16"/>
      <c r="F6" s="17"/>
      <c r="G6" s="18">
        <f t="shared" ref="G6:G10" si="0">E6*F6</f>
        <v>0</v>
      </c>
      <c r="H6" s="18">
        <f t="shared" ref="H6:H10" si="1">E6+G6</f>
        <v>0</v>
      </c>
      <c r="I6" s="19">
        <f t="shared" ref="I6:I10" si="2">C6*D6*E6</f>
        <v>0</v>
      </c>
      <c r="J6" s="19">
        <f t="shared" ref="J6:J10" si="3">C6*D6*G6</f>
        <v>0</v>
      </c>
      <c r="K6" s="20">
        <f t="shared" ref="K6:K10" si="4">C6*D6*H6</f>
        <v>0</v>
      </c>
    </row>
    <row r="7" spans="1:11" ht="24" customHeight="1" x14ac:dyDescent="0.3">
      <c r="A7" s="13">
        <v>3</v>
      </c>
      <c r="B7" s="14" t="s">
        <v>15</v>
      </c>
      <c r="C7" s="22">
        <v>1</v>
      </c>
      <c r="D7" s="15">
        <v>12</v>
      </c>
      <c r="E7" s="16"/>
      <c r="F7" s="17"/>
      <c r="G7" s="18">
        <f t="shared" si="0"/>
        <v>0</v>
      </c>
      <c r="H7" s="18">
        <f t="shared" si="1"/>
        <v>0</v>
      </c>
      <c r="I7" s="19">
        <f t="shared" si="2"/>
        <v>0</v>
      </c>
      <c r="J7" s="19">
        <f t="shared" si="3"/>
        <v>0</v>
      </c>
      <c r="K7" s="20">
        <f t="shared" si="4"/>
        <v>0</v>
      </c>
    </row>
    <row r="8" spans="1:11" ht="24" customHeight="1" x14ac:dyDescent="0.3">
      <c r="A8" s="21">
        <v>4</v>
      </c>
      <c r="B8" s="14" t="s">
        <v>18</v>
      </c>
      <c r="C8" s="22">
        <v>27</v>
      </c>
      <c r="D8" s="15">
        <v>12</v>
      </c>
      <c r="E8" s="16"/>
      <c r="F8" s="17"/>
      <c r="G8" s="18">
        <f t="shared" si="0"/>
        <v>0</v>
      </c>
      <c r="H8" s="18">
        <f t="shared" si="1"/>
        <v>0</v>
      </c>
      <c r="I8" s="19">
        <f t="shared" si="2"/>
        <v>0</v>
      </c>
      <c r="J8" s="19">
        <f t="shared" si="3"/>
        <v>0</v>
      </c>
      <c r="K8" s="20">
        <f t="shared" si="4"/>
        <v>0</v>
      </c>
    </row>
    <row r="9" spans="1:11" ht="24" customHeight="1" x14ac:dyDescent="0.3">
      <c r="A9" s="13">
        <v>5</v>
      </c>
      <c r="B9" s="14" t="s">
        <v>19</v>
      </c>
      <c r="C9" s="22">
        <v>6</v>
      </c>
      <c r="D9" s="15">
        <v>12</v>
      </c>
      <c r="E9" s="16"/>
      <c r="F9" s="17"/>
      <c r="G9" s="18">
        <f t="shared" ref="G9" si="5">E9*F9</f>
        <v>0</v>
      </c>
      <c r="H9" s="18">
        <f t="shared" ref="H9" si="6">E9+G9</f>
        <v>0</v>
      </c>
      <c r="I9" s="19">
        <f t="shared" ref="I9" si="7">C9*D9*E9</f>
        <v>0</v>
      </c>
      <c r="J9" s="19">
        <f t="shared" ref="J9" si="8">C9*D9*G9</f>
        <v>0</v>
      </c>
      <c r="K9" s="20">
        <f t="shared" ref="K9" si="9">C9*D9*H9</f>
        <v>0</v>
      </c>
    </row>
    <row r="10" spans="1:11" ht="24" customHeight="1" x14ac:dyDescent="0.3">
      <c r="A10" s="21">
        <v>6</v>
      </c>
      <c r="B10" s="14" t="s">
        <v>20</v>
      </c>
      <c r="C10" s="22">
        <v>5</v>
      </c>
      <c r="D10" s="15">
        <v>12</v>
      </c>
      <c r="E10" s="16"/>
      <c r="F10" s="17"/>
      <c r="G10" s="18">
        <f t="shared" si="0"/>
        <v>0</v>
      </c>
      <c r="H10" s="18">
        <f t="shared" si="1"/>
        <v>0</v>
      </c>
      <c r="I10" s="19">
        <f t="shared" si="2"/>
        <v>0</v>
      </c>
      <c r="J10" s="19">
        <f t="shared" si="3"/>
        <v>0</v>
      </c>
      <c r="K10" s="20">
        <f t="shared" si="4"/>
        <v>0</v>
      </c>
    </row>
    <row r="11" spans="1:11" ht="24" customHeight="1" x14ac:dyDescent="0.3">
      <c r="A11" s="13">
        <v>7</v>
      </c>
      <c r="B11" s="14" t="s">
        <v>21</v>
      </c>
      <c r="C11" s="22">
        <v>21</v>
      </c>
      <c r="D11" s="15">
        <v>12</v>
      </c>
      <c r="E11" s="16"/>
      <c r="F11" s="17"/>
      <c r="G11" s="18">
        <f t="shared" ref="G11:G13" si="10">E11*F11</f>
        <v>0</v>
      </c>
      <c r="H11" s="18">
        <f t="shared" ref="H11:H13" si="11">E11+G11</f>
        <v>0</v>
      </c>
      <c r="I11" s="19">
        <f t="shared" ref="I11:I13" si="12">C11*D11*E11</f>
        <v>0</v>
      </c>
      <c r="J11" s="19">
        <f t="shared" ref="J11:J13" si="13">C11*D11*G11</f>
        <v>0</v>
      </c>
      <c r="K11" s="20">
        <f t="shared" ref="K11:K13" si="14">C11*D11*H11</f>
        <v>0</v>
      </c>
    </row>
    <row r="12" spans="1:11" ht="24" customHeight="1" x14ac:dyDescent="0.3">
      <c r="A12" s="21">
        <v>8</v>
      </c>
      <c r="B12" s="14" t="s">
        <v>22</v>
      </c>
      <c r="C12" s="22">
        <v>3</v>
      </c>
      <c r="D12" s="15">
        <v>12</v>
      </c>
      <c r="E12" s="16"/>
      <c r="F12" s="17"/>
      <c r="G12" s="18">
        <f t="shared" si="10"/>
        <v>0</v>
      </c>
      <c r="H12" s="18">
        <f t="shared" si="11"/>
        <v>0</v>
      </c>
      <c r="I12" s="19">
        <f t="shared" si="12"/>
        <v>0</v>
      </c>
      <c r="J12" s="19">
        <f t="shared" si="13"/>
        <v>0</v>
      </c>
      <c r="K12" s="20">
        <f t="shared" si="14"/>
        <v>0</v>
      </c>
    </row>
    <row r="13" spans="1:11" ht="24" customHeight="1" x14ac:dyDescent="0.3">
      <c r="A13" s="13">
        <v>9</v>
      </c>
      <c r="B13" s="14" t="s">
        <v>23</v>
      </c>
      <c r="C13" s="22">
        <v>1</v>
      </c>
      <c r="D13" s="15">
        <v>12</v>
      </c>
      <c r="E13" s="16"/>
      <c r="F13" s="17"/>
      <c r="G13" s="18">
        <f t="shared" si="10"/>
        <v>0</v>
      </c>
      <c r="H13" s="18">
        <f t="shared" si="11"/>
        <v>0</v>
      </c>
      <c r="I13" s="19">
        <f t="shared" si="12"/>
        <v>0</v>
      </c>
      <c r="J13" s="19">
        <f t="shared" si="13"/>
        <v>0</v>
      </c>
      <c r="K13" s="20">
        <f t="shared" si="14"/>
        <v>0</v>
      </c>
    </row>
    <row r="14" spans="1:11" ht="31.8" customHeight="1" x14ac:dyDescent="0.3">
      <c r="A14" s="21">
        <v>10</v>
      </c>
      <c r="B14" s="14" t="s">
        <v>33</v>
      </c>
      <c r="C14" s="22">
        <v>40</v>
      </c>
      <c r="D14" s="15">
        <v>12</v>
      </c>
      <c r="E14" s="16"/>
      <c r="F14" s="17"/>
      <c r="G14" s="18">
        <f t="shared" ref="G14" si="15">E14*F14</f>
        <v>0</v>
      </c>
      <c r="H14" s="18">
        <f t="shared" ref="H14" si="16">E14+G14</f>
        <v>0</v>
      </c>
      <c r="I14" s="19">
        <f t="shared" ref="I14" si="17">C14*D14*E14</f>
        <v>0</v>
      </c>
      <c r="J14" s="19">
        <f t="shared" ref="J14" si="18">C14*D14*G14</f>
        <v>0</v>
      </c>
      <c r="K14" s="20">
        <f t="shared" ref="K14" si="19">C14*D14*H14</f>
        <v>0</v>
      </c>
    </row>
    <row r="15" spans="1:11" ht="31.8" customHeight="1" x14ac:dyDescent="0.3">
      <c r="A15" s="21">
        <v>11</v>
      </c>
      <c r="B15" s="14" t="s">
        <v>34</v>
      </c>
      <c r="C15" s="22">
        <v>5</v>
      </c>
      <c r="D15" s="15">
        <v>12</v>
      </c>
      <c r="E15" s="16"/>
      <c r="F15" s="17"/>
      <c r="G15" s="18">
        <f t="shared" ref="G15:G16" si="20">E15*F15</f>
        <v>0</v>
      </c>
      <c r="H15" s="18">
        <f t="shared" ref="H15:H16" si="21">E15+G15</f>
        <v>0</v>
      </c>
      <c r="I15" s="19">
        <f t="shared" ref="I15:I16" si="22">C15*D15*E15</f>
        <v>0</v>
      </c>
      <c r="J15" s="19">
        <f t="shared" ref="J15:J16" si="23">C15*D15*G15</f>
        <v>0</v>
      </c>
      <c r="K15" s="20">
        <f t="shared" ref="K15:K16" si="24">C15*D15*H15</f>
        <v>0</v>
      </c>
    </row>
    <row r="16" spans="1:11" ht="31.8" customHeight="1" x14ac:dyDescent="0.3">
      <c r="A16" s="21">
        <v>12</v>
      </c>
      <c r="B16" s="14" t="s">
        <v>35</v>
      </c>
      <c r="C16" s="22">
        <v>5</v>
      </c>
      <c r="D16" s="15">
        <v>12</v>
      </c>
      <c r="E16" s="16"/>
      <c r="F16" s="17"/>
      <c r="G16" s="18">
        <f t="shared" si="20"/>
        <v>0</v>
      </c>
      <c r="H16" s="18">
        <f t="shared" si="21"/>
        <v>0</v>
      </c>
      <c r="I16" s="19">
        <f t="shared" si="22"/>
        <v>0</v>
      </c>
      <c r="J16" s="19">
        <f t="shared" si="23"/>
        <v>0</v>
      </c>
      <c r="K16" s="20">
        <f t="shared" si="24"/>
        <v>0</v>
      </c>
    </row>
    <row r="17" spans="1:11" ht="14.4" customHeight="1" x14ac:dyDescent="0.3">
      <c r="A17" s="23" t="s">
        <v>4</v>
      </c>
      <c r="B17" s="24"/>
      <c r="C17" s="24"/>
      <c r="D17" s="24"/>
      <c r="E17" s="24"/>
      <c r="F17" s="24"/>
      <c r="G17" s="24"/>
      <c r="H17" s="25"/>
      <c r="I17" s="26">
        <f>SUM(I5:I16)</f>
        <v>0</v>
      </c>
      <c r="J17" s="26">
        <f t="shared" ref="J17:K17" si="25">SUM(J5:J16)</f>
        <v>0</v>
      </c>
      <c r="K17" s="26">
        <f t="shared" si="25"/>
        <v>0</v>
      </c>
    </row>
    <row r="18" spans="1:11" ht="14.4" customHeight="1" x14ac:dyDescent="0.3">
      <c r="A18" s="27"/>
      <c r="B18" s="31"/>
      <c r="C18" s="27"/>
      <c r="D18" s="27"/>
      <c r="E18" s="27"/>
      <c r="F18" s="27"/>
      <c r="G18" s="27"/>
      <c r="H18" s="27"/>
      <c r="I18" s="28"/>
      <c r="J18" s="28"/>
      <c r="K18" s="28"/>
    </row>
    <row r="19" spans="1:11" ht="14.4" customHeight="1" x14ac:dyDescent="0.3">
      <c r="A19" s="27"/>
      <c r="B19" s="27"/>
      <c r="C19" s="27"/>
      <c r="D19" s="27"/>
      <c r="E19" s="27"/>
      <c r="F19" s="27"/>
      <c r="G19" s="27"/>
      <c r="H19" s="27"/>
      <c r="I19" s="28"/>
      <c r="J19" s="28"/>
      <c r="K19" s="28"/>
    </row>
    <row r="20" spans="1:11" ht="16.2" thickBot="1" x14ac:dyDescent="0.35">
      <c r="A20" s="5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46.8" x14ac:dyDescent="0.3">
      <c r="A21" s="8" t="s">
        <v>0</v>
      </c>
      <c r="B21" s="9" t="s">
        <v>30</v>
      </c>
      <c r="C21" s="9"/>
      <c r="D21" s="9"/>
      <c r="E21" s="10" t="s">
        <v>3</v>
      </c>
      <c r="F21" s="11" t="s">
        <v>2</v>
      </c>
      <c r="G21" s="10" t="s">
        <v>8</v>
      </c>
      <c r="H21" s="10" t="s">
        <v>7</v>
      </c>
      <c r="I21" s="10"/>
      <c r="J21" s="10"/>
      <c r="K21" s="12"/>
    </row>
    <row r="22" spans="1:11" x14ac:dyDescent="0.3">
      <c r="A22" s="13">
        <v>1</v>
      </c>
      <c r="B22" s="29" t="s">
        <v>31</v>
      </c>
      <c r="C22" s="30"/>
      <c r="D22" s="30"/>
      <c r="E22" s="16"/>
      <c r="F22" s="17"/>
      <c r="G22" s="18">
        <f>E22*F22</f>
        <v>0</v>
      </c>
      <c r="H22" s="18">
        <f>E22+G22</f>
        <v>0</v>
      </c>
      <c r="I22" s="30"/>
      <c r="J22" s="30"/>
      <c r="K22" s="30"/>
    </row>
    <row r="23" spans="1:11" x14ac:dyDescent="0.3">
      <c r="A23" s="21">
        <v>2</v>
      </c>
      <c r="B23" s="29" t="s">
        <v>29</v>
      </c>
      <c r="C23" s="30"/>
      <c r="D23" s="30"/>
      <c r="E23" s="16"/>
      <c r="F23" s="17"/>
      <c r="G23" s="18">
        <f t="shared" ref="G23:G27" si="26">E23*F23</f>
        <v>0</v>
      </c>
      <c r="H23" s="18">
        <f t="shared" ref="H23:H27" si="27">E23+G23</f>
        <v>0</v>
      </c>
      <c r="I23" s="30"/>
      <c r="J23" s="30"/>
      <c r="K23" s="30"/>
    </row>
    <row r="24" spans="1:11" x14ac:dyDescent="0.3">
      <c r="A24" s="13">
        <v>3</v>
      </c>
      <c r="B24" s="29" t="s">
        <v>25</v>
      </c>
      <c r="C24" s="30"/>
      <c r="D24" s="30"/>
      <c r="E24" s="16"/>
      <c r="F24" s="17"/>
      <c r="G24" s="18">
        <f t="shared" si="26"/>
        <v>0</v>
      </c>
      <c r="H24" s="18">
        <f t="shared" si="27"/>
        <v>0</v>
      </c>
      <c r="I24" s="30"/>
      <c r="J24" s="30"/>
      <c r="K24" s="30"/>
    </row>
    <row r="25" spans="1:11" x14ac:dyDescent="0.3">
      <c r="A25" s="21">
        <v>4</v>
      </c>
      <c r="B25" s="29" t="s">
        <v>28</v>
      </c>
      <c r="C25" s="30"/>
      <c r="D25" s="30"/>
      <c r="E25" s="16"/>
      <c r="F25" s="17"/>
      <c r="G25" s="18">
        <f t="shared" si="26"/>
        <v>0</v>
      </c>
      <c r="H25" s="18">
        <f t="shared" si="27"/>
        <v>0</v>
      </c>
      <c r="I25" s="30"/>
      <c r="J25" s="30"/>
      <c r="K25" s="30"/>
    </row>
    <row r="26" spans="1:11" x14ac:dyDescent="0.3">
      <c r="A26" s="13">
        <v>5</v>
      </c>
      <c r="B26" s="29" t="s">
        <v>26</v>
      </c>
      <c r="C26" s="30"/>
      <c r="D26" s="30"/>
      <c r="E26" s="16"/>
      <c r="F26" s="17"/>
      <c r="G26" s="18">
        <f t="shared" si="26"/>
        <v>0</v>
      </c>
      <c r="H26" s="18">
        <f t="shared" si="27"/>
        <v>0</v>
      </c>
      <c r="I26" s="30"/>
      <c r="J26" s="30"/>
      <c r="K26" s="30"/>
    </row>
    <row r="27" spans="1:11" x14ac:dyDescent="0.3">
      <c r="A27" s="21">
        <v>6</v>
      </c>
      <c r="B27" s="14" t="s">
        <v>27</v>
      </c>
      <c r="C27" s="30"/>
      <c r="D27" s="30"/>
      <c r="E27" s="16"/>
      <c r="F27" s="17"/>
      <c r="G27" s="18">
        <f t="shared" si="26"/>
        <v>0</v>
      </c>
      <c r="H27" s="18">
        <f t="shared" si="27"/>
        <v>0</v>
      </c>
      <c r="I27" s="30"/>
      <c r="J27" s="30"/>
      <c r="K27" s="30"/>
    </row>
    <row r="28" spans="1:11" x14ac:dyDescent="0.3">
      <c r="A28" s="13">
        <v>7</v>
      </c>
      <c r="B28" s="14"/>
      <c r="C28" s="30"/>
      <c r="D28" s="30"/>
      <c r="E28" s="16"/>
      <c r="F28" s="17"/>
      <c r="G28" s="18">
        <f t="shared" ref="G28:G30" si="28">E28*F28</f>
        <v>0</v>
      </c>
      <c r="H28" s="18">
        <f t="shared" ref="H28:H30" si="29">E28+G28</f>
        <v>0</v>
      </c>
      <c r="I28" s="30"/>
      <c r="J28" s="30"/>
      <c r="K28" s="30"/>
    </row>
    <row r="29" spans="1:11" x14ac:dyDescent="0.3">
      <c r="A29" s="21">
        <v>8</v>
      </c>
      <c r="B29" s="14"/>
      <c r="C29" s="30"/>
      <c r="D29" s="30"/>
      <c r="E29" s="16"/>
      <c r="F29" s="17"/>
      <c r="G29" s="18">
        <f t="shared" si="28"/>
        <v>0</v>
      </c>
      <c r="H29" s="18">
        <f t="shared" si="29"/>
        <v>0</v>
      </c>
      <c r="I29" s="30"/>
      <c r="J29" s="30"/>
      <c r="K29" s="30"/>
    </row>
    <row r="30" spans="1:11" x14ac:dyDescent="0.3">
      <c r="A30" s="13">
        <v>9</v>
      </c>
      <c r="B30" s="14"/>
      <c r="C30" s="30"/>
      <c r="D30" s="30"/>
      <c r="E30" s="16"/>
      <c r="F30" s="17"/>
      <c r="G30" s="18">
        <f t="shared" si="28"/>
        <v>0</v>
      </c>
      <c r="H30" s="18">
        <f t="shared" si="29"/>
        <v>0</v>
      </c>
      <c r="I30" s="30"/>
      <c r="J30" s="30"/>
      <c r="K30" s="30"/>
    </row>
  </sheetData>
  <protectedRanges>
    <protectedRange sqref="E17:H19 E22:E30 G22:H30 E5:E16 G5:H16" name="Rozstęp1"/>
  </protectedRanges>
  <mergeCells count="6">
    <mergeCell ref="A20:K20"/>
    <mergeCell ref="A2:K2"/>
    <mergeCell ref="A3:K3"/>
    <mergeCell ref="A17:H17"/>
    <mergeCell ref="A1:B1"/>
    <mergeCell ref="C1:K1"/>
  </mergeCells>
  <printOptions horizontalCentered="1" verticalCentered="1"/>
  <pageMargins left="0.59055118110236227" right="0.59055118110236227" top="0.59055118110236227" bottom="0.59055118110236227" header="0.19685039370078741" footer="0.19685039370078741"/>
  <pageSetup paperSize="9" scale="95" orientation="landscape" r:id="rId1"/>
  <headerFooter>
    <oddHeader>&amp;R&amp;"Roboto,Standardowy"&amp;10Załącznik nr 1a do postępowania nr KAZ.260.11.2026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Katarzyna Żwakuła</cp:lastModifiedBy>
  <cp:lastPrinted>2025-12-03T11:07:23Z</cp:lastPrinted>
  <dcterms:created xsi:type="dcterms:W3CDTF">2022-11-02T10:24:48Z</dcterms:created>
  <dcterms:modified xsi:type="dcterms:W3CDTF">2026-04-14T14:02:04Z</dcterms:modified>
</cp:coreProperties>
</file>