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Wiktoria P\zamówienia 2026 r\TEG\TEG.262.1.2026 - Zakup wyposażenia Lubuskiego CWBK\2. SWZ\"/>
    </mc:Choice>
  </mc:AlternateContent>
  <xr:revisionPtr revIDLastSave="0" documentId="13_ncr:1_{C00D1911-9F3F-4E71-A125-BD2F3D534D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 formularza cenowego 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2" l="1"/>
  <c r="H71" i="2"/>
  <c r="H72" i="2"/>
  <c r="H73" i="2"/>
  <c r="H74" i="2"/>
  <c r="H75" i="2"/>
  <c r="H76" i="2"/>
  <c r="H77" i="2"/>
  <c r="H78" i="2"/>
  <c r="H70" i="2"/>
  <c r="H61" i="2"/>
  <c r="H62" i="2"/>
  <c r="H63" i="2"/>
  <c r="H64" i="2"/>
  <c r="H65" i="2"/>
  <c r="H66" i="2"/>
  <c r="H67" i="2"/>
  <c r="H68" i="2"/>
  <c r="H60" i="2"/>
  <c r="H54" i="2"/>
  <c r="H55" i="2"/>
  <c r="H56" i="2"/>
  <c r="H57" i="2"/>
  <c r="H58" i="2"/>
  <c r="H53" i="2"/>
  <c r="H47" i="2"/>
  <c r="H48" i="2"/>
  <c r="H49" i="2"/>
  <c r="H50" i="2"/>
  <c r="H51" i="2"/>
  <c r="H46" i="2"/>
  <c r="H40" i="2"/>
  <c r="H41" i="2"/>
  <c r="H42" i="2"/>
  <c r="H43" i="2"/>
  <c r="H44" i="2"/>
  <c r="H39" i="2"/>
  <c r="H34" i="2"/>
  <c r="H35" i="2"/>
  <c r="H36" i="2"/>
  <c r="H37" i="2"/>
  <c r="J43" i="2" l="1"/>
  <c r="K43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0" i="2"/>
  <c r="K7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0" i="2"/>
  <c r="K60" i="2" s="1"/>
  <c r="J54" i="2"/>
  <c r="K54" i="2" s="1"/>
  <c r="J55" i="2"/>
  <c r="K55" i="2" s="1"/>
  <c r="J56" i="2"/>
  <c r="K56" i="2" s="1"/>
  <c r="J57" i="2"/>
  <c r="K57" i="2" s="1"/>
  <c r="J58" i="2"/>
  <c r="K58" i="2" s="1"/>
  <c r="J53" i="2"/>
  <c r="K53" i="2" s="1"/>
  <c r="J47" i="2"/>
  <c r="K47" i="2" s="1"/>
  <c r="J48" i="2"/>
  <c r="K48" i="2" s="1"/>
  <c r="J49" i="2"/>
  <c r="K49" i="2" s="1"/>
  <c r="J50" i="2"/>
  <c r="K50" i="2" s="1"/>
  <c r="J51" i="2"/>
  <c r="K51" i="2" s="1"/>
  <c r="J46" i="2"/>
  <c r="K46" i="2" s="1"/>
  <c r="J44" i="2"/>
  <c r="K44" i="2" s="1"/>
  <c r="J40" i="2"/>
  <c r="K40" i="2" s="1"/>
  <c r="J41" i="2"/>
  <c r="K41" i="2" s="1"/>
  <c r="J42" i="2"/>
  <c r="K42" i="2" s="1"/>
  <c r="J39" i="2"/>
  <c r="K39" i="2" s="1"/>
  <c r="J34" i="2" l="1"/>
  <c r="K34" i="2" s="1"/>
  <c r="J35" i="2"/>
  <c r="K35" i="2" s="1"/>
  <c r="J36" i="2"/>
  <c r="K36" i="2" s="1"/>
  <c r="J37" i="2"/>
  <c r="K37" i="2" s="1"/>
  <c r="J33" i="2" l="1"/>
  <c r="K33" i="2" s="1"/>
</calcChain>
</file>

<file path=xl/sharedStrings.xml><?xml version="1.0" encoding="utf-8"?>
<sst xmlns="http://schemas.openxmlformats.org/spreadsheetml/2006/main" count="202" uniqueCount="156">
  <si>
    <t>Niszczarka</t>
  </si>
  <si>
    <t>Stół socjalny</t>
  </si>
  <si>
    <t>Projektor</t>
  </si>
  <si>
    <t>Fotele</t>
  </si>
  <si>
    <t>Stolik</t>
  </si>
  <si>
    <t>Wyposażenie dodatkowe do toalety</t>
  </si>
  <si>
    <t>Meble biurowe i administracyjne</t>
  </si>
  <si>
    <t>Biurko z kontenerkiem (komplet modułowy)</t>
  </si>
  <si>
    <t>Krzesło obrotowe konferencyjne na kółkach</t>
  </si>
  <si>
    <t>Wyposażenie socjalne i sanitarne</t>
  </si>
  <si>
    <t>2.</t>
  </si>
  <si>
    <t>3.</t>
  </si>
  <si>
    <t>Wieszak na ubrania</t>
  </si>
  <si>
    <t>Ilość</t>
  </si>
  <si>
    <t>Wyposażenie pokoi badań</t>
  </si>
  <si>
    <t xml:space="preserve">1. </t>
  </si>
  <si>
    <t>Szafy/ regał całkowicie zamknięty</t>
  </si>
  <si>
    <t>Szafa zamykana z półkami i drążkiem</t>
  </si>
  <si>
    <t xml:space="preserve">4. </t>
  </si>
  <si>
    <t xml:space="preserve">5. </t>
  </si>
  <si>
    <t>Fotel obrotowy</t>
  </si>
  <si>
    <t>6.</t>
  </si>
  <si>
    <t>Taboret lekarski</t>
  </si>
  <si>
    <t>Stolik zabiegowy</t>
  </si>
  <si>
    <t>Leżanka medyczna na kółkach</t>
  </si>
  <si>
    <t>Parawan</t>
  </si>
  <si>
    <t>Zestaw do dezynfekcji rąk</t>
  </si>
  <si>
    <t>Fotel do pobierania krwi</t>
  </si>
  <si>
    <t>Fotel do pobierania krwi: 
- regulowane oparcie umożliwiające dostosowanie pozycji pacjenta,
- siedzisko i oparcie tapicerowane,
- tapicerka z materiału zmywalnego, odpornego na środki dezynfekujące,
- dwa regulowane podłokietniki przeznaczone do stabilizacji kończyn górnych, 
- stelaż stalowy malowany proszkowo
- kolor stelaża: biały lub zbliżony
- stabilna konstrukcja, bez ostrych krawędzi
- przeznaczony do użytkowania w obiekcie ochrony zdrowia</t>
  </si>
  <si>
    <t>7.</t>
  </si>
  <si>
    <t>8.</t>
  </si>
  <si>
    <t>Stolik zabiegowy
- konstrukcja metalowa, stabilna,
- dwie półki robocze,
- wymiary orientacyjne: ok. 70 x 42 cm,
- powierzchnie gładkie, łatwe do czyszczenia i dezynfekcji,
- krawędzie zaokrąglone,
- mobilny,
- przeznaczony do użytkowania w obiekcie ochrony zdrowia.</t>
  </si>
  <si>
    <t xml:space="preserve">Kozetka lekarska na kółkach: 
- kozetka lekarska o stałej wysokości
- wymiary leżanki: ok. 200 × 100 cm
- stelaż wykonany z profili stalowych o przekroju rurki, malowany proszkowo
- leże dwuczęściowe
- zagłówek z regulacją skokową
- tapicerka bezszwowa, zmywalna, wykonana z atestowanego materiału skóropodobnego lub winylowego
- wkład tapicerki z pianki poliuretanowej
- nogi zakończone kółkami z hamulcem,
- konstrukcja stabilna, bez ostrych krawędzi,
- przeznaczona do użytkowania w obiekcie ochrony zdrowia. </t>
  </si>
  <si>
    <t xml:space="preserve">Taboret medyczny
- regulacja wysokości siedziska (mechanizm pneumatyczny lub równoważny),
- siedzisko tapicerowane,
- tapicerka wykonana z materiału syntetycznego, odpornego na środki dezynfekujące, łatwego w czyszczeniu i zmywalnego,
- kolor tapicerki: jasny szary lub zbliżony, 
- stabilna podstawa (pięcioramienna lub równoważna),
- materiał podstawy: metal lub tworzywo o podwyższonej wytrzymałości, 
- przeznaczony do użytkowania w obiekcie ochrony zdrowia.  </t>
  </si>
  <si>
    <t>9.</t>
  </si>
  <si>
    <t>10.</t>
  </si>
  <si>
    <t>11.</t>
  </si>
  <si>
    <t>Zestaw do dezynfekcji rąk, w skład którego wchodzą: 
- dozownik do mydła w płynie (wykonany z tworzywa ABS, kolor: biały lub zbliżony)
- dozownik do płynu dezynfekcyjnego do rąk (wykonany z tworzywa ABS, kolor: biały lub zbliżony)
- dozownik na ręczniki papierowe w składce (wiszący, wykonany z tworzywa ABS, kolor: biały lub zbliżony)
- kosz na odpady (pojemność: ok. 50 l, wykonany z tworzywa ABS, kolor: biały lub zbliżony)
Zestaw przeznaczony do użytkowania w obiekcie ochrony zdrowia</t>
  </si>
  <si>
    <t>Wyposażenie strefy pacjenta</t>
  </si>
  <si>
    <t>12.</t>
  </si>
  <si>
    <t>Sofa</t>
  </si>
  <si>
    <t>Sofa trzyosobowa (strefa pacjenta / poczekalnia)
- sofa przeznaczona do strefy pacjenta / poczekalni
- 3 siedziska
- wymiary orientacyjne: ok. 2220 × 930 × 750 mm (szer. × gł. × wys.)
- stelaż metalowy, malowany proszkowo
- podstawa typu płoza
- kolor stelaża: czarny lub zbliżony
- siedziska i oparcia tapicerowane
- tapicerka odporna na ścieranie i intensywne użytkowanie
- tapicerka łatwa do czyszczenia i dezynfekcji
- tapicerka o właściwościach trudnopalnych
- kolor tapicerki: odcienie musztardowe / karmelowe lub zbliżone
- wypełnienie siedzisk zapewniające komfort użytkowania
- brak ostrych krawędzi</t>
  </si>
  <si>
    <t>13.</t>
  </si>
  <si>
    <t>14.</t>
  </si>
  <si>
    <t>15.</t>
  </si>
  <si>
    <t>Stolik pomocniczy przeznaczony do strefy pacjenta / poczekalni
- wymiary orientacyjne: ok. 670 × 775 × 505 mm  (szer. × gł. × wys.)
- blat wykonany z płyty laminowanej
- grubość blatu: min. 18 mm
- powierzchnia blatu odporna na użytkowanie i łatwa do czyszczenia
- konstrukcja nośna metalowa
- konstrukcja malowana proszkowo
- kolor konstrukcji: czarny lub zbliżony
- zakończenie nóg: ślizgi filcowe przystosowane do twardych powierzchni</t>
  </si>
  <si>
    <t>Krzesło</t>
  </si>
  <si>
    <t>Krzesło na nogach (kubełkowe)
- krzesło przeznaczone do użytkowania w strefach wspólnych / przy stołach
- siedzisko typu kubełek
- kubełek wykonany ze sklejki
- wykończenie sklejki w kolorze buk naturalny lub zbliżony
- konstrukcja stabilna, przeznaczona do intensywnego użytkowania
- stelaż metalowy
- stelaż wykończony w kolorze chrom lub zbliżony
- nogi zakończone stopkami teflonowymi przystosowanymi do twardych powierzchni
- brak ostrych krawędzi</t>
  </si>
  <si>
    <t>16.</t>
  </si>
  <si>
    <t>17.</t>
  </si>
  <si>
    <t>18.</t>
  </si>
  <si>
    <t>Wyposażenie pomieszczenia do obsługi CRO</t>
  </si>
  <si>
    <t>Stół konferencyjny</t>
  </si>
  <si>
    <t>19.</t>
  </si>
  <si>
    <t>20.</t>
  </si>
  <si>
    <t>21.</t>
  </si>
  <si>
    <t>22.</t>
  </si>
  <si>
    <t>23.</t>
  </si>
  <si>
    <t>24.</t>
  </si>
  <si>
    <t>25.</t>
  </si>
  <si>
    <t>Czajnik elektryczny</t>
  </si>
  <si>
    <t>Ekspres do kawy</t>
  </si>
  <si>
    <t>Stół przeznaczony do strefy socjalnej:
- wymiary orientacyjne: ok. 1400 × 700 × 740 mm  (szer. × gł. × wys.)
- blat wykonany z płyty laminowanej
- grubość blatu: min. 18 mm
- powierzchnia blatu odporna na użytkowanie i łatwa do czyszczenia
- konstrukcja nośna stalowa, malowana proszkowo
- kolor konstrukcji: biały lub zbliżony</t>
  </si>
  <si>
    <t>Pojemniki do segregacji odpadów</t>
  </si>
  <si>
    <t>Dozownik do mydła</t>
  </si>
  <si>
    <t>Podajnik do ręczników</t>
  </si>
  <si>
    <t>Serwis kawowy na 12 osób</t>
  </si>
  <si>
    <t>26.</t>
  </si>
  <si>
    <t>27.</t>
  </si>
  <si>
    <t>Serwis kawowy wykonany z porcelany
- kolor: biały
- powierzchnia gładka, bez zdobień
- wzór nowoczesny
- zestaw przeznaczony do intensywnego użytkowania
- zestaw obejmuje:
imbryk – 1 szt.
mlecznik – 1 szt.
cukiernica – 1 szt.
filiżanki – 12 szt., pojemność min. 220 ml każda
talerzyki deserowe – 12 szt.</t>
  </si>
  <si>
    <t>Czajnik elektryczny:
- pojemność: min. 1,7 l
- moc maksymalna: min. 2200 W
- element grzejny: grzałka ukryta
- funkcja automatycznego wyłączenia
- obrotowa podstawa
- obudowa bezpieczna w dotyku
- filtr antyosadowy
- wskaźnik poziomu wody</t>
  </si>
  <si>
    <t>Kosz do segregacji odpadów – zestaw 3-elementowy: 
- zestaw składający się z 3 oddzielnych koszy
- pojemność pojedynczego kosza: min. 40 l
- wykonane z tworzywa sztucznego odpornego na uszkodzenia i łatwego do czyszczenia
- pokrywy w różnych kolorach umożliwiających segregację odpadów
- oznaczenie frakcji odpadów: papier / plastik / szkło lub równoważne
- mechanizm otwierania: pedał nożny
- użytkowanie bezdotykowe, zapewniające higienę
- pokrywy ograniczające wydostawanie się zapachów</t>
  </si>
  <si>
    <t>28.</t>
  </si>
  <si>
    <t>29.</t>
  </si>
  <si>
    <t>30.</t>
  </si>
  <si>
    <t>Ekspres do kawy automatyczny
- typ: automatyczny
- ciśnienie robocze: min. 15 barów
- możliwość przygotowania kawy z kawy ziarnistej i mielonej
- stalowy młynek
- regulacja stopnia zmielenia kawy, ilości zaparzanej kawy, mocy kawy, temperatury kawy
- możliwość parzenia dwóch kaw jednocześnie
- automatyczny system spieniania mleka
- pojemność zbiornika na wodę: min. 1,8 l
- wyjmowany zbiornik na wodę
- pojemność zbiornika na kawę: min. 275 g
- filtr w zestawie
- wskaźnik poziomu wody
- menu w języku polskim</t>
  </si>
  <si>
    <t>31.</t>
  </si>
  <si>
    <t>32.</t>
  </si>
  <si>
    <t>33.</t>
  </si>
  <si>
    <t>35.</t>
  </si>
  <si>
    <t>36.</t>
  </si>
  <si>
    <t>37.</t>
  </si>
  <si>
    <t>38.</t>
  </si>
  <si>
    <t>Niszczarka do papieru: 
- poziom bezpieczeństwa niszczenia danych: min. DIN 4 (P-4) lub równoważny
- szerokość szczeliny wlotowej: min. 220 mm
- zdolność niszczenia min. 8–12 arkuszy papieru o gramaturze 80 g/m² jednorazowo
- możliwość niszczenia: papieru, kart plastikowych, spinaczy i zszywek
- pojemność kosza na ścinki: min. 15 l
- kosz z możliwością łatwego opróżniania
- funkcje bezpieczeństwa:
automatyczny start/stop (fotokomórka),
zabezpieczenie termiczne przed przegrzaniem,
automatyczne zatrzymanie pracy przy przepełnionym koszu lub otwarciu obudowy
- poziom hałasu: max. 75 dB</t>
  </si>
  <si>
    <t>Wieszak ścienny
- płyta nośna wykonana z płyty meblowej
- wykończenie płyty w kolorze drewnopodobnym lub zbliżonym
- wieszaki / haczyki wykonane ze stali nierdzewnej
- wymiary orientacyjne: ok. 130 × 80 cm (wys. × szer.)
- krawędzie zaokrąglone
- montaż do ściany</t>
  </si>
  <si>
    <t>Kosz na odpady biurowe</t>
  </si>
  <si>
    <t>Kosz na odpady:
- pojemność: min. 25 l
- kosz wolnostojący
- obudowa wykonana z tworzywa sztucznego (np. ABS)
- sposób otwierania: pokrywa uchylna</t>
  </si>
  <si>
    <t xml:space="preserve">Półki na dokumenty </t>
  </si>
  <si>
    <t>Organizer na biurko</t>
  </si>
  <si>
    <t>Stojak na dokumenty metalowy (tacka / organizer)
- stojak biurowy przeznaczony do przechowywania i segregacji dokumentów
- metalowy
- wyposażony w min. 2 półki / tacki
- przeznaczony do dokumentów w formacie A4</t>
  </si>
  <si>
    <t>Przybornik na biurko metalowy
- przybornik biurowy przeznaczony do organizacji artykułów piśmiennych i drobnych akcesoriów
- metalowy 
- wyposażony w:
min. 1 komorę na artykuły piśmienne
min. 1 komorę na drobne akcesoria biurowe (np. gumki, spinacze)
min.1 komorę na karteczki</t>
  </si>
  <si>
    <t>3. Wykonawca oświadcza, że materiały użyte do produkcji oraz wykonania wyrobów będących przedmiotem zamówienia posiadają wszelkie wymagane prawem atesty, certyfikaty i deklaracje zgodności, dopuszczające je do stosowania w obiektach ochrony zdrowia, jeżeli jest to wymagane.</t>
  </si>
  <si>
    <t>4. Wykonawca oświadcza, że na potwierdzenie stanu faktycznego, o którym mowa w pkt 2 i 3, posiada stosowne dokumenty, które zostaną niezwłocznie przekazane Zamawiającemu na jego pisemny wniosek, na etapie realizacji zamówienia.</t>
  </si>
  <si>
    <t>6. Wykonawca zobowiązuje się do przybycia do siedziby Zamawiającego w terminie do 5 dni roboczych od dnia podpisania umowy, w celu przeprowadzenia wizji lokalnej, doprecyzowania lokalizacji montażu, rozmieszczenia oraz ewentualnej korekty wymiarów wyposażenia.</t>
  </si>
  <si>
    <t>7. Szczegółowe rozmieszczenie wyposażenia według symboli i pomieszczeń zostanie przekazane Wykonawcy po podpisaniu umowy, w terminie do 5 dni roboczych, na wniosek Wykonawcy.</t>
  </si>
  <si>
    <t>8. Przed przystąpieniem do realizacji zamówienia Wykonawca zobowiązany jest do przedstawienia projektów wizualnych / rysunków / koncepcji technicznych (jeżeli są wymagane, np. dla logotypów) do ostatecznej akceptacji Zamawiającego lub Użytkownika.</t>
  </si>
  <si>
    <t>9. W przypadku elementów wyposażenia wykonanych z płyty meblowej, wymagane jest zastosowanie standardowych systemów meblowych, stabilnych konstrukcji, krawędzi zabezpieczonych obrzeżami oraz okuć zapewniających bezpieczne i ciche użytkowanie, jeżeli dotyczy.</t>
  </si>
  <si>
    <t>10. Wykonawca zobowiązuje się do uzgodnienia z Zamawiającym terminu dostawy i montażu poszczególnych elementów wyposażenia z co najmniej 3-dniowym wyprzedzeniem roboczym przed planowanym terminem realizacji.</t>
  </si>
  <si>
    <t>11. Wykonawca zobowiązuje się do utylizacji na własny koszt, poza terenem Zamawiającego, wszystkich zbędnych opakowań po przedmiocie zamówienia oraz do naprawy na własny koszt szkód w infrastrukturze i istniejącym wyposażeniu Zamawiającego powstałych w wyniku dostawy, montażu lub instalacji.</t>
  </si>
  <si>
    <t>12. W przypadku elementów wymagających oznakowania, Wykonawca zobowiązuje się do ich trwałego oznaczenia (materiały odporne na zmywanie i środki dezynfekcyjne) w widocznym miejscu, zgodnie z wytycznymi i symbolami przekazanymi przez Zamawiającego, jeżeli dotyczy.</t>
  </si>
  <si>
    <t>WYPOSAŻANIE LUBUSKIEGO CENTRUM WSPARCIA BADAŃ KLINICZNYCH</t>
  </si>
  <si>
    <t>Zamówienie realizowane jest w ramach przedsięwzięcia pn. „Lubuskie Centrum Wsparcia Badań Klinicznych”, realizowanego przez Szpital Uniwersytecki w Zielonej Górze sp. z o.o., współfinansowanego ze środków Krajowego Planu Odbudowy i Zwiększania Odporności, w zakresie inwestycji D3.1.1 Kompleksowy Rozwój Badań w zakresie nauk medycznych i nauk o zdrowiu, Działanie 4.2 Rozwój sieci Centrów Wsparcia Badań Klinicznych, realizowanego w ramach Rządowego Planu Rozwoju Sektora Biomedycznego na lata 2022–2031, na podstawie umowy nr KPOD.07.07-IW.07-0265/24.</t>
  </si>
  <si>
    <t xml:space="preserve">Monitor wielkoformatowy </t>
  </si>
  <si>
    <t>Parawan medyczny, zapewniający intymność pacjenta podczas badań
- mobilny, układ jezdny z kółkami
- możliwość blokowania kółek
- wysokość ok. 1700 mm
- szerokość ok.1000 mm
- lekka konstrukcja, wykonana z metalu
- ekran z tkaniny łatwej do czyszczenia i dezynfekcji - zmywalnej</t>
  </si>
  <si>
    <t>Ekran projekcyjny</t>
  </si>
  <si>
    <t>Projektor multimedialny, sterowany zdalnie:
- typ źródła światła: laser
- jasność: co najmniej 4000 ANSI lumenów
- rozdzielczość: co najmniej 1920 × 1080 (Full HD)
- kontrast: co najmniej 1:1 000 000 lub równoważny dla technologii laserowej
- żywotność źródła światła: co najmniej 20 000 godzin w trybie normalnym
- przeznaczenie do pracy ciągłej
- przystosowany do montażu sufitowego
- uchwyt sufitowy regulowany/ półka montażowa do projektora w zestawie
- komplet niezbędnych elementów montażowych w zestawie
- złącza: co najmniej 1 × HDMI, 1 × USB</t>
  </si>
  <si>
    <t>34.</t>
  </si>
  <si>
    <t>Zestaw telefoniczny</t>
  </si>
  <si>
    <t>Zestaw telefoniczny z funkcją centrali</t>
  </si>
  <si>
    <t>Telefon stacjonarny bezprzewodowy:
- współpraca z linią telefoniczną: analogowa
- typ telefonu: bezprzewodowy (lub rozwiązanie równoważne)
- identyfikacja numeru przychodzącego (CLIP): tak
- wyświetlacz: tak
- wbudowana książka telefoniczna: tak
- liczba słuchawek w komplecie: co najmniej 1
- tryb głośnomówiący: tak
- regulacja głośności dzwonka: tak
- regulacja głośności rozmowy: tak
- funkcja redukcji szumów: aktywna redukcja szumów lub rozwiązanie równoważne</t>
  </si>
  <si>
    <t>39.</t>
  </si>
  <si>
    <t>40.</t>
  </si>
  <si>
    <t>41.</t>
  </si>
  <si>
    <t>Lp.</t>
  </si>
  <si>
    <t>Przedmiot  zamówienia</t>
  </si>
  <si>
    <t>Symbol</t>
  </si>
  <si>
    <t>Jednostka miary</t>
  </si>
  <si>
    <t xml:space="preserve">   Cena 
jednostkowa netto
</t>
  </si>
  <si>
    <t>Wartość netto 6=4x5</t>
  </si>
  <si>
    <t>Stawka     VAT (%)</t>
  </si>
  <si>
    <t>Wartość brutto (zł) 8=6+7</t>
  </si>
  <si>
    <t>Cena jednostkowa brutto               9=8/4</t>
  </si>
  <si>
    <t>PRODUCENT,
Nazwa własna lub inne określenie identyfikujące 
wyrób w sposób jednoznaczny, np. numer katalogowy</t>
  </si>
  <si>
    <t xml:space="preserve">Parametry techniczne przedmiotu zamówienia z dopuszczoną tolerancją ± 10%:
(nie gorsze niż i/lub równoważne) </t>
  </si>
  <si>
    <t>Razem
Netto:</t>
  </si>
  <si>
    <t>Razem
Brutto:</t>
  </si>
  <si>
    <t>szt.</t>
  </si>
  <si>
    <t>Szafka niska</t>
  </si>
  <si>
    <t>komplet</t>
  </si>
  <si>
    <t xml:space="preserve">szt. </t>
  </si>
  <si>
    <t>5. Kolorystyka elementów wyposażenia (w szczególności mebli, konstrukcji metalowych, tapicerek oraz elementów oznakowania), w ramach standardowych palet kolorów producentów lub wzornika RAL, zostanie uzgodniona z Użytkownikiem w terminie do 5 dni roboczych od dnia podpisania umowy. Zamieszczone w dokumentacji projektowej oraz załącznikach poglądowe wizualizacje, zdjęcia i rysunki mają charakter wyłącznie informacyjny i przykładowy, a ich celem jest zobrazowanie funkcji, charakteru oraz sposobu zagospodarowania przestrzeni.
Wskazane w opisach kolory, nazwy kolorów (np. oliwkowy lub podobny) oraz materiały mają charakter poglądowy i orientacyjny i nie stanowią wymogu zastosowania konkretnego odcienia, producenta ani rozwiązania estetycznego. Dopuszcza się zastosowanie kolorów i wykończeń równoważnych, o zbliżonym charakterze wizualnym i jakościowym, pod warunkiem zachowania spójności estetycznej oraz funkcjonalnej z całością aranżacji i przeznaczeniem pomieszczeń.</t>
  </si>
  <si>
    <t>2. Wykonawca gwarantuje, że wszystkie elementy objęte przedmiotem zamówienia spełniają warunki określone w Opisie Przedmiotu Zamówienia (OPZ) oraz parametry wskazane w formularzu cenowo-technicznym. Wykonawca posiada karty katalogowe / karty produktów, w których przedstawione są oferowane wyroby wraz z potwierdzeniem ich parametrów technicznych. Karty powinny zawierać co najmniej: nazwę produktu, symbol lub numer katalogowy oraz nazwę producenta. Wszystkie elementy wyposażenia objęte przedmiotem zamówienia muszą być fabrycznie nowe, nieużywane, wolne od wad fizycznych i prawnych, niepochodzące z ekspozycji, zwrotów, regeneracji ani leasingu</t>
  </si>
  <si>
    <t>Zestaw telefoniczny stacjonarny z funkcją przekierowania połączeń: 
- współpraca z linią telefoniczną: analogowa
- identyfikacja numeru przychodzącego (CLIP)
- funkcja redukcji szumów: aktywna redukcja szumów lub rozwiązanie równoważne
- wbudowana książka telefoniczna: tak
- rejestr połączeń: co najmniej 1000 rekordów
- tryb głośnomówiący: tak
- regulacja głośności dzwonka i rozmowy: tak
- wbudowane funkcje centrali telefonicznej: wstrzymywanie połączeń, przekazywanie połączeń, połączenia konferencyjne: co najmniej 3-osobowe, parkowanie połączeń, 
przejmowanie połączeń, połączenia oczekujące, automatyczne wybieranie numeru przy podniesionej słuchawce, automatyczne odbieranie połączeń
- zasilacz tradycyjny w zestawie</t>
  </si>
  <si>
    <t>Monitor ścienny: 
- przekątna ekranu: min. 65 cali
- bez Tuneru TV
- rozdzielczość obrazu co najmniej UHD / 4K (3840 × 2160 px)
- częstotliwość odświeżania: min. 60 Hz
- złącza:
min. 3 × HDMI
min. 1 × USB
- montaż do ściany przy użyciu uchwytu ściennego oraz możliwość instalacji jako stojący na szafce TV
- uchwyt ścienny oraz podstawka/stopy w zestawie lub dostarczony przez wykonawcę</t>
  </si>
  <si>
    <t xml:space="preserve">Stół przeznaczony do sali konferencyjnej / spotkań
- wymiary orientacyjne: ok. 2400 × 1000 × 740 mm (dł. × szer. × wys.)
- blat wykonany z płyty laminowanej
- grubość blatu: min. 18 mm
- powierzchnia blatu odporna na użytkowanie i łatwa do czyszczenia
- stelaż stalowy zapewniający stabilność konstrukcji
</t>
  </si>
  <si>
    <t>Elektryczny ekran projekcyjny
- proporcje obrazu: 16:9
- przekątna ekranu: nie mniej niż 100 (ostateczny wymiar zgodnie z możliwościami montażowymi)
- sposób rozwijania: bezprzewodowo, za pomocą pilota
- możliwość montażu: do ściany i/lub sufitu
- komplet elementów montażowych w zestawie
- równomierna, gładka powierzchnia projekcyjna, przystosowana do projekcji Full HD</t>
  </si>
  <si>
    <t>– elektroniczna waga lekarska kolumnowa ze zintegrowanym wzrostomierzem
– zakres ważenia minimum 200 kg
– dokładność pomiaru masy ciała nie gorsza niż 100 g lub automatyczna zmiana działki pomiarowej
– zakres pomiaru wzrostu minimum 60–210 cm
– dokładność pomiaru wzrostu minimum 0,5 cm
– automatyczne obliczanie wskaźnika BMI na podstawie zmierzonej masy i wzrostu
– wyświetlanie masy ciała, wzrostu oraz BMI na czytelnym wyświetlaczu cyfrowym (LCD lub LED)
– stabilna, antypoślizgowa platforma ważąca, łatwa do utrzymania w czystości i dezynfekcji
– legalizacja pierwotna umożliwiająca stosowanie w placówkach ochrony zdrowia
– zasilanie sieciowe 230 V i/lub bateryjne
– konstrukcja stabilna, przystosowana do intensywnego użytkowania w placówce medycznej
– wyrób medyczny oznakowany znakiem CE, dopuszczony do obrotu i użytkowania na terenie UE</t>
  </si>
  <si>
    <t>Waga lekarska z BMI i wzrostomierzem</t>
  </si>
  <si>
    <t>– elektroniczny ciśnieniomierz automatyczny przeznaczony do pomiaru ciśnienia tętniczego krwi i tętna u osób dorosłych
– pomiar metodą oscylometryczną
– zakres pomiaru ciśnienia minimum 0–300 mmHg
– zakres pomiaru tętna minimum 30–200 uderzeń/min
– dokładność pomiaru ciśnienia nie gorsza niż ±3 mmHg
– dokładność pomiaru tętna nie gorsza niż ±5%
– automatyczne pompowanie i spuszczanie powietrza z mankietu
– czytelny wyświetlacz cyfrowy LCD lub LED umożliwiający odczyt wartości ciśnienia skurczowego, rozkurczowego oraz tętna
– mankiet naramienny w standardowym rozmiarze dla dorosłych, z możliwością dezynfekcji lub wymiany
– możliwość stosowania mankietów w różnych rozmiarach (opcjonalnie)
– funkcja pamięci pomiarów lub możliwość natychmiastowego odczytu wyniku po pomiarze
– zasilanie sieciowe 230 V i/lub bateryjne
– wyrób medyczny oznakowany znakiem CE, dopuszczony do obrotu i użytkowania na terenie UE
– konstrukcja przystosowana do użytkowania w placówkach ochrony zdrowia</t>
  </si>
  <si>
    <t>Ciśnieniomierz</t>
  </si>
  <si>
    <t>Zestaw biurowy składający się z biurka oraz kontenerka mobilnego, stanowiących komplet funkcjonalny, przy czym oba elementy nie są trwale połączone i umożliwiają indywidualne ustawienie oraz użytkowanie. 
Biurko
- szerokość: ok. 1400 mm 
- głębokość: ok. 700 mm 
- wysokość: ok. 740 mm 
- blat: płyta laminowana
- konstrukcja: stalowa, malowana proszkowo, kolor biały lub zbliżony
- od strony pacjenta: przesłona nóg wykonana z płyty laminowanej
- uchwyt na komputer
Kontenerek mobilny
- wolnostojący, niepołączony trwale z biurkiem
- wymiary: ok. 600 × 402 × 586 mm 
- materiał: płyta meblowa laminowana o grubości min. 18 mm
- obrzeża: PCV o grubości min. 2 mm
wyposażenie:
- min. 3 szuflady
- prowadnice rolkowe lub równoważne
- kółka o średnicy min. 50 mm, w tym co najmniej dwa z hamulcem</t>
  </si>
  <si>
    <t>Szafa biurowa zamykana, drzwi pełne, zamykana na klucz, stabilna konstrukcja. 
Konstrukcja i materiały
+ korpus:
- płyta meblowa laminowana o grubości min. 18 mm,
- obrzeża ABS lub PCV o grubości min. 2 mm
+ fronty:
- płyta meblowa laminowana o grubości min. 18 mm,
- obrzeża ABS lub PCV o grubości min. 2 mm
+ zawiasy:
- zawiasy drzwiowe o kącie otwarcia min. 110°
+ uchwyty:
- metalowe lub aluminiowe,
- kolor neutralny (np. aluminium lub zbliżony)
Wyposażenie wewnętrzne
- min. 3 półki wykonane z płyty meblowej laminowanej o grubości min. 18 mm
- półki z zabezpieczeniem przed przypadkowym wysunięciem
- obrzeża półek: ABS lub PCV o grubości min. 2 mm
- 1 drążek na odzież wykonany z metalu
- możliwość regulacji wysokości półek
Wymiary orientacyjne
- szerokość: ok. 800 mm 
- głębokość: ok. 430 mm
- wysokość: ok. 1800–1850 mm</t>
  </si>
  <si>
    <t xml:space="preserve">Szafa biurowa zamykana, przeznaczona do przechowywania dokumentacji biurowej i aktowej w formacie A4, drzwi pełne, zamykana na klucz, stabilna konstrukcja. 
Konstrukcja i materiały
+ korpus:
- płyta meblowa laminowana o grubości min. 18 mm,
- obrzeża ABS lub PCV o grubości min. 2 mm
+ fronty:
- płyta meblowa laminowana o grubości min. 18 mm,
- obrzeża ABS lub PCV o grubości min. 2 mm
+ zawiasy:
- zawiasy drzwiowe o kącie otwarcia min. 110°
+ uchwyty:
- metalowe lub aluminiowe,
- kolor neutralny (np. aluminium lub zbliżony)
Wyposażenie wewnętrzne
- min. 4 półki wykonane z płyty meblowej laminowanej o grubości min. 18 mm
- półki z zabezpieczeniem przed przypadkowym wysunięciem
- obrzeża półek: ABS lub PCV o grubości min. 2 mm
- dopuszczalne obciążenie półki: min. 30 kg
- wysokość światła półki umożliwiająca przechowywanie segregatorów A4 w pionie
(min. 32–33 cm)
Wymiary orientacyjne: 
- szerokość: ok. 800 mm
- głębokość: ok. 430 mm
- wysokość: ok. 1800–1850 mm </t>
  </si>
  <si>
    <t>Krzesło przeznaczone do użytkowania przy stole konferencyjnym lub roboczym. 
Konstrukcja i materiały
- siedzisko i oparcie:
stelaż metalowy wypełniony pianką,
tapicerowane,
materiał odporny na intensywne użytkowanie i łatwy w czyszczeniu,
kolor: odcienie beżu / karmelu lub neutralne – do uzgodnienia
- podstawa:
czteroramienna, metalowa,
malowana proszkowo,
nogi wykonane z rury metalowej o średnicy ok. 22 mm,
kolor: biały lub zbliżony (półmat)
- siedzisko obrotowe,
- kółka jezdne przystosowane do powierzchni twardych (np. gres, panele),
- dopuszczalne obciążenie użytkowe: min. 100 kg</t>
  </si>
  <si>
    <t xml:space="preserve">Szafka przeznaczona do ustawienia pod monitorem
- korpus i front wykonane z płyty meblowej
- wykończenie korpusu i frontu: kolor oliwkowy matowy lub zbliżony
- blat w wykończeniu drewnopodobnym (np. dąb) lub zbliżonym
- nogi metalowe zapewniające stabilne podparcie
- wysokość nóżek: ok. 200 mm
wymiary orientacyjne:
- szerokość: ok. 1200 mm
- wysokość całkowita: ok. 600 mm
- głębokość: ok. 400 mm 
</t>
  </si>
  <si>
    <t xml:space="preserve">Dozownik do mydła w płynie 
Wykonany z ABS.
Rozmiar : szer. 11 cm/wys. 25 cm/gł. 11 cm (+/_ 2%)
Dozownik : 
- pojemność zbiornika 800 ml (+/_ 2%) 
- mydło uzupełniane z kanistra
- dozownik w kolorze białym
- okienko do kontroli poziomu płynu
- wykonany z wysokiej jakości tworzywa ABS
- zamykany na kluczyk  
Zamawiający nie stawia wymogu w zakresie koloru okienka. </t>
  </si>
  <si>
    <t xml:space="preserve">Dozownik na ręczniki składane papierowe typu ZZ
– pojemność do 500 szt. ręczników
– okienko do kontroli ilości ręczników w pojemniku
– dostępny w kolorze białym
– wykonany z tworzywa ABS
- Przeznaczony na ręczniki papierowe w listkach, wyciągnięcie jednej sztuki papieru powoduje wysunięcie się kolejnej
- montowany do ściany, posiadający Atest PZH
– zamykany na kluczy
Zamawiający nie stawia wymogu w zakresie koloru okienka.
</t>
  </si>
  <si>
    <t>Wyposażenie dodatkowe toalety typu:
- Dozownik do mydła w płynie, Wykonany z ABS. Rozmiar : szer. 11 cm/wys. 25 cm/gł. 11 cm (+/_ 2%). Dozownik :  pojemność zbiornika 800 ml (+/_ 2%,  mydło uzupełniane z kanistra, dozownik w kolorze białym, okienko do kontroli poziomu płynu, wykonany z wysokiej jakości tworzywa ABS, zamykany na kluczyk.  
Zamawiający nie stawia wymogu w zakresie koloru okienka. 
- dozownik na ręczniki papierowe składane typu ZZ, pojemność do 500 szt. ręczników, okienko do kontroli ilości ręczników w pojemniku,dostępny w kolorze białym,
 wykonany z tworzywa ABS.  Przeznaczony na ręczniki papierowe w listkach, wyciągnięcie jednej sztuki papieru powoduje wysunięcie się kolejnej, montowany do ściany, posiadający Atest PZH, zamykany na kluczyk. Zamawiający nie stawia wymogu w zakresie koloru okienka.
- kosz na odpady (pojemność: ok. 50 l, wykonany z tworzywa np. ABS, kolor: biały lub zbliżony)
- uchwyt do do papieru toaletowego (montaż: ścienny, wykonany z tworzywa sztucznego (np. ABS), kolor: biały lub zbliżony)
- szczotka WC z pojemnikiem (montaż: ścienny, wykonana ze stali nierdzewnej)</t>
  </si>
  <si>
    <t>Fotel obrotowy przeznaczony do długotrwałej pracy przy stanowisku biurowym, zapewniający ergonomiczne podparcie użytkownika.
Tapicerka
- materiał tapicerski o podwyższonej odporności na ścieranie,
- przystosowany do intensywnego użytkowania,
- łatwy w czyszczeniu i dezynfekcji,
- tapicerka siedziska i oparcia w jednolitym kolorze,
- kolor: odcienie szarości lub neutralne.
Mechanizm i regulacje
- mechanizm synchroniczny, samoważący,
- automatyczne dopasowanie siły oporu do ciężaru użytkownika,
- regulacja odchylenia:
oparcie: min. 20°,
siedzisko: min. 5°,
- regulacja głębokości siedziska w zakresie min. 50–60 mm,
- regulacja wysokości podparcia lędźwiowego w zakresie min. 70–80 mm.
Podłokietniki
- podłokietniki regulowane w minimum 3 płaszczyznach (3D):
- góra–dół (zakres min. 70–80 mm),
- przód–tył,
- na boki,
- nakładki z materiału miękkiego (np. PU lub równoważne).
Podstawa i mobilność
- pięcioramienna podstawa (krzyżak) z tworzywa sztucznego wzmocnionego włóknem szklanym, średnica podstawy: min. 700 mm,
- kolor: szary lub zbliżony,
- kółka jezdne: średnica min. 65 mm, uniwersalne lub do powierzchni twardych, z funkcją hamulca. Fotel musi spełniać wymogi zgodnie z Rozporządzeniem Ministra Rodziny  i Polityki Społecznej z dnia 18.10.2023 r. Wymagany atest na trudnopalność EN1021-2.</t>
  </si>
  <si>
    <t xml:space="preserve">Fotel przeznaczony do odpoczynku pacjentów w strefie pacjenta
- oparcie i siedzisko wykonane z pianki wysokoelastycznej
- podstawa czteroramienna wykonana z aluminium malowana proszkowo . Kolor podstawy antracyt lub zbliżon
- obciążenie min. 120 kg.
- tapicerka gładka, nieporowata, odporna na mycie i dezynfekcje w jednostkach ochrony zdrowia, odporna na intensywne użytkowanie
- konstrukcja stabilna, bez ostrych krawędzi
- oparcie wysokie
wymiary zewnętrzne : wysokość ok. 100 cm x  szerokość ok.  65 cm  x głębokość ok. 60 cm </t>
  </si>
  <si>
    <t xml:space="preserve">14. Wykonawca oferuje realizację niniejszego zamówienia za cenę:
........................................................ zł brutto
</t>
  </si>
  <si>
    <t>TEG.262.1.2026</t>
  </si>
  <si>
    <t>Załącznik nr 2 do SWZ</t>
  </si>
  <si>
    <t xml:space="preserve">Załącznik nr 1 do Umowy nr TEG.261.2.2026 </t>
  </si>
  <si>
    <r>
      <t xml:space="preserve">13. Wykonawca zobowiązuje się do udzielenia </t>
    </r>
    <r>
      <rPr>
        <b/>
        <sz val="11"/>
        <color rgb="FF000000"/>
        <rFont val="Calibri"/>
        <family val="2"/>
        <charset val="238"/>
      </rPr>
      <t>gwarancj</t>
    </r>
    <r>
      <rPr>
        <sz val="11"/>
        <color rgb="FF000000"/>
        <rFont val="Calibri"/>
        <family val="2"/>
        <charset val="238"/>
      </rPr>
      <t xml:space="preserve">i na przedmiot zamówienia na okres </t>
    </r>
    <r>
      <rPr>
        <b/>
        <sz val="11"/>
        <color rgb="FF000000"/>
        <rFont val="Calibri"/>
        <family val="2"/>
        <charset val="238"/>
      </rPr>
      <t>nie krótszy niż .......... Miesięcy (nie mniej niż 24 miesiące),</t>
    </r>
    <r>
      <rPr>
        <sz val="11"/>
        <color rgb="FF000000"/>
        <rFont val="Calibri"/>
        <family val="2"/>
        <charset val="238"/>
      </rPr>
      <t xml:space="preserve"> zgodnie z warunkami określonymi w ofercie.</t>
    </r>
  </si>
  <si>
    <t xml:space="preserve">1. Przedmiotem zamówienia jest Zakup wyposażenia dla Lubuskiego Centrum Wsparcia Badań Klinicznych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</si>
</sst>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#,##0.00&quot; &quot;[$zł-415];[Red]&quot;-&quot;#,##0.00&quot; &quot;[$zł-415]"/>
  </numFmts>
  <fonts count="14" x14ac:knownFonts="1">
    <font>
      <sz val="11"/>
      <color rgb="FF000000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3F3F3F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164" fontId="2" fillId="0" borderId="0" applyBorder="0" applyProtection="0"/>
    <xf numFmtId="164" fontId="3" fillId="2" borderId="1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2" fillId="0" borderId="0" applyBorder="0" applyProtection="0"/>
    <xf numFmtId="0" fontId="5" fillId="0" borderId="0" applyNumberFormat="0" applyBorder="0" applyProtection="0"/>
    <xf numFmtId="165" fontId="5" fillId="0" borderId="0" applyBorder="0" applyProtection="0"/>
    <xf numFmtId="0" fontId="8" fillId="0" borderId="0" applyNumberFormat="0" applyFill="0" applyBorder="0" applyProtection="0">
      <alignment vertical="center"/>
    </xf>
    <xf numFmtId="0" fontId="9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9" fontId="11" fillId="4" borderId="8" xfId="9" applyNumberFormat="1" applyFont="1" applyFill="1" applyBorder="1" applyAlignment="1">
      <alignment horizontal="center" vertical="center"/>
    </xf>
    <xf numFmtId="49" fontId="11" fillId="4" borderId="8" xfId="9" applyNumberFormat="1" applyFont="1" applyFill="1" applyBorder="1" applyAlignment="1">
      <alignment horizontal="center" vertical="center" wrapText="1"/>
    </xf>
    <xf numFmtId="49" fontId="12" fillId="4" borderId="8" xfId="9" applyNumberFormat="1" applyFont="1" applyFill="1" applyBorder="1" applyAlignment="1">
      <alignment horizontal="center" vertical="center" wrapText="1"/>
    </xf>
    <xf numFmtId="0" fontId="11" fillId="4" borderId="8" xfId="9" applyNumberFormat="1" applyFont="1" applyFill="1" applyBorder="1" applyAlignment="1">
      <alignment horizontal="center" vertical="top" wrapText="1"/>
    </xf>
    <xf numFmtId="0" fontId="11" fillId="4" borderId="8" xfId="9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11" fillId="4" borderId="8" xfId="9" applyNumberFormat="1" applyFont="1" applyFill="1" applyBorder="1" applyAlignment="1">
      <alignment horizontal="center" vertical="center" wrapText="1"/>
    </xf>
    <xf numFmtId="1" fontId="12" fillId="4" borderId="8" xfId="9" applyNumberFormat="1" applyFont="1" applyFill="1" applyBorder="1" applyAlignment="1">
      <alignment horizontal="center" vertical="center" wrapText="1"/>
    </xf>
    <xf numFmtId="1" fontId="11" fillId="4" borderId="8" xfId="9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13" fillId="4" borderId="8" xfId="9" applyNumberFormat="1" applyFont="1" applyFill="1" applyBorder="1" applyAlignment="1">
      <alignment horizontal="center" vertical="center" wrapText="1"/>
    </xf>
    <xf numFmtId="0" fontId="2" fillId="0" borderId="8" xfId="0" applyFont="1" applyBorder="1"/>
    <xf numFmtId="0" fontId="0" fillId="0" borderId="0" xfId="0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4" fontId="2" fillId="3" borderId="4" xfId="1" applyFont="1" applyFill="1" applyBorder="1" applyAlignment="1">
      <alignment horizontal="center" vertical="center"/>
    </xf>
    <xf numFmtId="44" fontId="2" fillId="3" borderId="3" xfId="1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horizontal="center" vertical="center" wrapText="1"/>
    </xf>
    <xf numFmtId="44" fontId="2" fillId="3" borderId="3" xfId="1" applyFont="1" applyFill="1" applyBorder="1" applyAlignment="1">
      <alignment horizontal="center" vertical="center" wrapText="1"/>
    </xf>
    <xf numFmtId="44" fontId="2" fillId="3" borderId="5" xfId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11">
    <cellStyle name="Excel Built-in Normal" xfId="2" xr:uid="{00000000-0005-0000-0000-000000000000}"/>
    <cellStyle name="Excel Built-in Output" xfId="3" xr:uid="{00000000-0005-0000-0000-000001000000}"/>
    <cellStyle name="Heading" xfId="4" xr:uid="{00000000-0005-0000-0000-000002000000}"/>
    <cellStyle name="Heading1" xfId="5" xr:uid="{00000000-0005-0000-0000-000003000000}"/>
    <cellStyle name="Normalny" xfId="0" builtinId="0" customBuiltin="1"/>
    <cellStyle name="Normalny 2" xfId="6" xr:uid="{00000000-0005-0000-0000-000005000000}"/>
    <cellStyle name="Normalny 2 2" xfId="10" xr:uid="{00000000-0005-0000-0000-000006000000}"/>
    <cellStyle name="Normalny 3" xfId="9" xr:uid="{00000000-0005-0000-0000-000007000000}"/>
    <cellStyle name="Result" xfId="7" xr:uid="{00000000-0005-0000-0000-000008000000}"/>
    <cellStyle name="Result2" xfId="8" xr:uid="{00000000-0005-0000-0000-000009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63</xdr:row>
      <xdr:rowOff>304800</xdr:rowOff>
    </xdr:to>
    <xdr:sp macro="" textlink="">
      <xdr:nvSpPr>
        <xdr:cNvPr id="2053" name="AutoShape 5" descr="Serwis kawowy porcelanowy MariaPaula Moderna Biała kwadratowy na 12 osób (27 el.) 1">
          <a:extLst>
            <a:ext uri="{FF2B5EF4-FFF2-40B4-BE49-F238E27FC236}">
              <a16:creationId xmlns:a16="http://schemas.microsoft.com/office/drawing/2014/main" id="{55EB0880-B004-DD76-085C-DD3D35B12096}"/>
            </a:ext>
          </a:extLst>
        </xdr:cNvPr>
        <xdr:cNvSpPr>
          <a:spLocks noChangeAspect="1" noChangeArrowheads="1"/>
        </xdr:cNvSpPr>
      </xdr:nvSpPr>
      <xdr:spPr bwMode="auto">
        <a:xfrm>
          <a:off x="13077825" y="605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975145</xdr:colOff>
      <xdr:row>2</xdr:row>
      <xdr:rowOff>630040</xdr:rowOff>
    </xdr:from>
    <xdr:to>
      <xdr:col>6</xdr:col>
      <xdr:colOff>1150984</xdr:colOff>
      <xdr:row>6</xdr:row>
      <xdr:rowOff>119763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3A278847-9652-3DF6-8119-75586A9C9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665" y="980560"/>
          <a:ext cx="8855019" cy="1036583"/>
        </a:xfrm>
        <a:prstGeom prst="rect">
          <a:avLst/>
        </a:prstGeom>
      </xdr:spPr>
    </xdr:pic>
    <xdr:clientData/>
  </xdr:twoCellAnchor>
  <xdr:twoCellAnchor>
    <xdr:from>
      <xdr:col>2</xdr:col>
      <xdr:colOff>4506686</xdr:colOff>
      <xdr:row>2</xdr:row>
      <xdr:rowOff>130628</xdr:rowOff>
    </xdr:from>
    <xdr:to>
      <xdr:col>2</xdr:col>
      <xdr:colOff>8994866</xdr:colOff>
      <xdr:row>3</xdr:row>
      <xdr:rowOff>14151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FFB0BCC-BE08-8CA3-486E-98AC4597E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3" t="-317" r="-43" b="-317"/>
        <a:stretch>
          <a:fillRect/>
        </a:stretch>
      </xdr:blipFill>
      <xdr:spPr bwMode="auto">
        <a:xfrm>
          <a:off x="6760029" y="478971"/>
          <a:ext cx="4488180" cy="60198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80"/>
  <sheetViews>
    <sheetView tabSelected="1" topLeftCell="A58" zoomScaleNormal="100" zoomScaleSheetLayoutView="90" workbookViewId="0">
      <selection activeCell="A17" sqref="A17:L17"/>
    </sheetView>
  </sheetViews>
  <sheetFormatPr defaultRowHeight="13.8" x14ac:dyDescent="0.25"/>
  <cols>
    <col min="1" max="1" width="9" style="2" customWidth="1"/>
    <col min="2" max="2" width="20.59765625" style="2" customWidth="1"/>
    <col min="3" max="3" width="87.09765625" style="3" customWidth="1"/>
    <col min="4" max="4" width="9" style="1" customWidth="1"/>
    <col min="6" max="6" width="9" style="1"/>
    <col min="7" max="7" width="17.5" style="1" customWidth="1"/>
    <col min="8" max="8" width="21.5" customWidth="1"/>
    <col min="9" max="9" width="9.3984375" style="1" customWidth="1"/>
    <col min="10" max="10" width="15.19921875" customWidth="1"/>
    <col min="11" max="11" width="17.5" customWidth="1"/>
    <col min="12" max="12" width="24.3984375" customWidth="1"/>
  </cols>
  <sheetData>
    <row r="3" spans="1:12" ht="56.4" customHeight="1" x14ac:dyDescent="0.25">
      <c r="C3" s="33"/>
      <c r="D3" s="33"/>
      <c r="E3" s="33"/>
      <c r="F3" s="33"/>
      <c r="G3" s="33"/>
    </row>
    <row r="4" spans="1:12" ht="37.799999999999997" customHeight="1" x14ac:dyDescent="0.25">
      <c r="B4" s="2" t="s">
        <v>151</v>
      </c>
    </row>
    <row r="8" spans="1:12" ht="23.4" customHeight="1" x14ac:dyDescent="0.25">
      <c r="H8" t="s">
        <v>152</v>
      </c>
    </row>
    <row r="9" spans="1:12" ht="17.399999999999999" customHeight="1" x14ac:dyDescent="0.25">
      <c r="H9" t="s">
        <v>153</v>
      </c>
    </row>
    <row r="12" spans="1:12" x14ac:dyDescent="0.25">
      <c r="A12" s="48" t="s">
        <v>100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12" x14ac:dyDescent="0.25">
      <c r="B13" s="4"/>
      <c r="C13" s="4"/>
    </row>
    <row r="14" spans="1:12" ht="24.75" customHeight="1" x14ac:dyDescent="0.25">
      <c r="A14" s="37" t="s">
        <v>101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C15" s="2"/>
    </row>
    <row r="16" spans="1:12" ht="25.8" customHeight="1" x14ac:dyDescent="0.25">
      <c r="A16" s="49" t="s">
        <v>155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2" ht="36" customHeight="1" x14ac:dyDescent="0.25">
      <c r="A17" s="38" t="s">
        <v>131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2" ht="20.399999999999999" customHeight="1" x14ac:dyDescent="0.25">
      <c r="A18" s="38" t="s">
        <v>91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 ht="21.6" customHeight="1" x14ac:dyDescent="0.25">
      <c r="A19" s="38" t="s">
        <v>92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ht="27" customHeight="1" x14ac:dyDescent="0.25">
      <c r="A20" s="38" t="s">
        <v>130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ht="19.2" customHeight="1" x14ac:dyDescent="0.25">
      <c r="A21" s="38" t="s">
        <v>93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ht="16.2" customHeight="1" x14ac:dyDescent="0.25">
      <c r="A22" s="38" t="s">
        <v>94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ht="16.8" customHeight="1" x14ac:dyDescent="0.25">
      <c r="A23" s="38" t="s">
        <v>95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8.600000000000001" customHeight="1" x14ac:dyDescent="0.25">
      <c r="A24" s="39" t="s">
        <v>96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ht="18.600000000000001" customHeight="1" x14ac:dyDescent="0.25">
      <c r="A25" s="39" t="s">
        <v>97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19.8" customHeight="1" x14ac:dyDescent="0.25">
      <c r="A26" s="39" t="s">
        <v>98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17.399999999999999" customHeight="1" x14ac:dyDescent="0.25">
      <c r="A27" s="39" t="s">
        <v>99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9.2" customHeight="1" x14ac:dyDescent="0.25">
      <c r="A28" s="39" t="s">
        <v>154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2" ht="33.6" customHeight="1" thickBot="1" x14ac:dyDescent="0.3">
      <c r="A29" s="39" t="s">
        <v>150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61.2" thickTop="1" thickBot="1" x14ac:dyDescent="0.3">
      <c r="A30" s="8" t="s">
        <v>113</v>
      </c>
      <c r="B30" s="9" t="s">
        <v>114</v>
      </c>
      <c r="C30" s="10" t="s">
        <v>123</v>
      </c>
      <c r="D30" s="9" t="s">
        <v>115</v>
      </c>
      <c r="E30" s="10" t="s">
        <v>116</v>
      </c>
      <c r="F30" s="9" t="s">
        <v>13</v>
      </c>
      <c r="G30" s="11" t="s">
        <v>117</v>
      </c>
      <c r="H30" s="10" t="s">
        <v>118</v>
      </c>
      <c r="I30" s="10" t="s">
        <v>119</v>
      </c>
      <c r="J30" s="10" t="s">
        <v>120</v>
      </c>
      <c r="K30" s="10" t="s">
        <v>121</v>
      </c>
      <c r="L30" s="10" t="s">
        <v>122</v>
      </c>
    </row>
    <row r="31" spans="1:12" ht="15.6" thickTop="1" thickBot="1" x14ac:dyDescent="0.3">
      <c r="A31" s="12">
        <v>1</v>
      </c>
      <c r="B31" s="12">
        <v>2</v>
      </c>
      <c r="C31" s="13"/>
      <c r="D31" s="14"/>
      <c r="E31" s="15">
        <v>3</v>
      </c>
      <c r="F31" s="15">
        <v>4</v>
      </c>
      <c r="G31" s="16">
        <v>5</v>
      </c>
      <c r="H31" s="12">
        <v>6</v>
      </c>
      <c r="I31" s="17">
        <v>7</v>
      </c>
      <c r="J31" s="12">
        <v>8</v>
      </c>
      <c r="K31" s="12">
        <v>9</v>
      </c>
      <c r="L31" s="12">
        <v>10</v>
      </c>
    </row>
    <row r="32" spans="1:12" ht="15" thickTop="1" x14ac:dyDescent="0.3">
      <c r="A32" s="47" t="s">
        <v>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2" ht="291" customHeight="1" x14ac:dyDescent="0.25">
      <c r="A33" s="18" t="s">
        <v>15</v>
      </c>
      <c r="B33" s="18" t="s">
        <v>7</v>
      </c>
      <c r="C33" s="19" t="s">
        <v>140</v>
      </c>
      <c r="D33" s="20"/>
      <c r="E33" s="20" t="s">
        <v>126</v>
      </c>
      <c r="F33" s="20">
        <v>16</v>
      </c>
      <c r="G33" s="20"/>
      <c r="H33" s="20">
        <f>ROUND(F33*G33,2)</f>
        <v>0</v>
      </c>
      <c r="I33" s="21">
        <v>0.23</v>
      </c>
      <c r="J33" s="20">
        <f>H33*(1+I33)</f>
        <v>0</v>
      </c>
      <c r="K33" s="20">
        <f>ROUND(J33/F33,2)</f>
        <v>0</v>
      </c>
      <c r="L33" s="20"/>
    </row>
    <row r="34" spans="1:12" ht="364.5" customHeight="1" x14ac:dyDescent="0.25">
      <c r="A34" s="18" t="s">
        <v>10</v>
      </c>
      <c r="B34" s="18" t="s">
        <v>16</v>
      </c>
      <c r="C34" s="19" t="s">
        <v>142</v>
      </c>
      <c r="D34" s="20"/>
      <c r="E34" s="20" t="s">
        <v>126</v>
      </c>
      <c r="F34" s="20">
        <v>8</v>
      </c>
      <c r="G34" s="20">
        <v>0</v>
      </c>
      <c r="H34" s="20">
        <f t="shared" ref="H34:H78" si="0">ROUND(F34*G34,2)</f>
        <v>0</v>
      </c>
      <c r="I34" s="21">
        <v>0.23</v>
      </c>
      <c r="J34" s="20">
        <f t="shared" ref="J34:J78" si="1">H34*(1+I34)</f>
        <v>0</v>
      </c>
      <c r="K34" s="20">
        <f t="shared" ref="K34:K78" si="2">ROUND(J34/F34,2)</f>
        <v>0</v>
      </c>
      <c r="L34" s="20"/>
    </row>
    <row r="35" spans="1:12" ht="338.25" customHeight="1" x14ac:dyDescent="0.25">
      <c r="A35" s="18" t="s">
        <v>11</v>
      </c>
      <c r="B35" s="18" t="s">
        <v>17</v>
      </c>
      <c r="C35" s="19" t="s">
        <v>141</v>
      </c>
      <c r="D35" s="20"/>
      <c r="E35" s="20" t="s">
        <v>126</v>
      </c>
      <c r="F35" s="20">
        <v>5</v>
      </c>
      <c r="G35" s="20">
        <v>0</v>
      </c>
      <c r="H35" s="20">
        <f t="shared" si="0"/>
        <v>0</v>
      </c>
      <c r="I35" s="21">
        <v>0.23</v>
      </c>
      <c r="J35" s="20">
        <f t="shared" si="1"/>
        <v>0</v>
      </c>
      <c r="K35" s="20">
        <f t="shared" si="2"/>
        <v>0</v>
      </c>
      <c r="L35" s="20"/>
    </row>
    <row r="36" spans="1:12" ht="385.5" customHeight="1" x14ac:dyDescent="0.25">
      <c r="A36" s="18" t="s">
        <v>18</v>
      </c>
      <c r="B36" s="18" t="s">
        <v>20</v>
      </c>
      <c r="C36" s="22" t="s">
        <v>148</v>
      </c>
      <c r="D36" s="20"/>
      <c r="E36" s="20" t="s">
        <v>126</v>
      </c>
      <c r="F36" s="20">
        <v>17</v>
      </c>
      <c r="G36" s="20">
        <v>0</v>
      </c>
      <c r="H36" s="20">
        <f t="shared" si="0"/>
        <v>0</v>
      </c>
      <c r="I36" s="21">
        <v>0.23</v>
      </c>
      <c r="J36" s="20">
        <f t="shared" si="1"/>
        <v>0</v>
      </c>
      <c r="K36" s="20">
        <f t="shared" si="2"/>
        <v>0</v>
      </c>
      <c r="L36" s="20"/>
    </row>
    <row r="37" spans="1:12" ht="237.75" customHeight="1" x14ac:dyDescent="0.25">
      <c r="A37" s="18" t="s">
        <v>19</v>
      </c>
      <c r="B37" s="18" t="s">
        <v>8</v>
      </c>
      <c r="C37" s="19" t="s">
        <v>143</v>
      </c>
      <c r="D37" s="20"/>
      <c r="E37" s="20" t="s">
        <v>126</v>
      </c>
      <c r="F37" s="20">
        <v>7</v>
      </c>
      <c r="G37" s="20">
        <v>0</v>
      </c>
      <c r="H37" s="20">
        <f t="shared" si="0"/>
        <v>0</v>
      </c>
      <c r="I37" s="21">
        <v>0.23</v>
      </c>
      <c r="J37" s="20">
        <f t="shared" si="1"/>
        <v>0</v>
      </c>
      <c r="K37" s="20">
        <f t="shared" si="2"/>
        <v>0</v>
      </c>
      <c r="L37" s="20"/>
    </row>
    <row r="38" spans="1:12" ht="14.4" x14ac:dyDescent="0.25">
      <c r="A38" s="41" t="s">
        <v>14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1:12" ht="131.25" customHeight="1" x14ac:dyDescent="0.3">
      <c r="A39" s="18" t="s">
        <v>21</v>
      </c>
      <c r="B39" s="18" t="s">
        <v>22</v>
      </c>
      <c r="C39" s="19" t="s">
        <v>33</v>
      </c>
      <c r="D39" s="20"/>
      <c r="E39" s="20" t="s">
        <v>126</v>
      </c>
      <c r="F39" s="20">
        <v>3</v>
      </c>
      <c r="G39" s="20">
        <v>262</v>
      </c>
      <c r="H39" s="20">
        <f t="shared" si="0"/>
        <v>786</v>
      </c>
      <c r="I39" s="21">
        <v>0.23</v>
      </c>
      <c r="J39" s="20">
        <f t="shared" si="1"/>
        <v>966.78</v>
      </c>
      <c r="K39" s="20">
        <f t="shared" si="2"/>
        <v>322.26</v>
      </c>
      <c r="L39" s="23"/>
    </row>
    <row r="40" spans="1:12" ht="145.5" customHeight="1" x14ac:dyDescent="0.3">
      <c r="A40" s="18" t="s">
        <v>29</v>
      </c>
      <c r="B40" s="18" t="s">
        <v>27</v>
      </c>
      <c r="C40" s="19" t="s">
        <v>28</v>
      </c>
      <c r="D40" s="20"/>
      <c r="E40" s="20" t="s">
        <v>126</v>
      </c>
      <c r="F40" s="20">
        <v>3</v>
      </c>
      <c r="G40" s="20">
        <v>1320</v>
      </c>
      <c r="H40" s="20">
        <f t="shared" si="0"/>
        <v>3960</v>
      </c>
      <c r="I40" s="21">
        <v>0.23</v>
      </c>
      <c r="J40" s="20">
        <f t="shared" si="1"/>
        <v>4870.8</v>
      </c>
      <c r="K40" s="20">
        <f t="shared" si="2"/>
        <v>1623.6</v>
      </c>
      <c r="L40" s="23"/>
    </row>
    <row r="41" spans="1:12" ht="135.75" customHeight="1" x14ac:dyDescent="0.3">
      <c r="A41" s="18" t="s">
        <v>30</v>
      </c>
      <c r="B41" s="18" t="s">
        <v>23</v>
      </c>
      <c r="C41" s="19" t="s">
        <v>31</v>
      </c>
      <c r="D41" s="20"/>
      <c r="E41" s="20" t="s">
        <v>126</v>
      </c>
      <c r="F41" s="20">
        <v>3</v>
      </c>
      <c r="G41" s="20">
        <v>976</v>
      </c>
      <c r="H41" s="20">
        <f t="shared" si="0"/>
        <v>2928</v>
      </c>
      <c r="I41" s="21">
        <v>0.08</v>
      </c>
      <c r="J41" s="20">
        <f t="shared" si="1"/>
        <v>3162.2400000000002</v>
      </c>
      <c r="K41" s="20">
        <f t="shared" si="2"/>
        <v>1054.08</v>
      </c>
      <c r="L41" s="23"/>
    </row>
    <row r="42" spans="1:12" ht="181.5" customHeight="1" x14ac:dyDescent="0.3">
      <c r="A42" s="18" t="s">
        <v>34</v>
      </c>
      <c r="B42" s="18" t="s">
        <v>24</v>
      </c>
      <c r="C42" s="19" t="s">
        <v>32</v>
      </c>
      <c r="D42" s="20"/>
      <c r="E42" s="20" t="s">
        <v>126</v>
      </c>
      <c r="F42" s="20">
        <v>3</v>
      </c>
      <c r="G42" s="20">
        <v>0</v>
      </c>
      <c r="H42" s="20">
        <f t="shared" si="0"/>
        <v>0</v>
      </c>
      <c r="I42" s="21">
        <v>0.08</v>
      </c>
      <c r="J42" s="20">
        <f t="shared" si="1"/>
        <v>0</v>
      </c>
      <c r="K42" s="20">
        <f t="shared" si="2"/>
        <v>0</v>
      </c>
      <c r="L42" s="23"/>
    </row>
    <row r="43" spans="1:12" ht="115.5" customHeight="1" x14ac:dyDescent="0.3">
      <c r="A43" s="18" t="s">
        <v>35</v>
      </c>
      <c r="B43" s="18" t="s">
        <v>25</v>
      </c>
      <c r="C43" s="19" t="s">
        <v>103</v>
      </c>
      <c r="D43" s="20"/>
      <c r="E43" s="20" t="s">
        <v>126</v>
      </c>
      <c r="F43" s="20">
        <v>3</v>
      </c>
      <c r="G43" s="20">
        <v>0</v>
      </c>
      <c r="H43" s="20">
        <f t="shared" si="0"/>
        <v>0</v>
      </c>
      <c r="I43" s="21">
        <v>0.08</v>
      </c>
      <c r="J43" s="20">
        <f t="shared" si="1"/>
        <v>0</v>
      </c>
      <c r="K43" s="20">
        <f t="shared" si="2"/>
        <v>0</v>
      </c>
      <c r="L43" s="23"/>
    </row>
    <row r="44" spans="1:12" ht="113.25" customHeight="1" x14ac:dyDescent="0.3">
      <c r="A44" s="18" t="s">
        <v>36</v>
      </c>
      <c r="B44" s="18" t="s">
        <v>26</v>
      </c>
      <c r="C44" s="19" t="s">
        <v>37</v>
      </c>
      <c r="D44" s="20"/>
      <c r="E44" s="20" t="s">
        <v>128</v>
      </c>
      <c r="F44" s="20">
        <v>3</v>
      </c>
      <c r="G44" s="20">
        <v>0</v>
      </c>
      <c r="H44" s="20">
        <f t="shared" si="0"/>
        <v>0</v>
      </c>
      <c r="I44" s="21">
        <v>0.23</v>
      </c>
      <c r="J44" s="20">
        <f t="shared" si="1"/>
        <v>0</v>
      </c>
      <c r="K44" s="20">
        <f t="shared" si="2"/>
        <v>0</v>
      </c>
      <c r="L44" s="23"/>
    </row>
    <row r="45" spans="1:12" ht="14.4" x14ac:dyDescent="0.25">
      <c r="A45" s="44" t="s">
        <v>38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6"/>
    </row>
    <row r="46" spans="1:12" ht="120" customHeight="1" x14ac:dyDescent="0.3">
      <c r="A46" s="18" t="s">
        <v>39</v>
      </c>
      <c r="B46" s="18" t="s">
        <v>3</v>
      </c>
      <c r="C46" s="19" t="s">
        <v>149</v>
      </c>
      <c r="D46" s="20"/>
      <c r="E46" s="20" t="s">
        <v>126</v>
      </c>
      <c r="F46" s="20">
        <v>10</v>
      </c>
      <c r="G46" s="20">
        <v>0</v>
      </c>
      <c r="H46" s="20">
        <f t="shared" si="0"/>
        <v>0</v>
      </c>
      <c r="I46" s="21">
        <v>0.23</v>
      </c>
      <c r="J46" s="20">
        <f t="shared" si="1"/>
        <v>0</v>
      </c>
      <c r="K46" s="20">
        <f t="shared" si="2"/>
        <v>0</v>
      </c>
      <c r="L46" s="23"/>
    </row>
    <row r="47" spans="1:12" ht="215.25" customHeight="1" x14ac:dyDescent="0.3">
      <c r="A47" s="18" t="s">
        <v>42</v>
      </c>
      <c r="B47" s="18" t="s">
        <v>40</v>
      </c>
      <c r="C47" s="19" t="s">
        <v>41</v>
      </c>
      <c r="D47" s="20"/>
      <c r="E47" s="20" t="s">
        <v>126</v>
      </c>
      <c r="F47" s="20">
        <v>1</v>
      </c>
      <c r="G47" s="20">
        <v>0</v>
      </c>
      <c r="H47" s="20">
        <f t="shared" si="0"/>
        <v>0</v>
      </c>
      <c r="I47" s="21">
        <v>0.23</v>
      </c>
      <c r="J47" s="20">
        <f t="shared" si="1"/>
        <v>0</v>
      </c>
      <c r="K47" s="20">
        <f t="shared" si="2"/>
        <v>0</v>
      </c>
      <c r="L47" s="23"/>
    </row>
    <row r="48" spans="1:12" ht="143.25" customHeight="1" x14ac:dyDescent="0.3">
      <c r="A48" s="18" t="s">
        <v>43</v>
      </c>
      <c r="B48" s="18" t="s">
        <v>4</v>
      </c>
      <c r="C48" s="19" t="s">
        <v>45</v>
      </c>
      <c r="D48" s="20"/>
      <c r="E48" s="20" t="s">
        <v>126</v>
      </c>
      <c r="F48" s="20">
        <v>8</v>
      </c>
      <c r="G48" s="20">
        <v>0</v>
      </c>
      <c r="H48" s="20">
        <f t="shared" si="0"/>
        <v>0</v>
      </c>
      <c r="I48" s="21">
        <v>0.23</v>
      </c>
      <c r="J48" s="20">
        <f t="shared" si="1"/>
        <v>0</v>
      </c>
      <c r="K48" s="20">
        <f t="shared" si="2"/>
        <v>0</v>
      </c>
      <c r="L48" s="23"/>
    </row>
    <row r="49" spans="1:12" ht="157.5" customHeight="1" x14ac:dyDescent="0.3">
      <c r="A49" s="18" t="s">
        <v>44</v>
      </c>
      <c r="B49" s="18" t="s">
        <v>46</v>
      </c>
      <c r="C49" s="19" t="s">
        <v>47</v>
      </c>
      <c r="D49" s="20"/>
      <c r="E49" s="20" t="s">
        <v>126</v>
      </c>
      <c r="F49" s="20">
        <v>5</v>
      </c>
      <c r="G49" s="20">
        <v>0</v>
      </c>
      <c r="H49" s="20">
        <f t="shared" si="0"/>
        <v>0</v>
      </c>
      <c r="I49" s="21">
        <v>0.23</v>
      </c>
      <c r="J49" s="20">
        <f t="shared" si="1"/>
        <v>0</v>
      </c>
      <c r="K49" s="20">
        <f t="shared" si="2"/>
        <v>0</v>
      </c>
      <c r="L49" s="23"/>
    </row>
    <row r="50" spans="1:12" ht="159.75" customHeight="1" x14ac:dyDescent="0.3">
      <c r="A50" s="18" t="s">
        <v>48</v>
      </c>
      <c r="B50" s="18" t="s">
        <v>102</v>
      </c>
      <c r="C50" s="19" t="s">
        <v>133</v>
      </c>
      <c r="D50" s="20"/>
      <c r="E50" s="20" t="s">
        <v>126</v>
      </c>
      <c r="F50" s="20">
        <v>1</v>
      </c>
      <c r="G50" s="20">
        <v>0</v>
      </c>
      <c r="H50" s="20">
        <f t="shared" si="0"/>
        <v>0</v>
      </c>
      <c r="I50" s="21">
        <v>0.23</v>
      </c>
      <c r="J50" s="20">
        <f t="shared" si="1"/>
        <v>0</v>
      </c>
      <c r="K50" s="20">
        <f t="shared" si="2"/>
        <v>0</v>
      </c>
      <c r="L50" s="23"/>
    </row>
    <row r="51" spans="1:12" ht="158.4" x14ac:dyDescent="0.3">
      <c r="A51" s="18" t="s">
        <v>49</v>
      </c>
      <c r="B51" s="18" t="s">
        <v>127</v>
      </c>
      <c r="C51" s="19" t="s">
        <v>144</v>
      </c>
      <c r="D51" s="20"/>
      <c r="E51" s="20" t="s">
        <v>126</v>
      </c>
      <c r="F51" s="20">
        <v>1</v>
      </c>
      <c r="G51" s="20">
        <v>0</v>
      </c>
      <c r="H51" s="20">
        <f t="shared" si="0"/>
        <v>0</v>
      </c>
      <c r="I51" s="21">
        <v>0.23</v>
      </c>
      <c r="J51" s="20">
        <f t="shared" si="1"/>
        <v>0</v>
      </c>
      <c r="K51" s="20">
        <f t="shared" si="2"/>
        <v>0</v>
      </c>
      <c r="L51" s="23"/>
    </row>
    <row r="52" spans="1:12" ht="14.4" x14ac:dyDescent="0.25">
      <c r="A52" s="34" t="s">
        <v>51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6"/>
    </row>
    <row r="53" spans="1:12" ht="100.8" x14ac:dyDescent="0.3">
      <c r="A53" s="18" t="s">
        <v>50</v>
      </c>
      <c r="B53" s="18" t="s">
        <v>52</v>
      </c>
      <c r="C53" s="19" t="s">
        <v>134</v>
      </c>
      <c r="D53" s="20"/>
      <c r="E53" s="20" t="s">
        <v>126</v>
      </c>
      <c r="F53" s="20">
        <v>1</v>
      </c>
      <c r="G53" s="20">
        <v>0</v>
      </c>
      <c r="H53" s="20">
        <f t="shared" si="0"/>
        <v>0</v>
      </c>
      <c r="I53" s="21">
        <v>0.23</v>
      </c>
      <c r="J53" s="20">
        <f t="shared" si="1"/>
        <v>0</v>
      </c>
      <c r="K53" s="20">
        <f t="shared" si="2"/>
        <v>0</v>
      </c>
      <c r="L53" s="23"/>
    </row>
    <row r="54" spans="1:12" ht="236.25" customHeight="1" x14ac:dyDescent="0.3">
      <c r="A54" s="18" t="s">
        <v>53</v>
      </c>
      <c r="B54" s="18" t="s">
        <v>8</v>
      </c>
      <c r="C54" s="19" t="s">
        <v>143</v>
      </c>
      <c r="D54" s="20"/>
      <c r="E54" s="20" t="s">
        <v>126</v>
      </c>
      <c r="F54" s="20">
        <v>10</v>
      </c>
      <c r="G54" s="20">
        <v>0</v>
      </c>
      <c r="H54" s="20">
        <f t="shared" si="0"/>
        <v>0</v>
      </c>
      <c r="I54" s="21">
        <v>0.23</v>
      </c>
      <c r="J54" s="20">
        <f t="shared" si="1"/>
        <v>0</v>
      </c>
      <c r="K54" s="20">
        <f t="shared" si="2"/>
        <v>0</v>
      </c>
      <c r="L54" s="23"/>
    </row>
    <row r="55" spans="1:12" ht="157.5" customHeight="1" x14ac:dyDescent="0.3">
      <c r="A55" s="18" t="s">
        <v>54</v>
      </c>
      <c r="B55" s="18" t="s">
        <v>102</v>
      </c>
      <c r="C55" s="19" t="s">
        <v>133</v>
      </c>
      <c r="D55" s="20"/>
      <c r="E55" s="20" t="s">
        <v>126</v>
      </c>
      <c r="F55" s="20">
        <v>1</v>
      </c>
      <c r="G55" s="20">
        <v>0</v>
      </c>
      <c r="H55" s="20">
        <f t="shared" si="0"/>
        <v>0</v>
      </c>
      <c r="I55" s="21">
        <v>0.23</v>
      </c>
      <c r="J55" s="20">
        <f t="shared" si="1"/>
        <v>0</v>
      </c>
      <c r="K55" s="20">
        <f t="shared" si="2"/>
        <v>0</v>
      </c>
      <c r="L55" s="23"/>
    </row>
    <row r="56" spans="1:12" ht="176.25" customHeight="1" x14ac:dyDescent="0.3">
      <c r="A56" s="18" t="s">
        <v>55</v>
      </c>
      <c r="B56" s="18" t="s">
        <v>2</v>
      </c>
      <c r="C56" s="19" t="s">
        <v>105</v>
      </c>
      <c r="D56" s="20"/>
      <c r="E56" s="20" t="s">
        <v>126</v>
      </c>
      <c r="F56" s="20">
        <v>1</v>
      </c>
      <c r="G56" s="20">
        <v>0</v>
      </c>
      <c r="H56" s="20">
        <f t="shared" si="0"/>
        <v>0</v>
      </c>
      <c r="I56" s="21">
        <v>0.23</v>
      </c>
      <c r="J56" s="20">
        <f t="shared" si="1"/>
        <v>0</v>
      </c>
      <c r="K56" s="20">
        <f t="shared" si="2"/>
        <v>0</v>
      </c>
      <c r="L56" s="23"/>
    </row>
    <row r="57" spans="1:12" ht="117" customHeight="1" x14ac:dyDescent="0.3">
      <c r="A57" s="18" t="s">
        <v>56</v>
      </c>
      <c r="B57" s="18" t="s">
        <v>104</v>
      </c>
      <c r="C57" s="19" t="s">
        <v>135</v>
      </c>
      <c r="D57" s="20"/>
      <c r="E57" s="20" t="s">
        <v>126</v>
      </c>
      <c r="F57" s="20">
        <v>1</v>
      </c>
      <c r="G57" s="20">
        <v>0</v>
      </c>
      <c r="H57" s="20">
        <f t="shared" si="0"/>
        <v>0</v>
      </c>
      <c r="I57" s="21">
        <v>0.23</v>
      </c>
      <c r="J57" s="20">
        <f t="shared" si="1"/>
        <v>0</v>
      </c>
      <c r="K57" s="20">
        <f t="shared" si="2"/>
        <v>0</v>
      </c>
      <c r="L57" s="23"/>
    </row>
    <row r="58" spans="1:12" ht="158.4" x14ac:dyDescent="0.3">
      <c r="A58" s="18" t="s">
        <v>57</v>
      </c>
      <c r="B58" s="18" t="s">
        <v>127</v>
      </c>
      <c r="C58" s="19" t="s">
        <v>144</v>
      </c>
      <c r="D58" s="20"/>
      <c r="E58" s="20" t="s">
        <v>126</v>
      </c>
      <c r="F58" s="20">
        <v>1</v>
      </c>
      <c r="G58" s="20">
        <v>0</v>
      </c>
      <c r="H58" s="20">
        <f t="shared" si="0"/>
        <v>0</v>
      </c>
      <c r="I58" s="21">
        <v>0.23</v>
      </c>
      <c r="J58" s="20">
        <f t="shared" si="1"/>
        <v>0</v>
      </c>
      <c r="K58" s="20">
        <f t="shared" si="2"/>
        <v>0</v>
      </c>
      <c r="L58" s="23"/>
    </row>
    <row r="59" spans="1:12" ht="14.4" x14ac:dyDescent="0.25">
      <c r="A59" s="44" t="s">
        <v>9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6"/>
    </row>
    <row r="60" spans="1:12" ht="114.75" customHeight="1" x14ac:dyDescent="0.3">
      <c r="A60" s="18" t="s">
        <v>58</v>
      </c>
      <c r="B60" s="18" t="s">
        <v>1</v>
      </c>
      <c r="C60" s="19" t="s">
        <v>62</v>
      </c>
      <c r="D60" s="20"/>
      <c r="E60" s="20" t="s">
        <v>126</v>
      </c>
      <c r="F60" s="20">
        <v>1</v>
      </c>
      <c r="G60" s="20">
        <v>0</v>
      </c>
      <c r="H60" s="20">
        <f t="shared" si="0"/>
        <v>0</v>
      </c>
      <c r="I60" s="21">
        <v>0.23</v>
      </c>
      <c r="J60" s="20">
        <f t="shared" si="1"/>
        <v>0</v>
      </c>
      <c r="K60" s="20">
        <f t="shared" si="2"/>
        <v>0</v>
      </c>
      <c r="L60" s="23"/>
    </row>
    <row r="61" spans="1:12" ht="160.5" customHeight="1" x14ac:dyDescent="0.3">
      <c r="A61" s="18" t="s">
        <v>59</v>
      </c>
      <c r="B61" s="18" t="s">
        <v>46</v>
      </c>
      <c r="C61" s="19" t="s">
        <v>47</v>
      </c>
      <c r="D61" s="20"/>
      <c r="E61" s="20" t="s">
        <v>126</v>
      </c>
      <c r="F61" s="20">
        <v>10</v>
      </c>
      <c r="G61" s="20">
        <v>0</v>
      </c>
      <c r="H61" s="20">
        <f t="shared" si="0"/>
        <v>0</v>
      </c>
      <c r="I61" s="21">
        <v>0.23</v>
      </c>
      <c r="J61" s="20">
        <f t="shared" si="1"/>
        <v>0</v>
      </c>
      <c r="K61" s="20">
        <f t="shared" si="2"/>
        <v>0</v>
      </c>
      <c r="L61" s="23"/>
    </row>
    <row r="62" spans="1:12" ht="147.75" customHeight="1" x14ac:dyDescent="0.3">
      <c r="A62" s="18" t="s">
        <v>67</v>
      </c>
      <c r="B62" s="18" t="s">
        <v>60</v>
      </c>
      <c r="C62" s="19" t="s">
        <v>70</v>
      </c>
      <c r="D62" s="20"/>
      <c r="E62" s="20" t="s">
        <v>126</v>
      </c>
      <c r="F62" s="20">
        <v>2</v>
      </c>
      <c r="G62" s="20">
        <v>0</v>
      </c>
      <c r="H62" s="20">
        <f t="shared" si="0"/>
        <v>0</v>
      </c>
      <c r="I62" s="21">
        <v>0.23</v>
      </c>
      <c r="J62" s="20">
        <f t="shared" si="1"/>
        <v>0</v>
      </c>
      <c r="K62" s="20">
        <f t="shared" si="2"/>
        <v>0</v>
      </c>
      <c r="L62" s="23"/>
    </row>
    <row r="63" spans="1:12" ht="219" customHeight="1" x14ac:dyDescent="0.3">
      <c r="A63" s="18" t="s">
        <v>68</v>
      </c>
      <c r="B63" s="18" t="s">
        <v>61</v>
      </c>
      <c r="C63" s="19" t="s">
        <v>75</v>
      </c>
      <c r="D63" s="20"/>
      <c r="E63" s="20" t="s">
        <v>126</v>
      </c>
      <c r="F63" s="20">
        <v>2</v>
      </c>
      <c r="G63" s="20">
        <v>0</v>
      </c>
      <c r="H63" s="20">
        <f t="shared" si="0"/>
        <v>0</v>
      </c>
      <c r="I63" s="21">
        <v>0.23</v>
      </c>
      <c r="J63" s="20">
        <f t="shared" si="1"/>
        <v>0</v>
      </c>
      <c r="K63" s="20">
        <f t="shared" si="2"/>
        <v>0</v>
      </c>
      <c r="L63" s="23"/>
    </row>
    <row r="64" spans="1:12" ht="172.5" customHeight="1" x14ac:dyDescent="0.3">
      <c r="A64" s="18" t="s">
        <v>72</v>
      </c>
      <c r="B64" s="18" t="s">
        <v>66</v>
      </c>
      <c r="C64" s="19" t="s">
        <v>69</v>
      </c>
      <c r="D64" s="20"/>
      <c r="E64" s="20" t="s">
        <v>128</v>
      </c>
      <c r="F64" s="20">
        <v>1</v>
      </c>
      <c r="G64" s="20">
        <v>0</v>
      </c>
      <c r="H64" s="20">
        <f t="shared" si="0"/>
        <v>0</v>
      </c>
      <c r="I64" s="21">
        <v>0.23</v>
      </c>
      <c r="J64" s="20">
        <f t="shared" si="1"/>
        <v>0</v>
      </c>
      <c r="K64" s="20">
        <f t="shared" si="2"/>
        <v>0</v>
      </c>
      <c r="L64" s="23"/>
    </row>
    <row r="65" spans="1:12" ht="147.75" customHeight="1" x14ac:dyDescent="0.3">
      <c r="A65" s="18" t="s">
        <v>73</v>
      </c>
      <c r="B65" s="18" t="s">
        <v>63</v>
      </c>
      <c r="C65" s="19" t="s">
        <v>71</v>
      </c>
      <c r="D65" s="20"/>
      <c r="E65" s="20" t="s">
        <v>128</v>
      </c>
      <c r="F65" s="20">
        <v>2</v>
      </c>
      <c r="G65" s="20">
        <v>0</v>
      </c>
      <c r="H65" s="20">
        <f t="shared" si="0"/>
        <v>0</v>
      </c>
      <c r="I65" s="21">
        <v>0.23</v>
      </c>
      <c r="J65" s="20">
        <f t="shared" si="1"/>
        <v>0</v>
      </c>
      <c r="K65" s="20">
        <f t="shared" si="2"/>
        <v>0</v>
      </c>
      <c r="L65" s="23"/>
    </row>
    <row r="66" spans="1:12" ht="162.75" customHeight="1" x14ac:dyDescent="0.3">
      <c r="A66" s="18" t="s">
        <v>74</v>
      </c>
      <c r="B66" s="18" t="s">
        <v>64</v>
      </c>
      <c r="C66" s="19" t="s">
        <v>145</v>
      </c>
      <c r="D66" s="20"/>
      <c r="E66" s="20" t="s">
        <v>126</v>
      </c>
      <c r="F66" s="20">
        <v>2</v>
      </c>
      <c r="G66" s="20">
        <v>0</v>
      </c>
      <c r="H66" s="20">
        <f t="shared" si="0"/>
        <v>0</v>
      </c>
      <c r="I66" s="21">
        <v>0.23</v>
      </c>
      <c r="J66" s="20">
        <f t="shared" si="1"/>
        <v>0</v>
      </c>
      <c r="K66" s="20">
        <f t="shared" si="2"/>
        <v>0</v>
      </c>
      <c r="L66" s="23"/>
    </row>
    <row r="67" spans="1:12" ht="147" customHeight="1" x14ac:dyDescent="0.3">
      <c r="A67" s="18" t="s">
        <v>76</v>
      </c>
      <c r="B67" s="18" t="s">
        <v>65</v>
      </c>
      <c r="C67" s="19" t="s">
        <v>146</v>
      </c>
      <c r="D67" s="20"/>
      <c r="E67" s="20" t="s">
        <v>126</v>
      </c>
      <c r="F67" s="20">
        <v>2</v>
      </c>
      <c r="G67" s="20">
        <v>0</v>
      </c>
      <c r="H67" s="20">
        <f t="shared" si="0"/>
        <v>0</v>
      </c>
      <c r="I67" s="21">
        <v>0.23</v>
      </c>
      <c r="J67" s="20">
        <f t="shared" si="1"/>
        <v>0</v>
      </c>
      <c r="K67" s="20">
        <f t="shared" si="2"/>
        <v>0</v>
      </c>
      <c r="L67" s="23"/>
    </row>
    <row r="68" spans="1:12" s="5" customFormat="1" ht="161.25" customHeight="1" x14ac:dyDescent="0.25">
      <c r="A68" s="24" t="s">
        <v>77</v>
      </c>
      <c r="B68" s="24" t="s">
        <v>5</v>
      </c>
      <c r="C68" s="19" t="s">
        <v>147</v>
      </c>
      <c r="D68" s="25"/>
      <c r="E68" s="25" t="s">
        <v>128</v>
      </c>
      <c r="F68" s="25">
        <v>4</v>
      </c>
      <c r="G68" s="20">
        <v>0</v>
      </c>
      <c r="H68" s="20">
        <f t="shared" si="0"/>
        <v>0</v>
      </c>
      <c r="I68" s="21">
        <v>0.23</v>
      </c>
      <c r="J68" s="20">
        <f t="shared" si="1"/>
        <v>0</v>
      </c>
      <c r="K68" s="20">
        <f t="shared" si="2"/>
        <v>0</v>
      </c>
      <c r="L68" s="26"/>
    </row>
    <row r="69" spans="1:12" ht="14.4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</row>
    <row r="70" spans="1:12" ht="117" customHeight="1" x14ac:dyDescent="0.3">
      <c r="A70" s="18" t="s">
        <v>78</v>
      </c>
      <c r="B70" s="18" t="s">
        <v>12</v>
      </c>
      <c r="C70" s="22" t="s">
        <v>84</v>
      </c>
      <c r="D70" s="20"/>
      <c r="E70" s="20" t="s">
        <v>126</v>
      </c>
      <c r="F70" s="20">
        <v>4</v>
      </c>
      <c r="G70" s="20">
        <v>0</v>
      </c>
      <c r="H70" s="20">
        <f t="shared" si="0"/>
        <v>0</v>
      </c>
      <c r="I70" s="21">
        <v>0.23</v>
      </c>
      <c r="J70" s="20">
        <f t="shared" si="1"/>
        <v>0</v>
      </c>
      <c r="K70" s="20">
        <f t="shared" si="2"/>
        <v>0</v>
      </c>
      <c r="L70" s="23"/>
    </row>
    <row r="71" spans="1:12" ht="186.75" customHeight="1" x14ac:dyDescent="0.3">
      <c r="A71" s="18" t="s">
        <v>106</v>
      </c>
      <c r="B71" s="18" t="s">
        <v>108</v>
      </c>
      <c r="C71" s="22" t="s">
        <v>132</v>
      </c>
      <c r="D71" s="20"/>
      <c r="E71" s="20" t="s">
        <v>126</v>
      </c>
      <c r="F71" s="20">
        <v>1</v>
      </c>
      <c r="G71" s="20">
        <v>0</v>
      </c>
      <c r="H71" s="20">
        <f t="shared" si="0"/>
        <v>0</v>
      </c>
      <c r="I71" s="21">
        <v>0.23</v>
      </c>
      <c r="J71" s="20">
        <f t="shared" si="1"/>
        <v>0</v>
      </c>
      <c r="K71" s="20">
        <f t="shared" si="2"/>
        <v>0</v>
      </c>
      <c r="L71" s="23"/>
    </row>
    <row r="72" spans="1:12" ht="171.75" customHeight="1" x14ac:dyDescent="0.3">
      <c r="A72" s="18" t="s">
        <v>79</v>
      </c>
      <c r="B72" s="18" t="s">
        <v>107</v>
      </c>
      <c r="C72" s="22" t="s">
        <v>109</v>
      </c>
      <c r="D72" s="20"/>
      <c r="E72" s="20" t="s">
        <v>128</v>
      </c>
      <c r="F72" s="20">
        <v>15</v>
      </c>
      <c r="G72" s="20">
        <v>0</v>
      </c>
      <c r="H72" s="20">
        <f t="shared" si="0"/>
        <v>0</v>
      </c>
      <c r="I72" s="21">
        <v>0.23</v>
      </c>
      <c r="J72" s="20">
        <f t="shared" si="1"/>
        <v>0</v>
      </c>
      <c r="K72" s="20">
        <f t="shared" si="2"/>
        <v>0</v>
      </c>
      <c r="L72" s="23"/>
    </row>
    <row r="73" spans="1:12" ht="192.75" customHeight="1" x14ac:dyDescent="0.3">
      <c r="A73" s="18" t="s">
        <v>80</v>
      </c>
      <c r="B73" s="18" t="s">
        <v>0</v>
      </c>
      <c r="C73" s="19" t="s">
        <v>83</v>
      </c>
      <c r="D73" s="20"/>
      <c r="E73" s="20" t="s">
        <v>126</v>
      </c>
      <c r="F73" s="20">
        <v>3</v>
      </c>
      <c r="G73" s="20">
        <v>0</v>
      </c>
      <c r="H73" s="20">
        <f t="shared" si="0"/>
        <v>0</v>
      </c>
      <c r="I73" s="21">
        <v>0.23</v>
      </c>
      <c r="J73" s="20">
        <f t="shared" si="1"/>
        <v>0</v>
      </c>
      <c r="K73" s="20">
        <f t="shared" si="2"/>
        <v>0</v>
      </c>
      <c r="L73" s="23"/>
    </row>
    <row r="74" spans="1:12" ht="87.75" customHeight="1" x14ac:dyDescent="0.3">
      <c r="A74" s="18" t="s">
        <v>81</v>
      </c>
      <c r="B74" s="18" t="s">
        <v>85</v>
      </c>
      <c r="C74" s="19" t="s">
        <v>86</v>
      </c>
      <c r="D74" s="20"/>
      <c r="E74" s="20" t="s">
        <v>126</v>
      </c>
      <c r="F74" s="20">
        <v>6</v>
      </c>
      <c r="G74" s="20">
        <v>0</v>
      </c>
      <c r="H74" s="20">
        <f t="shared" si="0"/>
        <v>0</v>
      </c>
      <c r="I74" s="21">
        <v>0.23</v>
      </c>
      <c r="J74" s="20">
        <f t="shared" si="1"/>
        <v>0</v>
      </c>
      <c r="K74" s="20">
        <f t="shared" si="2"/>
        <v>0</v>
      </c>
      <c r="L74" s="23"/>
    </row>
    <row r="75" spans="1:12" ht="91.5" customHeight="1" x14ac:dyDescent="0.3">
      <c r="A75" s="18" t="s">
        <v>82</v>
      </c>
      <c r="B75" s="18" t="s">
        <v>87</v>
      </c>
      <c r="C75" s="19" t="s">
        <v>89</v>
      </c>
      <c r="D75" s="20"/>
      <c r="E75" s="20" t="s">
        <v>126</v>
      </c>
      <c r="F75" s="20">
        <v>10</v>
      </c>
      <c r="G75" s="20">
        <v>0</v>
      </c>
      <c r="H75" s="20">
        <f t="shared" si="0"/>
        <v>0</v>
      </c>
      <c r="I75" s="21">
        <v>0.23</v>
      </c>
      <c r="J75" s="20">
        <f t="shared" si="1"/>
        <v>0</v>
      </c>
      <c r="K75" s="20">
        <f t="shared" si="2"/>
        <v>0</v>
      </c>
      <c r="L75" s="23"/>
    </row>
    <row r="76" spans="1:12" ht="117" customHeight="1" x14ac:dyDescent="0.3">
      <c r="A76" s="18" t="s">
        <v>110</v>
      </c>
      <c r="B76" s="18" t="s">
        <v>88</v>
      </c>
      <c r="C76" s="19" t="s">
        <v>90</v>
      </c>
      <c r="D76" s="20"/>
      <c r="E76" s="20" t="s">
        <v>129</v>
      </c>
      <c r="F76" s="20">
        <v>10</v>
      </c>
      <c r="G76" s="27">
        <v>0</v>
      </c>
      <c r="H76" s="20">
        <f t="shared" si="0"/>
        <v>0</v>
      </c>
      <c r="I76" s="21">
        <v>0.23</v>
      </c>
      <c r="J76" s="20">
        <f t="shared" si="1"/>
        <v>0</v>
      </c>
      <c r="K76" s="20">
        <f t="shared" si="2"/>
        <v>0</v>
      </c>
      <c r="L76" s="23"/>
    </row>
    <row r="77" spans="1:12" ht="189" customHeight="1" x14ac:dyDescent="0.3">
      <c r="A77" s="18" t="s">
        <v>111</v>
      </c>
      <c r="B77" s="18" t="s">
        <v>137</v>
      </c>
      <c r="C77" s="19" t="s">
        <v>136</v>
      </c>
      <c r="D77" s="20"/>
      <c r="E77" s="20" t="s">
        <v>129</v>
      </c>
      <c r="F77" s="20">
        <v>1</v>
      </c>
      <c r="G77" s="27">
        <v>0</v>
      </c>
      <c r="H77" s="20">
        <f t="shared" si="0"/>
        <v>0</v>
      </c>
      <c r="I77" s="28">
        <v>0.08</v>
      </c>
      <c r="J77" s="20">
        <f t="shared" si="1"/>
        <v>0</v>
      </c>
      <c r="K77" s="20">
        <f t="shared" si="2"/>
        <v>0</v>
      </c>
      <c r="L77" s="23"/>
    </row>
    <row r="78" spans="1:12" ht="217.5" customHeight="1" thickBot="1" x14ac:dyDescent="0.35">
      <c r="A78" s="18" t="s">
        <v>112</v>
      </c>
      <c r="B78" s="18" t="s">
        <v>139</v>
      </c>
      <c r="C78" s="19" t="s">
        <v>138</v>
      </c>
      <c r="D78" s="20"/>
      <c r="E78" s="20" t="s">
        <v>129</v>
      </c>
      <c r="F78" s="20">
        <v>1</v>
      </c>
      <c r="G78" s="27">
        <v>0</v>
      </c>
      <c r="H78" s="20">
        <f t="shared" si="0"/>
        <v>0</v>
      </c>
      <c r="I78" s="28">
        <v>0.23</v>
      </c>
      <c r="J78" s="20">
        <f t="shared" si="1"/>
        <v>0</v>
      </c>
      <c r="K78" s="20">
        <f t="shared" si="2"/>
        <v>0</v>
      </c>
      <c r="L78" s="23"/>
    </row>
    <row r="79" spans="1:12" ht="30" thickTop="1" thickBot="1" x14ac:dyDescent="0.35">
      <c r="A79" s="6"/>
      <c r="B79" s="6"/>
      <c r="C79" s="7"/>
      <c r="D79" s="29"/>
      <c r="E79" s="30"/>
      <c r="F79" s="29"/>
      <c r="G79" s="31" t="s">
        <v>124</v>
      </c>
      <c r="H79" s="32"/>
      <c r="I79" s="31" t="s">
        <v>125</v>
      </c>
      <c r="J79" s="32"/>
      <c r="K79" s="30"/>
      <c r="L79" s="30"/>
    </row>
    <row r="80" spans="1:12" ht="14.4" thickTop="1" x14ac:dyDescent="0.25"/>
  </sheetData>
  <mergeCells count="23">
    <mergeCell ref="A59:L59"/>
    <mergeCell ref="A32:L32"/>
    <mergeCell ref="A12:L12"/>
    <mergeCell ref="A19:L19"/>
    <mergeCell ref="A20:L20"/>
    <mergeCell ref="A21:L21"/>
    <mergeCell ref="A22:L22"/>
    <mergeCell ref="C3:G3"/>
    <mergeCell ref="A69:L69"/>
    <mergeCell ref="A14:L14"/>
    <mergeCell ref="A16:L16"/>
    <mergeCell ref="A17:L17"/>
    <mergeCell ref="A18:L18"/>
    <mergeCell ref="A23:L23"/>
    <mergeCell ref="A24:L24"/>
    <mergeCell ref="A25:L25"/>
    <mergeCell ref="A26:L26"/>
    <mergeCell ref="A27:L27"/>
    <mergeCell ref="A28:L28"/>
    <mergeCell ref="A29:L29"/>
    <mergeCell ref="A38:L38"/>
    <mergeCell ref="A45:L45"/>
    <mergeCell ref="A52:L52"/>
  </mergeCells>
  <phoneticPr fontId="7" type="noConversion"/>
  <pageMargins left="0.70000000000000007" right="0.70000000000000007" top="0.75" bottom="0.75" header="0.30000000000000004" footer="0.30000000000000004"/>
  <pageSetup paperSize="9"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933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formularza cenowego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Duśko</dc:creator>
  <cp:lastModifiedBy>Wiktoria Piechowiak</cp:lastModifiedBy>
  <cp:revision>5</cp:revision>
  <cp:lastPrinted>2026-02-04T08:20:22Z</cp:lastPrinted>
  <dcterms:created xsi:type="dcterms:W3CDTF">2026-02-04T15:06:47Z</dcterms:created>
  <dcterms:modified xsi:type="dcterms:W3CDTF">2026-04-17T10:11:47Z</dcterms:modified>
</cp:coreProperties>
</file>