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a\Desktop\Pulpit\2026\ZP_..._055_D_26 Dostawa materiałów promocyjnych\"/>
    </mc:Choice>
  </mc:AlternateContent>
  <xr:revisionPtr revIDLastSave="0" documentId="13_ncr:1_{4C1F557A-24F4-4570-9298-4B2636C9A411}" xr6:coauthVersionLast="36" xr6:coauthVersionMax="47" xr10:uidLastSave="{00000000-0000-0000-0000-000000000000}"/>
  <bookViews>
    <workbookView xWindow="0" yWindow="0" windowWidth="11856" windowHeight="7812" xr2:uid="{00000000-000D-0000-FFFF-FFFF00000000}"/>
  </bookViews>
  <sheets>
    <sheet name="Artykuły promocyjne z logo PG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10" l="1"/>
  <c r="G38" i="10" s="1"/>
  <c r="H38" i="10" s="1"/>
  <c r="I38" i="10" s="1"/>
  <c r="E39" i="10"/>
  <c r="G39" i="10" s="1"/>
  <c r="H39" i="10" s="1"/>
  <c r="I39" i="10" s="1"/>
  <c r="E40" i="10"/>
  <c r="G40" i="10"/>
  <c r="H40" i="10" s="1"/>
  <c r="E41" i="10"/>
  <c r="G41" i="10"/>
  <c r="H41" i="10" s="1"/>
  <c r="I41" i="10" s="1"/>
  <c r="I40" i="10" l="1"/>
  <c r="E59" i="10" l="1"/>
  <c r="G59" i="10" s="1"/>
  <c r="E58" i="10"/>
  <c r="G58" i="10" s="1"/>
  <c r="E57" i="10"/>
  <c r="G57" i="10" s="1"/>
  <c r="E56" i="10"/>
  <c r="G56" i="10" s="1"/>
  <c r="E55" i="10"/>
  <c r="G55" i="10" s="1"/>
  <c r="E54" i="10"/>
  <c r="G54" i="10" s="1"/>
  <c r="E21" i="10"/>
  <c r="G21" i="10" s="1"/>
  <c r="E20" i="10"/>
  <c r="G20" i="10" s="1"/>
  <c r="E19" i="10"/>
  <c r="G19" i="10" s="1"/>
  <c r="H57" i="10" l="1"/>
  <c r="I57" i="10" s="1"/>
  <c r="H58" i="10"/>
  <c r="I58" i="10" s="1"/>
  <c r="H59" i="10"/>
  <c r="I59" i="10" s="1"/>
  <c r="H55" i="10"/>
  <c r="I55" i="10" s="1"/>
  <c r="H56" i="10"/>
  <c r="I56" i="10" s="1"/>
  <c r="H54" i="10"/>
  <c r="I54" i="10" s="1"/>
  <c r="H20" i="10"/>
  <c r="I20" i="10" s="1"/>
  <c r="H21" i="10"/>
  <c r="I21" i="10" s="1"/>
  <c r="H19" i="10"/>
  <c r="I19" i="10" s="1"/>
  <c r="E18" i="10"/>
  <c r="G18" i="10" s="1"/>
  <c r="E17" i="10"/>
  <c r="G17" i="10" s="1"/>
  <c r="E16" i="10"/>
  <c r="G16" i="10" s="1"/>
  <c r="E15" i="10"/>
  <c r="G15" i="10" s="1"/>
  <c r="E53" i="10"/>
  <c r="G53" i="10" s="1"/>
  <c r="E52" i="10"/>
  <c r="G52" i="10" s="1"/>
  <c r="E51" i="10"/>
  <c r="G51" i="10" s="1"/>
  <c r="E50" i="10"/>
  <c r="G50" i="10" s="1"/>
  <c r="E49" i="10"/>
  <c r="G49" i="10" s="1"/>
  <c r="E48" i="10"/>
  <c r="G48" i="10" s="1"/>
  <c r="E47" i="10"/>
  <c r="G47" i="10" s="1"/>
  <c r="E46" i="10"/>
  <c r="G46" i="10" s="1"/>
  <c r="E45" i="10"/>
  <c r="G45" i="10" s="1"/>
  <c r="E44" i="10"/>
  <c r="G44" i="10" s="1"/>
  <c r="E43" i="10"/>
  <c r="G43" i="10" s="1"/>
  <c r="E42" i="10"/>
  <c r="G42" i="10" s="1"/>
  <c r="E37" i="10"/>
  <c r="G37" i="10" s="1"/>
  <c r="E36" i="10"/>
  <c r="G36" i="10" s="1"/>
  <c r="E35" i="10"/>
  <c r="G35" i="10" s="1"/>
  <c r="E34" i="10"/>
  <c r="G34" i="10" s="1"/>
  <c r="E33" i="10"/>
  <c r="G33" i="10" s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2" i="10"/>
  <c r="G22" i="10" s="1"/>
  <c r="E14" i="10"/>
  <c r="G14" i="10" s="1"/>
  <c r="E13" i="10"/>
  <c r="G13" i="10" s="1"/>
  <c r="E12" i="10"/>
  <c r="G12" i="10" s="1"/>
  <c r="E11" i="10"/>
  <c r="G11" i="10" s="1"/>
  <c r="E10" i="10"/>
  <c r="G10" i="10" s="1"/>
  <c r="E9" i="10"/>
  <c r="G9" i="10" s="1"/>
  <c r="E8" i="10"/>
  <c r="G8" i="10" s="1"/>
  <c r="E7" i="10"/>
  <c r="G7" i="10" s="1"/>
  <c r="H7" i="10" s="1"/>
  <c r="I7" i="10" s="1"/>
  <c r="H18" i="10" l="1"/>
  <c r="I18" i="10" s="1"/>
  <c r="H15" i="10"/>
  <c r="I15" i="10" s="1"/>
  <c r="H16" i="10"/>
  <c r="I16" i="10" s="1"/>
  <c r="H17" i="10"/>
  <c r="I17" i="10" s="1"/>
  <c r="H8" i="10"/>
  <c r="I8" i="10" s="1"/>
  <c r="H53" i="10"/>
  <c r="I53" i="10" s="1"/>
  <c r="H51" i="10"/>
  <c r="I51" i="10" s="1"/>
  <c r="H52" i="10"/>
  <c r="I52" i="10" s="1"/>
  <c r="H50" i="10"/>
  <c r="I50" i="10" s="1"/>
  <c r="H49" i="10"/>
  <c r="I49" i="10" s="1"/>
  <c r="H48" i="10"/>
  <c r="I48" i="10" s="1"/>
  <c r="H47" i="10"/>
  <c r="I47" i="10" s="1"/>
  <c r="H46" i="10"/>
  <c r="I46" i="10" s="1"/>
  <c r="H45" i="10"/>
  <c r="I45" i="10" s="1"/>
  <c r="H44" i="10"/>
  <c r="I44" i="10" s="1"/>
  <c r="H43" i="10"/>
  <c r="I43" i="10" s="1"/>
  <c r="H42" i="10"/>
  <c r="I42" i="10" s="1"/>
  <c r="H37" i="10"/>
  <c r="I37" i="10" s="1"/>
  <c r="H36" i="10"/>
  <c r="I36" i="10" s="1"/>
  <c r="H35" i="10"/>
  <c r="I35" i="10" s="1"/>
  <c r="H34" i="10"/>
  <c r="I34" i="10" s="1"/>
  <c r="H33" i="10"/>
  <c r="I33" i="10" s="1"/>
  <c r="H32" i="10"/>
  <c r="I32" i="10" s="1"/>
  <c r="H31" i="10"/>
  <c r="I31" i="10" s="1"/>
  <c r="H30" i="10"/>
  <c r="I30" i="10" s="1"/>
  <c r="H29" i="10"/>
  <c r="I29" i="10" s="1"/>
  <c r="H28" i="10"/>
  <c r="I28" i="10" s="1"/>
  <c r="H27" i="10"/>
  <c r="I27" i="10" s="1"/>
  <c r="H26" i="10"/>
  <c r="I26" i="10" s="1"/>
  <c r="H25" i="10"/>
  <c r="I25" i="10" s="1"/>
  <c r="H24" i="10"/>
  <c r="I24" i="10" s="1"/>
  <c r="H23" i="10"/>
  <c r="I23" i="10" s="1"/>
  <c r="H22" i="10"/>
  <c r="I22" i="10" s="1"/>
  <c r="H14" i="10"/>
  <c r="I14" i="10" s="1"/>
  <c r="H13" i="10"/>
  <c r="I13" i="10" s="1"/>
  <c r="H12" i="10"/>
  <c r="I12" i="10" s="1"/>
  <c r="H11" i="10"/>
  <c r="I11" i="10" s="1"/>
  <c r="H10" i="10"/>
  <c r="I10" i="10" s="1"/>
  <c r="H9" i="10"/>
  <c r="I9" i="10" s="1"/>
  <c r="G60" i="10"/>
  <c r="H60" i="10" l="1"/>
  <c r="I60" i="10"/>
</calcChain>
</file>

<file path=xl/sharedStrings.xml><?xml version="1.0" encoding="utf-8"?>
<sst xmlns="http://schemas.openxmlformats.org/spreadsheetml/2006/main" count="45" uniqueCount="45">
  <si>
    <t>FORMULARZ RZECZOWO - CENOWY                                                                                                                                                      NA SUKCESYWNE DOSTAWY MATERIAŁÓW PROMOCYJNYCH Z LOGO PG                                                                                        DLA JEDNOSTEK ORGANIZACYJNYCH POLITECHNIKI GDAŃSKIEJ</t>
  </si>
  <si>
    <t>L.p.</t>
  </si>
  <si>
    <t>Nazwa asortymentu</t>
  </si>
  <si>
    <t xml:space="preserve">Nakład w szt. </t>
  </si>
  <si>
    <t xml:space="preserve">Cena netto w zł za 1 szt. dla nakładu </t>
  </si>
  <si>
    <t>Wartość netto w zł za 1 nakład [3x4]</t>
  </si>
  <si>
    <t>Liczba nakładów*</t>
  </si>
  <si>
    <t>Wartość zamówienia netto w zł  [5x6]</t>
  </si>
  <si>
    <t xml:space="preserve">Wartość podatku VAT [23% od 7]  PLN  </t>
  </si>
  <si>
    <t>Wartość zamówienia brutto w zł  [7+8]</t>
  </si>
  <si>
    <t>1</t>
  </si>
  <si>
    <t>balon eko</t>
  </si>
  <si>
    <t>2</t>
  </si>
  <si>
    <t>zestaw do mocowania balonów eko</t>
  </si>
  <si>
    <t>3</t>
  </si>
  <si>
    <t>długopis automatyczny</t>
  </si>
  <si>
    <t>4</t>
  </si>
  <si>
    <t>długopis z touchpenem</t>
  </si>
  <si>
    <t>8</t>
  </si>
  <si>
    <t>kabel USB zwijany</t>
  </si>
  <si>
    <t>9</t>
  </si>
  <si>
    <t>kostka do gry</t>
  </si>
  <si>
    <t>10</t>
  </si>
  <si>
    <t>kubek retro</t>
  </si>
  <si>
    <t>11</t>
  </si>
  <si>
    <t>kubek klasyczny</t>
  </si>
  <si>
    <t>12</t>
  </si>
  <si>
    <t xml:space="preserve">kubek termiczny </t>
  </si>
  <si>
    <t>13</t>
  </si>
  <si>
    <t>14</t>
  </si>
  <si>
    <t>latarka teleskopowa</t>
  </si>
  <si>
    <t>15</t>
  </si>
  <si>
    <t>16</t>
  </si>
  <si>
    <t xml:space="preserve">opaska odblaskowa </t>
  </si>
  <si>
    <t xml:space="preserve">piłka antystresowa </t>
  </si>
  <si>
    <t xml:space="preserve">smycz </t>
  </si>
  <si>
    <t>zakładka magnetyczna</t>
  </si>
  <si>
    <t>zestaw podręcznych narzędzi</t>
  </si>
  <si>
    <t>butelka termiczna</t>
  </si>
  <si>
    <t xml:space="preserve">Razem </t>
  </si>
  <si>
    <t>6</t>
  </si>
  <si>
    <t xml:space="preserve">długopis 3 + 1 </t>
  </si>
  <si>
    <t>7</t>
  </si>
  <si>
    <t>17</t>
  </si>
  <si>
    <t>Dokument należy podpisać kwalifikowanym podpisem elektronicznym 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</si>
</sst>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_ ;\-#,##0\ "/>
  </numFmts>
  <fonts count="3">
    <font>
      <sz val="11"/>
      <color theme="1"/>
      <name val="Czcionka tekstu podstawowego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43" fontId="1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vertical="center" wrapText="1"/>
    </xf>
    <xf numFmtId="44" fontId="1" fillId="0" borderId="4" xfId="0" applyNumberFormat="1" applyFont="1" applyBorder="1" applyAlignment="1">
      <alignment vertical="center" wrapText="1"/>
    </xf>
    <xf numFmtId="43" fontId="1" fillId="0" borderId="4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4" fontId="1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/>
    <xf numFmtId="43" fontId="1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vertical="center" wrapText="1"/>
    </xf>
    <xf numFmtId="43" fontId="1" fillId="0" borderId="9" xfId="0" applyNumberFormat="1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3" fontId="1" fillId="0" borderId="10" xfId="0" applyNumberFormat="1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44" fontId="1" fillId="0" borderId="13" xfId="0" applyNumberFormat="1" applyFont="1" applyBorder="1" applyAlignment="1">
      <alignment vertical="center" wrapText="1"/>
    </xf>
    <xf numFmtId="43" fontId="1" fillId="0" borderId="13" xfId="0" applyNumberFormat="1" applyFont="1" applyBorder="1" applyAlignment="1">
      <alignment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43" fontId="1" fillId="0" borderId="15" xfId="0" applyNumberFormat="1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44" fontId="1" fillId="0" borderId="14" xfId="0" applyNumberFormat="1" applyFont="1" applyBorder="1" applyAlignment="1">
      <alignment vertical="center" wrapText="1"/>
    </xf>
    <xf numFmtId="43" fontId="1" fillId="0" borderId="14" xfId="0" applyNumberFormat="1" applyFont="1" applyBorder="1" applyAlignment="1">
      <alignment vertical="center" wrapText="1"/>
    </xf>
    <xf numFmtId="43" fontId="2" fillId="0" borderId="26" xfId="0" applyNumberFormat="1" applyFont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43" fontId="1" fillId="0" borderId="28" xfId="0" applyNumberFormat="1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43" fontId="2" fillId="0" borderId="0" xfId="0" applyNumberFormat="1" applyFont="1" applyAlignment="1">
      <alignment vertical="center"/>
    </xf>
    <xf numFmtId="43" fontId="1" fillId="0" borderId="30" xfId="0" applyNumberFormat="1" applyFont="1" applyBorder="1" applyAlignment="1">
      <alignment vertical="center" wrapText="1"/>
    </xf>
    <xf numFmtId="43" fontId="1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29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49" fontId="1" fillId="0" borderId="27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topLeftCell="A48" zoomScale="90" zoomScaleNormal="90" workbookViewId="0">
      <selection activeCell="F62" sqref="F62:H63"/>
    </sheetView>
  </sheetViews>
  <sheetFormatPr defaultColWidth="9" defaultRowHeight="13.8"/>
  <cols>
    <col min="1" max="1" width="4.3984375" style="4" customWidth="1"/>
    <col min="2" max="2" width="13.3984375" style="4" customWidth="1"/>
    <col min="3" max="3" width="7.59765625" style="4" customWidth="1"/>
    <col min="4" max="4" width="8.3984375" style="4" customWidth="1"/>
    <col min="5" max="5" width="9" style="4" customWidth="1"/>
    <col min="6" max="6" width="7.3984375" style="4" customWidth="1"/>
    <col min="7" max="7" width="10" style="4" customWidth="1"/>
    <col min="8" max="16384" width="9" style="4"/>
  </cols>
  <sheetData>
    <row r="1" spans="1:9" ht="19.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9.5" customHeight="1">
      <c r="A2" s="43"/>
      <c r="B2" s="43"/>
      <c r="C2" s="43"/>
      <c r="D2" s="43"/>
      <c r="E2" s="43"/>
      <c r="F2" s="43"/>
      <c r="G2" s="43"/>
      <c r="H2" s="43"/>
      <c r="I2" s="43"/>
    </row>
    <row r="3" spans="1:9" ht="18" customHeight="1">
      <c r="A3" s="43"/>
      <c r="B3" s="43"/>
      <c r="C3" s="43"/>
      <c r="D3" s="43"/>
      <c r="E3" s="43"/>
      <c r="F3" s="43"/>
      <c r="G3" s="43"/>
      <c r="H3" s="43"/>
      <c r="I3" s="43"/>
    </row>
    <row r="4" spans="1:9" ht="18" customHeight="1" thickBot="1">
      <c r="A4" s="52"/>
      <c r="B4" s="52"/>
      <c r="C4" s="52"/>
      <c r="D4" s="52"/>
      <c r="E4" s="52"/>
      <c r="F4" s="52"/>
      <c r="G4" s="52"/>
      <c r="H4" s="52"/>
      <c r="I4" s="52"/>
    </row>
    <row r="5" spans="1:9" ht="76.5" customHeight="1">
      <c r="A5" s="31" t="s">
        <v>1</v>
      </c>
      <c r="B5" s="32" t="s">
        <v>2</v>
      </c>
      <c r="C5" s="33" t="s">
        <v>3</v>
      </c>
      <c r="D5" s="33" t="s">
        <v>4</v>
      </c>
      <c r="E5" s="33" t="s">
        <v>5</v>
      </c>
      <c r="F5" s="33" t="s">
        <v>6</v>
      </c>
      <c r="G5" s="33" t="s">
        <v>7</v>
      </c>
      <c r="H5" s="33" t="s">
        <v>8</v>
      </c>
      <c r="I5" s="33" t="s">
        <v>9</v>
      </c>
    </row>
    <row r="6" spans="1:9" ht="14.25" customHeight="1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7">
        <v>8</v>
      </c>
      <c r="I6" s="38">
        <v>9</v>
      </c>
    </row>
    <row r="7" spans="1:9" ht="12.75" customHeight="1">
      <c r="A7" s="44" t="s">
        <v>10</v>
      </c>
      <c r="B7" s="50" t="s">
        <v>11</v>
      </c>
      <c r="C7" s="17">
        <v>500</v>
      </c>
      <c r="D7" s="18"/>
      <c r="E7" s="19">
        <f t="shared" ref="E7:E41" si="0">D7*C7</f>
        <v>0</v>
      </c>
      <c r="F7" s="20">
        <v>1</v>
      </c>
      <c r="G7" s="21">
        <f t="shared" ref="G7:G37" si="1">E7*F7</f>
        <v>0</v>
      </c>
      <c r="H7" s="21">
        <f>G7*1.23-G7</f>
        <v>0</v>
      </c>
      <c r="I7" s="21">
        <f>G7+H7</f>
        <v>0</v>
      </c>
    </row>
    <row r="8" spans="1:9" ht="12.75" customHeight="1" thickBot="1">
      <c r="A8" s="46"/>
      <c r="B8" s="51"/>
      <c r="C8" s="22">
        <v>1000</v>
      </c>
      <c r="D8" s="23"/>
      <c r="E8" s="24">
        <f t="shared" si="0"/>
        <v>0</v>
      </c>
      <c r="F8" s="25">
        <v>1</v>
      </c>
      <c r="G8" s="26">
        <f t="shared" si="1"/>
        <v>0</v>
      </c>
      <c r="H8" s="26">
        <f t="shared" ref="H8:H41" si="2">G8*1.23-G8</f>
        <v>0</v>
      </c>
      <c r="I8" s="26">
        <f t="shared" ref="I8:I41" si="3">G8+H8</f>
        <v>0</v>
      </c>
    </row>
    <row r="9" spans="1:9" ht="12.75" customHeight="1">
      <c r="A9" s="44" t="s">
        <v>12</v>
      </c>
      <c r="B9" s="50" t="s">
        <v>13</v>
      </c>
      <c r="C9" s="17">
        <v>500</v>
      </c>
      <c r="D9" s="18"/>
      <c r="E9" s="19">
        <f t="shared" si="0"/>
        <v>0</v>
      </c>
      <c r="F9" s="20">
        <v>1</v>
      </c>
      <c r="G9" s="21">
        <f t="shared" si="1"/>
        <v>0</v>
      </c>
      <c r="H9" s="21">
        <f t="shared" si="2"/>
        <v>0</v>
      </c>
      <c r="I9" s="21">
        <f t="shared" si="3"/>
        <v>0</v>
      </c>
    </row>
    <row r="10" spans="1:9" ht="23.25" customHeight="1">
      <c r="A10" s="46"/>
      <c r="B10" s="51"/>
      <c r="C10" s="27">
        <v>1000</v>
      </c>
      <c r="D10" s="28"/>
      <c r="E10" s="29">
        <f t="shared" si="0"/>
        <v>0</v>
      </c>
      <c r="F10" s="25">
        <v>1</v>
      </c>
      <c r="G10" s="26">
        <f t="shared" si="1"/>
        <v>0</v>
      </c>
      <c r="H10" s="26">
        <f t="shared" si="2"/>
        <v>0</v>
      </c>
      <c r="I10" s="26">
        <f t="shared" si="3"/>
        <v>0</v>
      </c>
    </row>
    <row r="11" spans="1:9" ht="12.75" customHeight="1">
      <c r="A11" s="44" t="s">
        <v>14</v>
      </c>
      <c r="B11" s="50" t="s">
        <v>15</v>
      </c>
      <c r="C11" s="17">
        <v>100</v>
      </c>
      <c r="D11" s="18"/>
      <c r="E11" s="19">
        <f t="shared" si="0"/>
        <v>0</v>
      </c>
      <c r="F11" s="20">
        <v>2</v>
      </c>
      <c r="G11" s="21">
        <f t="shared" si="1"/>
        <v>0</v>
      </c>
      <c r="H11" s="21">
        <f t="shared" si="2"/>
        <v>0</v>
      </c>
      <c r="I11" s="21">
        <f t="shared" si="3"/>
        <v>0</v>
      </c>
    </row>
    <row r="12" spans="1:9" ht="12.75" customHeight="1">
      <c r="A12" s="45"/>
      <c r="B12" s="53"/>
      <c r="C12" s="12">
        <v>200</v>
      </c>
      <c r="D12" s="8"/>
      <c r="E12" s="9">
        <f t="shared" si="0"/>
        <v>0</v>
      </c>
      <c r="F12" s="3">
        <v>2</v>
      </c>
      <c r="G12" s="34">
        <f t="shared" si="1"/>
        <v>0</v>
      </c>
      <c r="H12" s="34">
        <f t="shared" si="2"/>
        <v>0</v>
      </c>
      <c r="I12" s="34">
        <f t="shared" si="3"/>
        <v>0</v>
      </c>
    </row>
    <row r="13" spans="1:9" ht="12.75" customHeight="1">
      <c r="A13" s="45"/>
      <c r="B13" s="53"/>
      <c r="C13" s="1">
        <v>300</v>
      </c>
      <c r="D13" s="2"/>
      <c r="E13" s="5">
        <f t="shared" si="0"/>
        <v>0</v>
      </c>
      <c r="F13" s="13">
        <v>1</v>
      </c>
      <c r="G13" s="34">
        <f t="shared" si="1"/>
        <v>0</v>
      </c>
      <c r="H13" s="34">
        <f t="shared" si="2"/>
        <v>0</v>
      </c>
      <c r="I13" s="34">
        <f t="shared" si="3"/>
        <v>0</v>
      </c>
    </row>
    <row r="14" spans="1:9" ht="12.75" customHeight="1">
      <c r="A14" s="46"/>
      <c r="B14" s="51"/>
      <c r="C14" s="27">
        <v>500</v>
      </c>
      <c r="D14" s="28"/>
      <c r="E14" s="29">
        <f t="shared" si="0"/>
        <v>0</v>
      </c>
      <c r="F14" s="25">
        <v>1</v>
      </c>
      <c r="G14" s="26">
        <f t="shared" si="1"/>
        <v>0</v>
      </c>
      <c r="H14" s="26">
        <f t="shared" si="2"/>
        <v>0</v>
      </c>
      <c r="I14" s="26">
        <f t="shared" si="3"/>
        <v>0</v>
      </c>
    </row>
    <row r="15" spans="1:9" ht="12.75" customHeight="1">
      <c r="A15" s="44" t="s">
        <v>16</v>
      </c>
      <c r="B15" s="50" t="s">
        <v>17</v>
      </c>
      <c r="C15" s="17">
        <v>100</v>
      </c>
      <c r="D15" s="18"/>
      <c r="E15" s="19">
        <f t="shared" ref="E15:E18" si="4">D15*C15</f>
        <v>0</v>
      </c>
      <c r="F15" s="20">
        <v>2</v>
      </c>
      <c r="G15" s="21">
        <f t="shared" ref="G15:G18" si="5">E15*F15</f>
        <v>0</v>
      </c>
      <c r="H15" s="21">
        <f t="shared" ref="H15:H18" si="6">G15*1.23-G15</f>
        <v>0</v>
      </c>
      <c r="I15" s="21">
        <f t="shared" ref="I15:I18" si="7">G15+H15</f>
        <v>0</v>
      </c>
    </row>
    <row r="16" spans="1:9" ht="12.75" customHeight="1">
      <c r="A16" s="45"/>
      <c r="B16" s="53"/>
      <c r="C16" s="12">
        <v>200</v>
      </c>
      <c r="D16" s="8"/>
      <c r="E16" s="9">
        <f t="shared" si="4"/>
        <v>0</v>
      </c>
      <c r="F16" s="3">
        <v>2</v>
      </c>
      <c r="G16" s="34">
        <f t="shared" si="5"/>
        <v>0</v>
      </c>
      <c r="H16" s="34">
        <f t="shared" si="6"/>
        <v>0</v>
      </c>
      <c r="I16" s="34">
        <f t="shared" si="7"/>
        <v>0</v>
      </c>
    </row>
    <row r="17" spans="1:13" ht="12.75" customHeight="1">
      <c r="A17" s="45"/>
      <c r="B17" s="53"/>
      <c r="C17" s="1">
        <v>300</v>
      </c>
      <c r="D17" s="2"/>
      <c r="E17" s="5">
        <f t="shared" si="4"/>
        <v>0</v>
      </c>
      <c r="F17" s="13">
        <v>1</v>
      </c>
      <c r="G17" s="34">
        <f t="shared" si="5"/>
        <v>0</v>
      </c>
      <c r="H17" s="34">
        <f t="shared" si="6"/>
        <v>0</v>
      </c>
      <c r="I17" s="34">
        <f t="shared" si="7"/>
        <v>0</v>
      </c>
    </row>
    <row r="18" spans="1:13" ht="12.75" customHeight="1">
      <c r="A18" s="46"/>
      <c r="B18" s="51"/>
      <c r="C18" s="27">
        <v>500</v>
      </c>
      <c r="D18" s="28"/>
      <c r="E18" s="29">
        <f t="shared" si="4"/>
        <v>0</v>
      </c>
      <c r="F18" s="25">
        <v>1</v>
      </c>
      <c r="G18" s="26">
        <f t="shared" si="5"/>
        <v>0</v>
      </c>
      <c r="H18" s="26">
        <f t="shared" si="6"/>
        <v>0</v>
      </c>
      <c r="I18" s="26">
        <f t="shared" si="7"/>
        <v>0</v>
      </c>
    </row>
    <row r="19" spans="1:13" ht="12.75" customHeight="1">
      <c r="A19" s="65">
        <v>5</v>
      </c>
      <c r="B19" s="50" t="s">
        <v>41</v>
      </c>
      <c r="C19" s="17">
        <v>100</v>
      </c>
      <c r="D19" s="18"/>
      <c r="E19" s="19">
        <f t="shared" ref="E19:E21" si="8">D19*C19</f>
        <v>0</v>
      </c>
      <c r="F19" s="20">
        <v>1</v>
      </c>
      <c r="G19" s="21">
        <f t="shared" ref="G19:G21" si="9">E19*F19</f>
        <v>0</v>
      </c>
      <c r="H19" s="21">
        <f t="shared" ref="H19:H21" si="10">G19*1.23-G19</f>
        <v>0</v>
      </c>
      <c r="I19" s="21">
        <f t="shared" ref="I19:I21" si="11">G19+H19</f>
        <v>0</v>
      </c>
    </row>
    <row r="20" spans="1:13" ht="12.75" customHeight="1">
      <c r="A20" s="66"/>
      <c r="B20" s="53"/>
      <c r="C20" s="12">
        <v>200</v>
      </c>
      <c r="D20" s="2"/>
      <c r="E20" s="9">
        <f t="shared" si="8"/>
        <v>0</v>
      </c>
      <c r="F20" s="3">
        <v>1</v>
      </c>
      <c r="G20" s="34">
        <f t="shared" si="9"/>
        <v>0</v>
      </c>
      <c r="H20" s="34">
        <f t="shared" si="10"/>
        <v>0</v>
      </c>
      <c r="I20" s="34">
        <f t="shared" si="11"/>
        <v>0</v>
      </c>
    </row>
    <row r="21" spans="1:13" ht="12.75" customHeight="1" thickBot="1">
      <c r="A21" s="67"/>
      <c r="B21" s="51"/>
      <c r="C21" s="27">
        <v>300</v>
      </c>
      <c r="D21" s="28"/>
      <c r="E21" s="29">
        <f t="shared" si="8"/>
        <v>0</v>
      </c>
      <c r="F21" s="25">
        <v>1</v>
      </c>
      <c r="G21" s="26">
        <f t="shared" si="9"/>
        <v>0</v>
      </c>
      <c r="H21" s="26">
        <f t="shared" si="10"/>
        <v>0</v>
      </c>
      <c r="I21" s="26">
        <f t="shared" si="11"/>
        <v>0</v>
      </c>
    </row>
    <row r="22" spans="1:13" ht="12.75" customHeight="1">
      <c r="A22" s="59" t="s">
        <v>40</v>
      </c>
      <c r="B22" s="47" t="s">
        <v>19</v>
      </c>
      <c r="C22" s="17">
        <v>25</v>
      </c>
      <c r="D22" s="18"/>
      <c r="E22" s="19">
        <f t="shared" si="0"/>
        <v>0</v>
      </c>
      <c r="F22" s="20">
        <v>2</v>
      </c>
      <c r="G22" s="21">
        <f t="shared" si="1"/>
        <v>0</v>
      </c>
      <c r="H22" s="21">
        <f t="shared" si="2"/>
        <v>0</v>
      </c>
      <c r="I22" s="21">
        <f t="shared" si="3"/>
        <v>0</v>
      </c>
    </row>
    <row r="23" spans="1:13" ht="12.75" customHeight="1">
      <c r="A23" s="60"/>
      <c r="B23" s="48"/>
      <c r="C23" s="6">
        <v>50</v>
      </c>
      <c r="D23" s="8"/>
      <c r="E23" s="5">
        <f t="shared" si="0"/>
        <v>0</v>
      </c>
      <c r="F23" s="3">
        <v>2</v>
      </c>
      <c r="G23" s="34">
        <f t="shared" si="1"/>
        <v>0</v>
      </c>
      <c r="H23" s="34">
        <f t="shared" si="2"/>
        <v>0</v>
      </c>
      <c r="I23" s="34">
        <f t="shared" si="3"/>
        <v>0</v>
      </c>
      <c r="M23" s="15"/>
    </row>
    <row r="24" spans="1:13" ht="12.75" customHeight="1">
      <c r="A24" s="60"/>
      <c r="B24" s="48"/>
      <c r="C24" s="1">
        <v>100</v>
      </c>
      <c r="D24" s="2"/>
      <c r="E24" s="5">
        <f t="shared" si="0"/>
        <v>0</v>
      </c>
      <c r="F24" s="14">
        <v>2</v>
      </c>
      <c r="G24" s="34">
        <f t="shared" si="1"/>
        <v>0</v>
      </c>
      <c r="H24" s="34">
        <f t="shared" si="2"/>
        <v>0</v>
      </c>
      <c r="I24" s="34">
        <f t="shared" si="3"/>
        <v>0</v>
      </c>
    </row>
    <row r="25" spans="1:13" ht="12.75" customHeight="1">
      <c r="A25" s="61"/>
      <c r="B25" s="49"/>
      <c r="C25" s="22">
        <v>200</v>
      </c>
      <c r="D25" s="23"/>
      <c r="E25" s="24">
        <f t="shared" si="0"/>
        <v>0</v>
      </c>
      <c r="F25" s="25">
        <v>1</v>
      </c>
      <c r="G25" s="26">
        <f t="shared" si="1"/>
        <v>0</v>
      </c>
      <c r="H25" s="26">
        <f t="shared" si="2"/>
        <v>0</v>
      </c>
      <c r="I25" s="26">
        <f t="shared" si="3"/>
        <v>0</v>
      </c>
    </row>
    <row r="26" spans="1:13" ht="12.75" customHeight="1">
      <c r="A26" s="44" t="s">
        <v>42</v>
      </c>
      <c r="B26" s="50" t="s">
        <v>21</v>
      </c>
      <c r="C26" s="17">
        <v>100</v>
      </c>
      <c r="D26" s="18"/>
      <c r="E26" s="19">
        <f t="shared" si="0"/>
        <v>0</v>
      </c>
      <c r="F26" s="20">
        <v>2</v>
      </c>
      <c r="G26" s="21">
        <f t="shared" si="1"/>
        <v>0</v>
      </c>
      <c r="H26" s="21">
        <f t="shared" si="2"/>
        <v>0</v>
      </c>
      <c r="I26" s="21">
        <f t="shared" si="3"/>
        <v>0</v>
      </c>
    </row>
    <row r="27" spans="1:13" ht="12.75" customHeight="1">
      <c r="A27" s="45"/>
      <c r="B27" s="53"/>
      <c r="C27" s="12">
        <v>200</v>
      </c>
      <c r="D27" s="8"/>
      <c r="E27" s="9">
        <f t="shared" si="0"/>
        <v>0</v>
      </c>
      <c r="F27" s="3">
        <v>2</v>
      </c>
      <c r="G27" s="34">
        <f t="shared" si="1"/>
        <v>0</v>
      </c>
      <c r="H27" s="34">
        <f t="shared" si="2"/>
        <v>0</v>
      </c>
      <c r="I27" s="34">
        <f t="shared" si="3"/>
        <v>0</v>
      </c>
    </row>
    <row r="28" spans="1:13" ht="12.75" customHeight="1">
      <c r="A28" s="45"/>
      <c r="B28" s="53"/>
      <c r="C28" s="1">
        <v>500</v>
      </c>
      <c r="D28" s="2"/>
      <c r="E28" s="5">
        <f t="shared" si="0"/>
        <v>0</v>
      </c>
      <c r="F28" s="13">
        <v>1</v>
      </c>
      <c r="G28" s="34">
        <f t="shared" si="1"/>
        <v>0</v>
      </c>
      <c r="H28" s="34">
        <f t="shared" si="2"/>
        <v>0</v>
      </c>
      <c r="I28" s="34">
        <f t="shared" si="3"/>
        <v>0</v>
      </c>
    </row>
    <row r="29" spans="1:13" ht="12.75" customHeight="1">
      <c r="A29" s="44" t="s">
        <v>18</v>
      </c>
      <c r="B29" s="47" t="s">
        <v>23</v>
      </c>
      <c r="C29" s="17">
        <v>24</v>
      </c>
      <c r="D29" s="18"/>
      <c r="E29" s="19">
        <f t="shared" si="0"/>
        <v>0</v>
      </c>
      <c r="F29" s="20">
        <v>2</v>
      </c>
      <c r="G29" s="21">
        <f t="shared" si="1"/>
        <v>0</v>
      </c>
      <c r="H29" s="21">
        <f t="shared" si="2"/>
        <v>0</v>
      </c>
      <c r="I29" s="21">
        <f t="shared" si="3"/>
        <v>0</v>
      </c>
    </row>
    <row r="30" spans="1:13" ht="12.75" customHeight="1">
      <c r="A30" s="45"/>
      <c r="B30" s="48"/>
      <c r="C30" s="12">
        <v>48</v>
      </c>
      <c r="D30" s="8"/>
      <c r="E30" s="9">
        <f t="shared" si="0"/>
        <v>0</v>
      </c>
      <c r="F30" s="3">
        <v>2</v>
      </c>
      <c r="G30" s="34">
        <f t="shared" si="1"/>
        <v>0</v>
      </c>
      <c r="H30" s="34">
        <f t="shared" si="2"/>
        <v>0</v>
      </c>
      <c r="I30" s="34">
        <f t="shared" si="3"/>
        <v>0</v>
      </c>
    </row>
    <row r="31" spans="1:13" ht="12.75" customHeight="1">
      <c r="A31" s="46"/>
      <c r="B31" s="49"/>
      <c r="C31" s="27">
        <v>120</v>
      </c>
      <c r="D31" s="28"/>
      <c r="E31" s="29">
        <f t="shared" si="0"/>
        <v>0</v>
      </c>
      <c r="F31" s="25">
        <v>1</v>
      </c>
      <c r="G31" s="26">
        <f t="shared" si="1"/>
        <v>0</v>
      </c>
      <c r="H31" s="26">
        <f t="shared" si="2"/>
        <v>0</v>
      </c>
      <c r="I31" s="26">
        <f t="shared" si="3"/>
        <v>0</v>
      </c>
    </row>
    <row r="32" spans="1:13" ht="12.75" customHeight="1">
      <c r="A32" s="44" t="s">
        <v>20</v>
      </c>
      <c r="B32" s="47" t="s">
        <v>25</v>
      </c>
      <c r="C32" s="17">
        <v>24</v>
      </c>
      <c r="D32" s="18"/>
      <c r="E32" s="19">
        <f t="shared" si="0"/>
        <v>0</v>
      </c>
      <c r="F32" s="20">
        <v>2</v>
      </c>
      <c r="G32" s="21">
        <f t="shared" si="1"/>
        <v>0</v>
      </c>
      <c r="H32" s="21">
        <f t="shared" si="2"/>
        <v>0</v>
      </c>
      <c r="I32" s="21">
        <f t="shared" si="3"/>
        <v>0</v>
      </c>
    </row>
    <row r="33" spans="1:9" ht="12.75" customHeight="1">
      <c r="A33" s="45"/>
      <c r="B33" s="48"/>
      <c r="C33" s="12">
        <v>48</v>
      </c>
      <c r="D33" s="8"/>
      <c r="E33" s="9">
        <f t="shared" si="0"/>
        <v>0</v>
      </c>
      <c r="F33" s="3">
        <v>2</v>
      </c>
      <c r="G33" s="34">
        <f t="shared" si="1"/>
        <v>0</v>
      </c>
      <c r="H33" s="34">
        <f t="shared" si="2"/>
        <v>0</v>
      </c>
      <c r="I33" s="34">
        <f t="shared" si="3"/>
        <v>0</v>
      </c>
    </row>
    <row r="34" spans="1:9" ht="12.75" customHeight="1">
      <c r="A34" s="46"/>
      <c r="B34" s="49"/>
      <c r="C34" s="27">
        <v>120</v>
      </c>
      <c r="D34" s="28"/>
      <c r="E34" s="29">
        <f t="shared" si="0"/>
        <v>0</v>
      </c>
      <c r="F34" s="25">
        <v>1</v>
      </c>
      <c r="G34" s="26">
        <f t="shared" si="1"/>
        <v>0</v>
      </c>
      <c r="H34" s="26">
        <f t="shared" si="2"/>
        <v>0</v>
      </c>
      <c r="I34" s="26">
        <f t="shared" si="3"/>
        <v>0</v>
      </c>
    </row>
    <row r="35" spans="1:9" ht="12.75" customHeight="1">
      <c r="A35" s="44" t="s">
        <v>22</v>
      </c>
      <c r="B35" s="50" t="s">
        <v>27</v>
      </c>
      <c r="C35" s="17">
        <v>25</v>
      </c>
      <c r="D35" s="18"/>
      <c r="E35" s="19">
        <f t="shared" si="0"/>
        <v>0</v>
      </c>
      <c r="F35" s="20">
        <v>2</v>
      </c>
      <c r="G35" s="21">
        <f t="shared" si="1"/>
        <v>0</v>
      </c>
      <c r="H35" s="21">
        <f t="shared" si="2"/>
        <v>0</v>
      </c>
      <c r="I35" s="21">
        <f t="shared" si="3"/>
        <v>0</v>
      </c>
    </row>
    <row r="36" spans="1:9" ht="12.75" customHeight="1">
      <c r="A36" s="45"/>
      <c r="B36" s="53"/>
      <c r="C36" s="12">
        <v>50</v>
      </c>
      <c r="D36" s="8"/>
      <c r="E36" s="9">
        <f t="shared" si="0"/>
        <v>0</v>
      </c>
      <c r="F36" s="3">
        <v>2</v>
      </c>
      <c r="G36" s="34">
        <f t="shared" si="1"/>
        <v>0</v>
      </c>
      <c r="H36" s="34">
        <f t="shared" si="2"/>
        <v>0</v>
      </c>
      <c r="I36" s="34">
        <f t="shared" si="3"/>
        <v>0</v>
      </c>
    </row>
    <row r="37" spans="1:9" ht="12.75" customHeight="1" thickBot="1">
      <c r="A37" s="46"/>
      <c r="B37" s="51"/>
      <c r="C37" s="27">
        <v>100</v>
      </c>
      <c r="D37" s="28"/>
      <c r="E37" s="29">
        <f t="shared" si="0"/>
        <v>0</v>
      </c>
      <c r="F37" s="25">
        <v>1</v>
      </c>
      <c r="G37" s="26">
        <f t="shared" si="1"/>
        <v>0</v>
      </c>
      <c r="H37" s="26">
        <f t="shared" si="2"/>
        <v>0</v>
      </c>
      <c r="I37" s="26">
        <f t="shared" si="3"/>
        <v>0</v>
      </c>
    </row>
    <row r="38" spans="1:9" ht="12.75" customHeight="1">
      <c r="A38" s="59" t="s">
        <v>24</v>
      </c>
      <c r="B38" s="47" t="s">
        <v>30</v>
      </c>
      <c r="C38" s="17">
        <v>25</v>
      </c>
      <c r="D38" s="18"/>
      <c r="E38" s="19">
        <f t="shared" si="0"/>
        <v>0</v>
      </c>
      <c r="F38" s="20">
        <v>2</v>
      </c>
      <c r="G38" s="21">
        <f t="shared" ref="G38:G50" si="12">E38*F38</f>
        <v>0</v>
      </c>
      <c r="H38" s="21">
        <f t="shared" si="2"/>
        <v>0</v>
      </c>
      <c r="I38" s="21">
        <f t="shared" si="3"/>
        <v>0</v>
      </c>
    </row>
    <row r="39" spans="1:9" ht="12.75" customHeight="1">
      <c r="A39" s="60"/>
      <c r="B39" s="48"/>
      <c r="C39" s="12">
        <v>50</v>
      </c>
      <c r="D39" s="2"/>
      <c r="E39" s="5">
        <f t="shared" si="0"/>
        <v>0</v>
      </c>
      <c r="F39" s="3">
        <v>2</v>
      </c>
      <c r="G39" s="34">
        <f t="shared" si="12"/>
        <v>0</v>
      </c>
      <c r="H39" s="34">
        <f t="shared" si="2"/>
        <v>0</v>
      </c>
      <c r="I39" s="34">
        <f t="shared" si="3"/>
        <v>0</v>
      </c>
    </row>
    <row r="40" spans="1:9" ht="12.75" customHeight="1">
      <c r="A40" s="60"/>
      <c r="B40" s="48"/>
      <c r="C40" s="1">
        <v>100</v>
      </c>
      <c r="D40" s="8"/>
      <c r="E40" s="9">
        <f t="shared" si="0"/>
        <v>0</v>
      </c>
      <c r="F40" s="13">
        <v>1</v>
      </c>
      <c r="G40" s="34">
        <f t="shared" si="12"/>
        <v>0</v>
      </c>
      <c r="H40" s="34">
        <f t="shared" si="2"/>
        <v>0</v>
      </c>
      <c r="I40" s="34">
        <f t="shared" si="3"/>
        <v>0</v>
      </c>
    </row>
    <row r="41" spans="1:9" ht="12.75" customHeight="1" thickBot="1">
      <c r="A41" s="61"/>
      <c r="B41" s="49"/>
      <c r="C41" s="27">
        <v>200</v>
      </c>
      <c r="D41" s="28"/>
      <c r="E41" s="29">
        <f t="shared" si="0"/>
        <v>0</v>
      </c>
      <c r="F41" s="25">
        <v>1</v>
      </c>
      <c r="G41" s="26">
        <f t="shared" si="12"/>
        <v>0</v>
      </c>
      <c r="H41" s="26">
        <f t="shared" si="2"/>
        <v>0</v>
      </c>
      <c r="I41" s="26">
        <f t="shared" si="3"/>
        <v>0</v>
      </c>
    </row>
    <row r="42" spans="1:9" ht="12.75" customHeight="1">
      <c r="A42" s="44" t="s">
        <v>26</v>
      </c>
      <c r="B42" s="50" t="s">
        <v>33</v>
      </c>
      <c r="C42" s="17">
        <v>100</v>
      </c>
      <c r="D42" s="18"/>
      <c r="E42" s="19">
        <f t="shared" ref="E42:E50" si="13">D42*C42</f>
        <v>0</v>
      </c>
      <c r="F42" s="20">
        <v>1</v>
      </c>
      <c r="G42" s="21">
        <f t="shared" si="12"/>
        <v>0</v>
      </c>
      <c r="H42" s="21">
        <f t="shared" ref="H42:H50" si="14">G42*1.23-G42</f>
        <v>0</v>
      </c>
      <c r="I42" s="21">
        <f t="shared" ref="I42:I50" si="15">G42+H42</f>
        <v>0</v>
      </c>
    </row>
    <row r="43" spans="1:9" ht="12.75" customHeight="1">
      <c r="A43" s="45"/>
      <c r="B43" s="53"/>
      <c r="C43" s="12">
        <v>200</v>
      </c>
      <c r="D43" s="8"/>
      <c r="E43" s="9">
        <f t="shared" si="13"/>
        <v>0</v>
      </c>
      <c r="F43" s="3">
        <v>1</v>
      </c>
      <c r="G43" s="34">
        <f t="shared" si="12"/>
        <v>0</v>
      </c>
      <c r="H43" s="34">
        <f t="shared" si="14"/>
        <v>0</v>
      </c>
      <c r="I43" s="34">
        <f t="shared" si="15"/>
        <v>0</v>
      </c>
    </row>
    <row r="44" spans="1:9" ht="12.75" customHeight="1" thickBot="1">
      <c r="A44" s="45"/>
      <c r="B44" s="53"/>
      <c r="C44" s="1">
        <v>500</v>
      </c>
      <c r="D44" s="2"/>
      <c r="E44" s="5">
        <f t="shared" si="13"/>
        <v>0</v>
      </c>
      <c r="F44" s="3">
        <v>1</v>
      </c>
      <c r="G44" s="34">
        <f t="shared" si="12"/>
        <v>0</v>
      </c>
      <c r="H44" s="34">
        <f t="shared" si="14"/>
        <v>0</v>
      </c>
      <c r="I44" s="34">
        <f t="shared" si="15"/>
        <v>0</v>
      </c>
    </row>
    <row r="45" spans="1:9" ht="12.75" customHeight="1">
      <c r="A45" s="44" t="s">
        <v>28</v>
      </c>
      <c r="B45" s="50" t="s">
        <v>34</v>
      </c>
      <c r="C45" s="17">
        <v>100</v>
      </c>
      <c r="D45" s="18"/>
      <c r="E45" s="19">
        <f t="shared" si="13"/>
        <v>0</v>
      </c>
      <c r="F45" s="20">
        <v>2</v>
      </c>
      <c r="G45" s="21">
        <f t="shared" si="12"/>
        <v>0</v>
      </c>
      <c r="H45" s="21">
        <f t="shared" si="14"/>
        <v>0</v>
      </c>
      <c r="I45" s="21">
        <f t="shared" si="15"/>
        <v>0</v>
      </c>
    </row>
    <row r="46" spans="1:9" ht="12.75" customHeight="1">
      <c r="A46" s="45"/>
      <c r="B46" s="53"/>
      <c r="C46" s="12">
        <v>200</v>
      </c>
      <c r="D46" s="8"/>
      <c r="E46" s="9">
        <f t="shared" si="13"/>
        <v>0</v>
      </c>
      <c r="F46" s="3">
        <v>2</v>
      </c>
      <c r="G46" s="34">
        <f t="shared" si="12"/>
        <v>0</v>
      </c>
      <c r="H46" s="34">
        <f t="shared" si="14"/>
        <v>0</v>
      </c>
      <c r="I46" s="34">
        <f t="shared" si="15"/>
        <v>0</v>
      </c>
    </row>
    <row r="47" spans="1:9" ht="12.75" customHeight="1">
      <c r="A47" s="46"/>
      <c r="B47" s="51"/>
      <c r="C47" s="27">
        <v>500</v>
      </c>
      <c r="D47" s="28"/>
      <c r="E47" s="29">
        <f t="shared" si="13"/>
        <v>0</v>
      </c>
      <c r="F47" s="25">
        <v>1</v>
      </c>
      <c r="G47" s="26">
        <f t="shared" si="12"/>
        <v>0</v>
      </c>
      <c r="H47" s="26">
        <f t="shared" si="14"/>
        <v>0</v>
      </c>
      <c r="I47" s="26">
        <f t="shared" si="15"/>
        <v>0</v>
      </c>
    </row>
    <row r="48" spans="1:9" ht="12.75" customHeight="1">
      <c r="A48" s="44" t="s">
        <v>29</v>
      </c>
      <c r="B48" s="50" t="s">
        <v>35</v>
      </c>
      <c r="C48" s="17">
        <v>100</v>
      </c>
      <c r="D48" s="18"/>
      <c r="E48" s="19">
        <f t="shared" si="13"/>
        <v>0</v>
      </c>
      <c r="F48" s="20">
        <v>2</v>
      </c>
      <c r="G48" s="21">
        <f t="shared" si="12"/>
        <v>0</v>
      </c>
      <c r="H48" s="21">
        <f t="shared" si="14"/>
        <v>0</v>
      </c>
      <c r="I48" s="21">
        <f t="shared" si="15"/>
        <v>0</v>
      </c>
    </row>
    <row r="49" spans="1:9" ht="12.75" customHeight="1">
      <c r="A49" s="45"/>
      <c r="B49" s="53"/>
      <c r="C49" s="1">
        <v>200</v>
      </c>
      <c r="D49" s="2"/>
      <c r="E49" s="5">
        <f t="shared" si="13"/>
        <v>0</v>
      </c>
      <c r="F49" s="3">
        <v>2</v>
      </c>
      <c r="G49" s="34">
        <f t="shared" si="12"/>
        <v>0</v>
      </c>
      <c r="H49" s="34">
        <f t="shared" si="14"/>
        <v>0</v>
      </c>
      <c r="I49" s="34">
        <f t="shared" si="15"/>
        <v>0</v>
      </c>
    </row>
    <row r="50" spans="1:9" ht="12.75" customHeight="1" thickBot="1">
      <c r="A50" s="46"/>
      <c r="B50" s="51"/>
      <c r="C50" s="27">
        <v>500</v>
      </c>
      <c r="D50" s="28"/>
      <c r="E50" s="29">
        <f t="shared" si="13"/>
        <v>0</v>
      </c>
      <c r="F50" s="25">
        <v>1</v>
      </c>
      <c r="G50" s="26">
        <f t="shared" si="12"/>
        <v>0</v>
      </c>
      <c r="H50" s="26">
        <f t="shared" si="14"/>
        <v>0</v>
      </c>
      <c r="I50" s="26">
        <f t="shared" si="15"/>
        <v>0</v>
      </c>
    </row>
    <row r="51" spans="1:9" ht="12.75" customHeight="1">
      <c r="A51" s="59" t="s">
        <v>31</v>
      </c>
      <c r="B51" s="62" t="s">
        <v>36</v>
      </c>
      <c r="C51" s="17">
        <v>100</v>
      </c>
      <c r="D51" s="18"/>
      <c r="E51" s="19">
        <f t="shared" ref="E51:E53" si="16">D51*C51</f>
        <v>0</v>
      </c>
      <c r="F51" s="20">
        <v>2</v>
      </c>
      <c r="G51" s="21">
        <f t="shared" ref="G51:G53" si="17">E51*F51</f>
        <v>0</v>
      </c>
      <c r="H51" s="21">
        <f t="shared" ref="H51:H53" si="18">G51*1.23-G51</f>
        <v>0</v>
      </c>
      <c r="I51" s="21">
        <f t="shared" ref="I51:I53" si="19">G51+H51</f>
        <v>0</v>
      </c>
    </row>
    <row r="52" spans="1:9" ht="12.75" customHeight="1">
      <c r="A52" s="60"/>
      <c r="B52" s="63"/>
      <c r="C52" s="10">
        <v>250</v>
      </c>
      <c r="D52" s="11"/>
      <c r="E52" s="16">
        <f t="shared" si="16"/>
        <v>0</v>
      </c>
      <c r="F52" s="14">
        <v>1</v>
      </c>
      <c r="G52" s="34">
        <f t="shared" si="17"/>
        <v>0</v>
      </c>
      <c r="H52" s="34">
        <f t="shared" si="18"/>
        <v>0</v>
      </c>
      <c r="I52" s="34">
        <f t="shared" si="19"/>
        <v>0</v>
      </c>
    </row>
    <row r="53" spans="1:9" ht="12.75" customHeight="1">
      <c r="A53" s="61"/>
      <c r="B53" s="64"/>
      <c r="C53" s="27">
        <v>500</v>
      </c>
      <c r="D53" s="28"/>
      <c r="E53" s="29">
        <f t="shared" si="16"/>
        <v>0</v>
      </c>
      <c r="F53" s="25">
        <v>1</v>
      </c>
      <c r="G53" s="26">
        <f t="shared" si="17"/>
        <v>0</v>
      </c>
      <c r="H53" s="26">
        <f t="shared" si="18"/>
        <v>0</v>
      </c>
      <c r="I53" s="26">
        <f t="shared" si="19"/>
        <v>0</v>
      </c>
    </row>
    <row r="54" spans="1:9" ht="12.75" customHeight="1">
      <c r="A54" s="57" t="s">
        <v>32</v>
      </c>
      <c r="B54" s="48" t="s">
        <v>37</v>
      </c>
      <c r="C54" s="10">
        <v>10</v>
      </c>
      <c r="D54" s="11"/>
      <c r="E54" s="16">
        <f t="shared" ref="E54:E59" si="20">D54*C54</f>
        <v>0</v>
      </c>
      <c r="F54" s="14">
        <v>2</v>
      </c>
      <c r="G54" s="34">
        <f t="shared" ref="G54:G59" si="21">E54*F54</f>
        <v>0</v>
      </c>
      <c r="H54" s="34">
        <f t="shared" ref="H54:H59" si="22">G54*1.23-G54</f>
        <v>0</v>
      </c>
      <c r="I54" s="34">
        <f t="shared" ref="I54:I59" si="23">G54+H54</f>
        <v>0</v>
      </c>
    </row>
    <row r="55" spans="1:9" ht="12.75" customHeight="1">
      <c r="A55" s="45"/>
      <c r="B55" s="48"/>
      <c r="C55" s="12">
        <v>25</v>
      </c>
      <c r="D55" s="8"/>
      <c r="E55" s="9">
        <f t="shared" si="20"/>
        <v>0</v>
      </c>
      <c r="F55" s="3">
        <v>2</v>
      </c>
      <c r="G55" s="34">
        <f t="shared" si="21"/>
        <v>0</v>
      </c>
      <c r="H55" s="34">
        <f t="shared" si="22"/>
        <v>0</v>
      </c>
      <c r="I55" s="34">
        <f t="shared" si="23"/>
        <v>0</v>
      </c>
    </row>
    <row r="56" spans="1:9" ht="12.75" customHeight="1" thickBot="1">
      <c r="A56" s="58"/>
      <c r="B56" s="48"/>
      <c r="C56" s="6">
        <v>50</v>
      </c>
      <c r="D56" s="7"/>
      <c r="E56" s="42">
        <f t="shared" si="20"/>
        <v>0</v>
      </c>
      <c r="F56" s="13">
        <v>1</v>
      </c>
      <c r="G56" s="41">
        <f t="shared" si="21"/>
        <v>0</v>
      </c>
      <c r="H56" s="41">
        <f t="shared" si="22"/>
        <v>0</v>
      </c>
      <c r="I56" s="41">
        <f t="shared" si="23"/>
        <v>0</v>
      </c>
    </row>
    <row r="57" spans="1:9" ht="12.75" customHeight="1">
      <c r="A57" s="44" t="s">
        <v>43</v>
      </c>
      <c r="B57" s="47" t="s">
        <v>38</v>
      </c>
      <c r="C57" s="17">
        <v>25</v>
      </c>
      <c r="D57" s="18"/>
      <c r="E57" s="19">
        <f t="shared" si="20"/>
        <v>0</v>
      </c>
      <c r="F57" s="20">
        <v>2</v>
      </c>
      <c r="G57" s="21">
        <f t="shared" si="21"/>
        <v>0</v>
      </c>
      <c r="H57" s="21">
        <f t="shared" si="22"/>
        <v>0</v>
      </c>
      <c r="I57" s="21">
        <f t="shared" si="23"/>
        <v>0</v>
      </c>
    </row>
    <row r="58" spans="1:9" ht="12.75" customHeight="1">
      <c r="A58" s="45"/>
      <c r="B58" s="48"/>
      <c r="C58" s="12">
        <v>50</v>
      </c>
      <c r="D58" s="8"/>
      <c r="E58" s="9">
        <f t="shared" si="20"/>
        <v>0</v>
      </c>
      <c r="F58" s="3">
        <v>2</v>
      </c>
      <c r="G58" s="34">
        <f t="shared" si="21"/>
        <v>0</v>
      </c>
      <c r="H58" s="34">
        <f t="shared" si="22"/>
        <v>0</v>
      </c>
      <c r="I58" s="34">
        <f t="shared" si="23"/>
        <v>0</v>
      </c>
    </row>
    <row r="59" spans="1:9" ht="12.75" customHeight="1" thickBot="1">
      <c r="A59" s="46"/>
      <c r="B59" s="49"/>
      <c r="C59" s="27">
        <v>100</v>
      </c>
      <c r="D59" s="28"/>
      <c r="E59" s="29">
        <f t="shared" si="20"/>
        <v>0</v>
      </c>
      <c r="F59" s="25">
        <v>2</v>
      </c>
      <c r="G59" s="26">
        <f t="shared" si="21"/>
        <v>0</v>
      </c>
      <c r="H59" s="26">
        <f t="shared" si="22"/>
        <v>0</v>
      </c>
      <c r="I59" s="26">
        <f t="shared" si="23"/>
        <v>0</v>
      </c>
    </row>
    <row r="60" spans="1:9" ht="25.5" customHeight="1" thickBot="1">
      <c r="A60" s="54" t="s">
        <v>39</v>
      </c>
      <c r="B60" s="55"/>
      <c r="C60" s="55"/>
      <c r="D60" s="55"/>
      <c r="E60" s="55"/>
      <c r="F60" s="56"/>
      <c r="G60" s="30">
        <f>SUM(G7:G59)</f>
        <v>0</v>
      </c>
      <c r="H60" s="30">
        <f>SUM(H7:H59)</f>
        <v>0</v>
      </c>
      <c r="I60" s="30">
        <f>SUM(I7:I59)</f>
        <v>0</v>
      </c>
    </row>
    <row r="61" spans="1:9" ht="25.5" customHeight="1">
      <c r="A61" s="39"/>
      <c r="B61" s="39"/>
      <c r="C61" s="39"/>
      <c r="D61" s="39"/>
      <c r="E61" s="39"/>
      <c r="F61" s="39"/>
      <c r="G61" s="40"/>
      <c r="H61" s="40"/>
      <c r="I61" s="40"/>
    </row>
    <row r="62" spans="1:9" ht="25.5" customHeight="1">
      <c r="A62" s="39"/>
      <c r="B62" s="39"/>
      <c r="C62" s="39"/>
      <c r="D62" s="39"/>
      <c r="E62" s="39"/>
      <c r="F62" s="43" t="s">
        <v>44</v>
      </c>
      <c r="G62" s="43"/>
      <c r="H62" s="43"/>
      <c r="I62" s="40"/>
    </row>
    <row r="63" spans="1:9" ht="46.8" customHeight="1">
      <c r="A63" s="39"/>
      <c r="B63" s="39"/>
      <c r="C63" s="39"/>
      <c r="D63" s="39"/>
      <c r="E63" s="39"/>
      <c r="F63" s="43"/>
      <c r="G63" s="43"/>
      <c r="H63" s="43"/>
      <c r="I63" s="40"/>
    </row>
    <row r="64" spans="1:9" ht="25.5" customHeight="1">
      <c r="A64" s="39"/>
      <c r="B64" s="39"/>
      <c r="C64" s="39"/>
      <c r="D64" s="39"/>
      <c r="E64" s="39"/>
      <c r="F64" s="39"/>
      <c r="G64" s="40"/>
      <c r="H64" s="40"/>
      <c r="I64" s="40"/>
    </row>
    <row r="65" spans="1:9" ht="25.5" customHeight="1">
      <c r="A65" s="39"/>
      <c r="B65" s="39"/>
      <c r="C65" s="39"/>
      <c r="D65" s="39"/>
      <c r="E65" s="39"/>
      <c r="F65" s="39"/>
      <c r="G65" s="40"/>
      <c r="H65" s="40"/>
      <c r="I65" s="40"/>
    </row>
    <row r="66" spans="1:9" ht="25.5" customHeight="1">
      <c r="A66" s="39"/>
      <c r="B66" s="39"/>
      <c r="C66" s="39"/>
      <c r="D66" s="39"/>
      <c r="E66" s="39"/>
      <c r="F66" s="39"/>
      <c r="G66" s="40"/>
      <c r="H66" s="40"/>
      <c r="I66" s="40"/>
    </row>
    <row r="67" spans="1:9" ht="25.5" customHeight="1">
      <c r="A67" s="39"/>
      <c r="B67" s="39"/>
      <c r="C67" s="39"/>
      <c r="D67" s="39"/>
      <c r="E67" s="39"/>
      <c r="F67" s="39"/>
      <c r="G67" s="40"/>
      <c r="H67" s="40"/>
      <c r="I67" s="40"/>
    </row>
    <row r="68" spans="1:9" ht="25.5" customHeight="1">
      <c r="A68" s="39"/>
      <c r="B68" s="39"/>
      <c r="C68" s="39"/>
      <c r="D68" s="39"/>
      <c r="E68" s="39"/>
      <c r="F68" s="39"/>
      <c r="G68" s="40"/>
      <c r="H68" s="40"/>
      <c r="I68" s="40"/>
    </row>
    <row r="69" spans="1:9" ht="25.5" customHeight="1">
      <c r="A69" s="39"/>
      <c r="B69" s="39"/>
      <c r="C69" s="39"/>
      <c r="D69" s="39"/>
      <c r="E69" s="39"/>
      <c r="F69" s="39"/>
      <c r="G69" s="40"/>
      <c r="H69" s="40"/>
      <c r="I69" s="40"/>
    </row>
    <row r="70" spans="1:9" ht="25.5" customHeight="1">
      <c r="A70" s="39"/>
      <c r="B70" s="39"/>
      <c r="C70" s="39"/>
      <c r="D70" s="39"/>
      <c r="E70" s="39"/>
      <c r="F70" s="39"/>
      <c r="G70" s="40"/>
      <c r="H70" s="40"/>
      <c r="I70" s="40"/>
    </row>
    <row r="71" spans="1:9" ht="25.5" customHeight="1">
      <c r="A71" s="39"/>
      <c r="B71" s="39"/>
      <c r="C71" s="39"/>
      <c r="D71" s="39"/>
      <c r="E71" s="39"/>
      <c r="F71" s="39"/>
      <c r="G71" s="40"/>
      <c r="H71" s="40"/>
      <c r="I71" s="40"/>
    </row>
    <row r="72" spans="1:9" ht="25.5" customHeight="1">
      <c r="A72" s="39"/>
      <c r="B72" s="39"/>
      <c r="C72" s="39"/>
      <c r="D72" s="39"/>
      <c r="E72" s="39"/>
      <c r="F72" s="39"/>
      <c r="G72" s="40"/>
      <c r="H72" s="40"/>
      <c r="I72" s="40"/>
    </row>
    <row r="73" spans="1:9" ht="25.5" customHeight="1">
      <c r="A73" s="39"/>
      <c r="B73" s="39"/>
      <c r="C73" s="39"/>
      <c r="D73" s="39"/>
      <c r="E73" s="39"/>
      <c r="F73" s="39"/>
      <c r="G73" s="40"/>
      <c r="H73" s="40"/>
      <c r="I73" s="40"/>
    </row>
    <row r="74" spans="1:9" ht="25.5" customHeight="1">
      <c r="A74" s="39"/>
      <c r="B74" s="39"/>
      <c r="C74" s="39"/>
      <c r="D74" s="39"/>
      <c r="E74" s="39"/>
      <c r="F74" s="39"/>
      <c r="G74" s="40"/>
      <c r="H74" s="40"/>
      <c r="I74" s="40"/>
    </row>
    <row r="75" spans="1:9" ht="25.5" customHeight="1">
      <c r="A75" s="39"/>
      <c r="B75" s="39"/>
      <c r="C75" s="39"/>
      <c r="D75" s="39"/>
      <c r="E75" s="39"/>
      <c r="F75" s="39"/>
      <c r="G75" s="40"/>
      <c r="H75" s="40"/>
      <c r="I75" s="40"/>
    </row>
    <row r="76" spans="1:9" ht="25.5" customHeight="1">
      <c r="A76" s="39"/>
      <c r="B76" s="39"/>
      <c r="C76" s="39"/>
      <c r="D76" s="39"/>
      <c r="E76" s="39"/>
      <c r="F76" s="39"/>
      <c r="G76" s="40"/>
      <c r="H76" s="40"/>
      <c r="I76" s="40"/>
    </row>
    <row r="77" spans="1:9" ht="25.5" customHeight="1">
      <c r="A77" s="39"/>
      <c r="B77" s="39"/>
      <c r="C77" s="39"/>
      <c r="D77" s="39"/>
      <c r="E77" s="39"/>
      <c r="F77" s="39"/>
      <c r="G77" s="40"/>
      <c r="H77" s="40"/>
      <c r="I77" s="40"/>
    </row>
    <row r="78" spans="1:9" ht="25.5" customHeight="1">
      <c r="A78" s="39"/>
      <c r="B78" s="39"/>
      <c r="C78" s="39"/>
      <c r="D78" s="39"/>
      <c r="E78" s="39"/>
      <c r="F78" s="39"/>
      <c r="G78" s="40"/>
      <c r="H78" s="40"/>
      <c r="I78" s="40"/>
    </row>
    <row r="79" spans="1:9" ht="25.5" customHeight="1">
      <c r="A79" s="39"/>
      <c r="B79" s="39"/>
      <c r="C79" s="39"/>
      <c r="D79" s="39"/>
      <c r="E79" s="39"/>
      <c r="F79" s="39"/>
      <c r="G79" s="40"/>
      <c r="H79" s="40"/>
      <c r="I79" s="40"/>
    </row>
    <row r="80" spans="1:9" ht="25.5" customHeight="1">
      <c r="A80" s="39"/>
      <c r="B80" s="39"/>
      <c r="C80" s="39"/>
      <c r="D80" s="39"/>
      <c r="E80" s="39"/>
      <c r="F80" s="39"/>
      <c r="G80" s="40"/>
      <c r="H80" s="40"/>
      <c r="I80" s="40"/>
    </row>
    <row r="81" spans="1:9" ht="25.5" customHeight="1">
      <c r="A81" s="39"/>
      <c r="B81" s="39"/>
      <c r="C81" s="39"/>
      <c r="D81" s="39"/>
      <c r="E81" s="39"/>
      <c r="F81" s="39"/>
      <c r="G81" s="40"/>
      <c r="H81" s="40"/>
      <c r="I81" s="40"/>
    </row>
    <row r="82" spans="1:9" ht="25.5" customHeight="1">
      <c r="A82" s="39"/>
      <c r="B82" s="39"/>
      <c r="C82" s="39"/>
      <c r="D82" s="39"/>
      <c r="E82" s="39"/>
      <c r="F82" s="39"/>
      <c r="G82" s="40"/>
      <c r="H82" s="40"/>
      <c r="I82" s="40"/>
    </row>
    <row r="83" spans="1:9" ht="25.5" customHeight="1">
      <c r="A83" s="39"/>
      <c r="B83" s="39"/>
      <c r="C83" s="39"/>
      <c r="D83" s="39"/>
      <c r="E83" s="39"/>
      <c r="F83" s="39"/>
      <c r="G83" s="40"/>
      <c r="H83" s="40"/>
      <c r="I83" s="40"/>
    </row>
    <row r="84" spans="1:9" ht="25.5" customHeight="1">
      <c r="A84" s="39"/>
      <c r="B84" s="39"/>
      <c r="C84" s="39"/>
      <c r="D84" s="39"/>
      <c r="E84" s="39"/>
      <c r="F84" s="39"/>
      <c r="G84" s="40"/>
      <c r="H84" s="40"/>
      <c r="I84" s="40"/>
    </row>
    <row r="85" spans="1:9" ht="25.5" customHeight="1">
      <c r="A85" s="39"/>
      <c r="B85" s="39"/>
      <c r="C85" s="39"/>
      <c r="D85" s="39"/>
      <c r="E85" s="39"/>
      <c r="F85" s="39"/>
      <c r="G85" s="40"/>
      <c r="H85" s="40"/>
      <c r="I85" s="40"/>
    </row>
    <row r="86" spans="1:9" ht="25.5" customHeight="1">
      <c r="A86" s="39"/>
      <c r="B86" s="39"/>
      <c r="C86" s="39"/>
      <c r="D86" s="39"/>
      <c r="E86" s="39"/>
      <c r="F86" s="39"/>
      <c r="G86" s="40"/>
      <c r="H86" s="40"/>
      <c r="I86" s="40"/>
    </row>
    <row r="87" spans="1:9" ht="25.5" customHeight="1">
      <c r="A87" s="39"/>
      <c r="B87" s="39"/>
      <c r="C87" s="39"/>
      <c r="D87" s="39"/>
      <c r="E87" s="39"/>
      <c r="F87" s="39"/>
      <c r="G87" s="40"/>
      <c r="H87" s="40"/>
      <c r="I87" s="40"/>
    </row>
    <row r="88" spans="1:9" ht="25.5" customHeight="1">
      <c r="A88" s="39"/>
      <c r="B88" s="39"/>
      <c r="C88" s="39"/>
      <c r="D88" s="39"/>
      <c r="E88" s="39"/>
      <c r="F88" s="39"/>
      <c r="G88" s="40"/>
      <c r="H88" s="40"/>
      <c r="I88" s="40"/>
    </row>
    <row r="89" spans="1:9" ht="25.5" customHeight="1">
      <c r="A89" s="39"/>
      <c r="B89" s="39"/>
      <c r="C89" s="39"/>
      <c r="D89" s="39"/>
      <c r="E89" s="39"/>
      <c r="F89" s="39"/>
      <c r="G89" s="40"/>
      <c r="H89" s="40"/>
      <c r="I89" s="40"/>
    </row>
    <row r="90" spans="1:9" ht="25.5" customHeight="1">
      <c r="A90" s="39"/>
      <c r="B90" s="39"/>
      <c r="C90" s="39"/>
      <c r="D90" s="39"/>
      <c r="E90" s="39"/>
      <c r="F90" s="39"/>
      <c r="G90" s="40"/>
      <c r="H90" s="40"/>
      <c r="I90" s="40"/>
    </row>
    <row r="91" spans="1:9" ht="25.5" customHeight="1">
      <c r="A91" s="39"/>
      <c r="B91" s="39"/>
      <c r="C91" s="39"/>
      <c r="D91" s="39"/>
      <c r="E91" s="39"/>
      <c r="F91" s="39"/>
      <c r="G91" s="40"/>
      <c r="H91" s="40"/>
      <c r="I91" s="40"/>
    </row>
    <row r="92" spans="1:9" ht="25.5" customHeight="1">
      <c r="A92" s="39"/>
      <c r="B92" s="39"/>
      <c r="C92" s="39"/>
      <c r="D92" s="39"/>
      <c r="E92" s="39"/>
      <c r="F92" s="39"/>
      <c r="G92" s="40"/>
      <c r="H92" s="40"/>
      <c r="I92" s="40"/>
    </row>
    <row r="93" spans="1:9" ht="25.5" customHeight="1">
      <c r="A93" s="39"/>
      <c r="B93" s="39"/>
      <c r="C93" s="39"/>
      <c r="D93" s="39"/>
      <c r="E93" s="39"/>
      <c r="F93" s="39"/>
      <c r="G93" s="40"/>
      <c r="H93" s="40"/>
      <c r="I93" s="40"/>
    </row>
  </sheetData>
  <mergeCells count="38">
    <mergeCell ref="F62:H63"/>
    <mergeCell ref="A51:A53"/>
    <mergeCell ref="B51:B53"/>
    <mergeCell ref="A9:A10"/>
    <mergeCell ref="B9:B10"/>
    <mergeCell ref="A22:A25"/>
    <mergeCell ref="B22:B25"/>
    <mergeCell ref="A26:A28"/>
    <mergeCell ref="B26:B28"/>
    <mergeCell ref="A35:A37"/>
    <mergeCell ref="B35:B37"/>
    <mergeCell ref="A38:A41"/>
    <mergeCell ref="B38:B41"/>
    <mergeCell ref="A19:A21"/>
    <mergeCell ref="B19:B21"/>
    <mergeCell ref="A11:A14"/>
    <mergeCell ref="B11:B14"/>
    <mergeCell ref="A60:F60"/>
    <mergeCell ref="A54:A56"/>
    <mergeCell ref="B54:B56"/>
    <mergeCell ref="A57:A59"/>
    <mergeCell ref="B57:B59"/>
    <mergeCell ref="A45:A47"/>
    <mergeCell ref="B45:B47"/>
    <mergeCell ref="B42:B44"/>
    <mergeCell ref="A48:A50"/>
    <mergeCell ref="B48:B50"/>
    <mergeCell ref="A1:I3"/>
    <mergeCell ref="A42:A44"/>
    <mergeCell ref="A32:A34"/>
    <mergeCell ref="B32:B34"/>
    <mergeCell ref="A29:A31"/>
    <mergeCell ref="B29:B31"/>
    <mergeCell ref="A7:A8"/>
    <mergeCell ref="B7:B8"/>
    <mergeCell ref="A4:I4"/>
    <mergeCell ref="A15:A18"/>
    <mergeCell ref="B15:B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Artykuły promocyjne z logo PG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</dc:creator>
  <cp:keywords/>
  <dc:description/>
  <cp:lastModifiedBy>Renata Bartuś</cp:lastModifiedBy>
  <cp:revision/>
  <cp:lastPrinted>2025-02-19T13:09:03Z</cp:lastPrinted>
  <dcterms:created xsi:type="dcterms:W3CDTF">2015-06-23T10:19:55Z</dcterms:created>
  <dcterms:modified xsi:type="dcterms:W3CDTF">2026-04-17T06:32:09Z</dcterms:modified>
  <cp:category/>
  <cp:contentStatus/>
</cp:coreProperties>
</file>