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_zygadlewicz\Desktop\ZAMÓWIENIA PUBLICZNE\POSTĘPOWANIA_2026\19_Tpm_leasing pracowników (outsourching)\19_dokumentacja przetargowa\"/>
    </mc:Choice>
  </mc:AlternateContent>
  <xr:revisionPtr revIDLastSave="0" documentId="13_ncr:1_{5F49E158-47BA-479F-8C0F-750F47518F4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zad. 2 - Gastronomia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2" l="1"/>
  <c r="I7" i="2"/>
  <c r="I6" i="2"/>
  <c r="I5" i="2"/>
  <c r="I4" i="2"/>
  <c r="I3" i="2"/>
  <c r="G10" i="2" l="1"/>
  <c r="I10" i="2"/>
</calcChain>
</file>

<file path=xl/sharedStrings.xml><?xml version="1.0" encoding="utf-8"?>
<sst xmlns="http://schemas.openxmlformats.org/spreadsheetml/2006/main" count="36" uniqueCount="36">
  <si>
    <t>Lp.</t>
  </si>
  <si>
    <t>Rodzaj:</t>
  </si>
  <si>
    <t>Zakres zadań:</t>
  </si>
  <si>
    <t xml:space="preserve"> cena netto za 1 rbg</t>
  </si>
  <si>
    <t>wartość netto</t>
  </si>
  <si>
    <t>VAT [%]</t>
  </si>
  <si>
    <t>wartośc brutto</t>
  </si>
  <si>
    <t>Zadanie nr 2</t>
  </si>
  <si>
    <t xml:space="preserve">Ilość osób - minimalna </t>
  </si>
  <si>
    <t>Ilość godzin przez okres obowiązywania umowy</t>
  </si>
  <si>
    <t xml:space="preserve">1. utrzymywanie porządku na sali,
2. obsługa Gości zgodnie z ustalonymi standardami,
3. doradzanie klientom w wyborze potraw i przedstawianie menu (znajomość menu),
4. obsługa kasy fiskalnej, sporządzanie rachunków,wyjaśnianie błędów kasjerskich
5. przyjmowanie płatności,
6. dbanie o odpowiedni wizerunek restauracji, estetyczny wizerunek własny   
7. sporządzanie dziennego rozliczenia 
8. przygotowywanie napoi i drinków według ustalonych receptur 
9. praca zarówno w Restauracji jak i w BISTRO,
10. umiejętność posługiwania się tacą kelnerską, 
11. wynoszenie śmieci i segregowanie odpadów powstałych w obrębie komórki obsługi kelnerskiej  12. przestrzeganie procedur HACCP wynikające z dokumentacji obiektu 13.dbanie o przechowywanie żywności zgodnie z obowiązującymi normami i przepisami 14. dbanie o powierzone mu mienie i mienie działu </t>
  </si>
  <si>
    <t>1. utrzymywanie porządku na sali,
2. obsługa bufetu śniadaniowego, przerwy kawowej i obiadokolacyjnej, 
3. Polerowanie szkła i sztućców,
4. wykonywanie prac porządkowych w obrębie komórki obsługi kelnerskiej,
5. dbanie o wizerunek Sali obsługi, estetyczny wizerunkek własny, 
6. pomoc w obsłudze Gości (szykowanie stolików, pomoc przy wydawaniu zamówień itp.)
7. umiejętność posługiwania się tacą kelnerską,
8. Wynoszenie śmieci i  segregowanie odpadów powstałych w obrębie komórki obsługi kelnerskiej,
9. przestrzeganie procedur wynikających z dokumentacji HACCP 10. dbanie o przechowywanie żywności zgodnie z obowiązującymi przepisami 11. dbanie o powierzone mu mienie oraz mienie działu.</t>
  </si>
  <si>
    <t>1. utrzymywanie porządku na Sali, 
2. setowanie stolików zgodnie z wytycznymi,
3. zastawianie bufetu zgodnie z wytycznymi, 
4. obsługa bufetów (dokładanie jedzenia, utrzymywanie porządku, zbieranie),
5. serwowanie Gościom potraw  i napojów w tym otwieranie i prezentacja wina,
6. polerowanie sztućców i szkła,
7. dbanie o wizerunek sali, estetyczny wizerunkek własny, 
8.umiejętność posługiwania się tacą kelnerską, 
9. segregowanie odpadów powstałych w obrębie komórki obsługi kelnerskiej 10. sprzątnie sali i bufetu po bankiecie</t>
  </si>
  <si>
    <r>
      <rPr>
        <sz val="11"/>
        <color theme="1"/>
        <rFont val="Arial"/>
        <family val="2"/>
        <charset val="238"/>
      </rPr>
      <t xml:space="preserve">Wykwalifikowana pomoc kuchenna/ pracownik bufetu </t>
    </r>
    <r>
      <rPr>
        <sz val="11"/>
        <color rgb="FFFF0000"/>
        <rFont val="Arial"/>
        <family val="2"/>
        <charset val="238"/>
      </rPr>
      <t xml:space="preserve"> </t>
    </r>
  </si>
  <si>
    <t xml:space="preserve">1. mycie naczyń z wykorzystaniem zapewnionego sprzętu oraz odpowiednich środków chemicznych
2. krojenie warzyw, owoców                                                        
3. pomoc w przygotowywaniu dań z karty resturacji                                              
4. przygotowywanie posiłków wg wskazań kucharza i obowiązujacych receptur
5. przygotowywanie bufetów śniadaniowych, obiadowych i kolacyjnych 
6. dbanie o porządek na kuchni     
7. segregacja odpadów kuchni zgodnie z obowiazującymi w obiekcie normami                                                                          </t>
  </si>
  <si>
    <t xml:space="preserve">Pomoc kuchenna </t>
  </si>
  <si>
    <t xml:space="preserve">1. mycie naczyń z wykorzystaniem zapewnionego sprzętu oraz odpowiednich środków chemicznych
2. krojenie warzyw, owoców
3. lekkie prace pomocowe na kuchni                                                    
4. dbanie o porządek na kuchni      
5. Przygotowywanie półproduktów, gotowanie prostych dań wedle wskazań kucharza,
6. wynoszenie smieci i segregacja odpadów kuchni zgodnie z obowiazującymi w obiekcie normami                                                               </t>
  </si>
  <si>
    <t xml:space="preserve">Pracownik zmywakowy </t>
  </si>
  <si>
    <t xml:space="preserve">1. mycie naczyń z wykorzystaniem zapewnionego sprzętu oraz odpowiednich środków chemicznych                                                                      
2. dbanie o porządek na kuchni 
3. obieranie, krojenie warzyw i owoców 
4. doczyszczanie kuchni i sprzetu 
5. Wynoszenie śmieci i segregacja odpadów kuchni zgodnie z obowiazującymi w obiekcie normami                                                                              </t>
  </si>
  <si>
    <t>Kelner eventowy /  kelner bufetowy</t>
  </si>
  <si>
    <t xml:space="preserve">Pomoc kelnerska </t>
  </si>
  <si>
    <t>Kelner a la carte</t>
  </si>
  <si>
    <t>Wymagania szczegółowe</t>
  </si>
  <si>
    <t>1. Wykonawca zrealizuje usługi określone w OPZ przy pomocy własnego personelu posiadającego wymaganą wiedzę, doświadczenie, umiejętności oraz – w przypadku gdy jest to wymagane – odpowiednie uprawnienia do wykonywania powierzonych czynności.</t>
  </si>
  <si>
    <t>2. Wykonawca zrealizuje usługi określone w OPZ przy pomocy własnego personelu posiadającego znajomość języka polskiego w stopniu umożliwiającym wykonywanie obowiązków na danym stanowisku, w tym komunikację z personelem Zamawiającego, a w przypadku stanowisk związanych z obsługą gości – w stopniu umożliwiającym bezpośrednią obsługę klienta. W przypadku osób nieposługujących się językiem polskim jako językiem ojczystym, Wykonawca zobowiązany jest zapewnić możliwość skutecznej komunikacji z Zamawiającym.</t>
  </si>
  <si>
    <t>3. Osobą odpowiedzialną za realizację usług ze strony Wykonawcy będzie wyznaczony Koordynator, odpowiedzialny w szczególności za:</t>
  </si>
  <si>
    <t>i. bieżący kontakt organizacyjny z Zamawiającym w sprawach dotyczących realizacji Umowy;</t>
  </si>
  <si>
    <t>ii. przekazywanie Wykonawcy uwag, zgłoszeń i informacji otrzymanych od Zamawiającego, w szczególności dotyczących obecności personelu, konieczności zapewnienia zastępstwa lub wymiany pracownika;</t>
  </si>
  <si>
    <t>iii. organizowanie po stronie Wykonawcy czynności związanych z zapewnieniem odpowiedniej liczby pracowników, zastępstw oraz ciągłości realizacji usług;</t>
  </si>
  <si>
    <t>iv. koordynację spraw administracyjnych i formalnych związanych z personelem Wykonawcy;</t>
  </si>
  <si>
    <t>v. zapewnienie sprawnej komunikacji pomiędzy Wykonawcą a Zamawiającym.</t>
  </si>
  <si>
    <t>Nadzór nad wykonywaniem pracy przez Pracowników Tymczasowych, w tym wyznaczanie bieżących zadań, kontrola sposobu ich wykonywania oraz organizacja pracy w miejscu świadczenia pracy, należy do Zamawiającego jako pracodawcy użytkownika, zgodnie z postanowieniami Umowy oraz obowiązującymi przepisami prawa.</t>
  </si>
  <si>
    <t>4. Zamawiający zapewni niezbędne urządzenia, sprzęt, materiały oraz środki potrzebne do realizacji usług określonych w OPZ, o ile Strony nie postanowią inaczej w Zleceniu.</t>
  </si>
  <si>
    <t>5. Zamawiający zapewni Pracownikom Tymczasowym środki ochrony indywidualnej odpowiednie do charakteru wykonywanych prac, zgodnie z obowiązującymi przepisami BHP.</t>
  </si>
  <si>
    <t>6. Zamawiający zastrzega sobie możliwość zmniejszenia lub zwiększenia liczby godzin pracy w ramach danego Zlecenia, z zachowaniem co najmniej 2-dniowego wyprzedzenia przed rozpoczęciem realizacji usługi.</t>
  </si>
  <si>
    <t>7. Dopuszcza się możliwość zlecania pracy w godzinach nocnych, w szczególności w odniesieniu do personelu sprzątającego oraz personelu obsługi obiektu.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</si>
</sst>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0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1"/>
    </font>
    <font>
      <sz val="10"/>
      <color theme="1"/>
      <name val="Verdana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rgb="FFCCCCFF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3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2" fillId="0" borderId="0" xfId="0" applyNumberFormat="1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</cellXfs>
  <cellStyles count="2">
    <cellStyle name="Normalny" xfId="0" builtinId="0"/>
    <cellStyle name="Normalny 2" xfId="1" xr:uid="{00000000-0005-0000-0000-000006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#,##0.00&quot; zł&quot;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#,##0.00&quot; zł&quot;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#,##0.00&quot; zł&quot;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13" displayName="Tabela13" ref="A2:I10" totalsRowCount="1">
  <tableColumns count="9">
    <tableColumn id="1" xr3:uid="{00000000-0010-0000-0100-000001000000}" name="Lp." totalsRowDxfId="8"/>
    <tableColumn id="2" xr3:uid="{00000000-0010-0000-0100-000002000000}" name="Rodzaj:" totalsRowDxfId="7"/>
    <tableColumn id="3" xr3:uid="{00000000-0010-0000-0100-000003000000}" name="Zakres zadań:" totalsRowDxfId="6"/>
    <tableColumn id="4" xr3:uid="{00000000-0010-0000-0100-000004000000}" name="Ilość osób - minimalna " totalsRowDxfId="5"/>
    <tableColumn id="5" xr3:uid="{00000000-0010-0000-0100-000005000000}" name="Ilość godzin przez okres obowiązywania umowy" totalsRowDxfId="4"/>
    <tableColumn id="6" xr3:uid="{00000000-0010-0000-0100-000006000000}" name=" cena netto za 1 rbg" totalsRowDxfId="3"/>
    <tableColumn id="7" xr3:uid="{00000000-0010-0000-0100-000007000000}" name="wartość netto" totalsRowFunction="custom" totalsRowDxfId="2">
      <totalsRowFormula>SUM(Tabela13[wartość netto])</totalsRowFormula>
    </tableColumn>
    <tableColumn id="8" xr3:uid="{00000000-0010-0000-0100-000008000000}" name="VAT [%]" totalsRowDxfId="1"/>
    <tableColumn id="9" xr3:uid="{00000000-0010-0000-0100-000009000000}" name="wartośc brutto" totalsRowFunction="custom" totalsRowDxfId="0">
      <totalsRowFormula>SUM(Tabela13[wartośc brutto])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"/>
  <sheetViews>
    <sheetView tabSelected="1" zoomScaleNormal="100" workbookViewId="0">
      <selection activeCell="I4" sqref="I4"/>
    </sheetView>
  </sheetViews>
  <sheetFormatPr defaultColWidth="8.88671875" defaultRowHeight="12.6" x14ac:dyDescent="0.2"/>
  <cols>
    <col min="1" max="1" width="7.44140625" style="1" customWidth="1"/>
    <col min="2" max="2" width="27" style="1" customWidth="1"/>
    <col min="3" max="3" width="80.33203125" style="1" customWidth="1"/>
    <col min="4" max="4" width="15.88671875" style="1" customWidth="1"/>
    <col min="5" max="5" width="28.109375" style="2" customWidth="1"/>
    <col min="6" max="6" width="15.33203125" style="1" customWidth="1"/>
    <col min="7" max="7" width="19.44140625" style="1" customWidth="1"/>
    <col min="8" max="8" width="10.109375" style="1" customWidth="1"/>
    <col min="9" max="9" width="32.6640625" style="1" customWidth="1"/>
    <col min="10" max="16384" width="8.88671875" style="1"/>
  </cols>
  <sheetData>
    <row r="1" spans="1:13" x14ac:dyDescent="0.2">
      <c r="C1" s="1" t="s">
        <v>7</v>
      </c>
    </row>
    <row r="2" spans="1:13" ht="69.75" customHeight="1" x14ac:dyDescent="0.2">
      <c r="A2" s="14" t="s">
        <v>0</v>
      </c>
      <c r="B2" s="3" t="s">
        <v>1</v>
      </c>
      <c r="C2" s="3" t="s">
        <v>2</v>
      </c>
      <c r="D2" s="3" t="s">
        <v>8</v>
      </c>
      <c r="E2" s="4" t="s">
        <v>9</v>
      </c>
      <c r="F2" s="3" t="s">
        <v>3</v>
      </c>
      <c r="G2" s="3" t="s">
        <v>4</v>
      </c>
      <c r="H2" s="3" t="s">
        <v>5</v>
      </c>
      <c r="I2" s="3" t="s">
        <v>6</v>
      </c>
    </row>
    <row r="3" spans="1:13" ht="179.25" customHeight="1" x14ac:dyDescent="0.2">
      <c r="A3" s="6">
        <v>1</v>
      </c>
      <c r="B3" s="15" t="s">
        <v>21</v>
      </c>
      <c r="C3" s="5" t="s">
        <v>10</v>
      </c>
      <c r="D3" s="6">
        <v>1</v>
      </c>
      <c r="E3" s="16">
        <v>950</v>
      </c>
      <c r="F3" s="8"/>
      <c r="G3" s="8"/>
      <c r="H3" s="9">
        <v>0.23</v>
      </c>
      <c r="I3" s="8">
        <f>Tabela13[[#This Row],[wartość netto]]+Tabela13[[#This Row],[wartość netto]]*H3</f>
        <v>0</v>
      </c>
    </row>
    <row r="4" spans="1:13" ht="198" customHeight="1" x14ac:dyDescent="0.2">
      <c r="A4" s="6"/>
      <c r="B4" s="15" t="s">
        <v>20</v>
      </c>
      <c r="C4" s="17" t="s">
        <v>11</v>
      </c>
      <c r="D4" s="6">
        <v>1</v>
      </c>
      <c r="E4" s="16">
        <v>790</v>
      </c>
      <c r="F4" s="8"/>
      <c r="G4" s="8"/>
      <c r="H4" s="9">
        <v>0.23</v>
      </c>
      <c r="I4" s="8">
        <f>Tabela13[[#This Row],[wartość netto]]+Tabela13[[#This Row],[wartość netto]]*H4</f>
        <v>0</v>
      </c>
    </row>
    <row r="5" spans="1:13" ht="179.25" customHeight="1" x14ac:dyDescent="0.2">
      <c r="A5" s="6"/>
      <c r="B5" s="15" t="s">
        <v>19</v>
      </c>
      <c r="C5" s="5" t="s">
        <v>12</v>
      </c>
      <c r="D5" s="6">
        <v>1</v>
      </c>
      <c r="E5" s="16">
        <v>50</v>
      </c>
      <c r="F5" s="8"/>
      <c r="G5" s="8"/>
      <c r="H5" s="9">
        <v>0.23</v>
      </c>
      <c r="I5" s="8">
        <f>Tabela13[[#This Row],[wartość netto]]+Tabela13[[#This Row],[wartość netto]]*H5</f>
        <v>0</v>
      </c>
      <c r="M5" s="1">
        <v>2</v>
      </c>
    </row>
    <row r="6" spans="1:13" ht="150" customHeight="1" x14ac:dyDescent="0.2">
      <c r="A6" s="6">
        <v>2</v>
      </c>
      <c r="B6" s="15" t="s">
        <v>13</v>
      </c>
      <c r="C6" s="5" t="s">
        <v>14</v>
      </c>
      <c r="D6" s="25">
        <v>1</v>
      </c>
      <c r="E6" s="7">
        <v>600</v>
      </c>
      <c r="F6" s="8"/>
      <c r="G6" s="8"/>
      <c r="H6" s="9">
        <v>0.23</v>
      </c>
      <c r="I6" s="8">
        <f>Tabela13[[#This Row],[wartość netto]]+Tabela13[[#This Row],[wartość netto]]*H6</f>
        <v>0</v>
      </c>
    </row>
    <row r="7" spans="1:13" ht="129" customHeight="1" x14ac:dyDescent="0.2">
      <c r="A7" s="6">
        <v>3</v>
      </c>
      <c r="B7" s="6" t="s">
        <v>15</v>
      </c>
      <c r="C7" s="5" t="s">
        <v>16</v>
      </c>
      <c r="D7" s="6">
        <v>1</v>
      </c>
      <c r="E7" s="7">
        <v>2400</v>
      </c>
      <c r="F7" s="8"/>
      <c r="G7" s="8"/>
      <c r="H7" s="9">
        <v>0.23</v>
      </c>
      <c r="I7" s="8">
        <f>Tabela13[[#This Row],[wartość netto]]+Tabela13[[#This Row],[wartość netto]]*H7</f>
        <v>0</v>
      </c>
    </row>
    <row r="8" spans="1:13" ht="112.5" customHeight="1" x14ac:dyDescent="0.2">
      <c r="A8" s="6">
        <v>4</v>
      </c>
      <c r="B8" s="15" t="s">
        <v>17</v>
      </c>
      <c r="C8" s="18" t="s">
        <v>18</v>
      </c>
      <c r="D8" s="6">
        <v>2</v>
      </c>
      <c r="E8" s="7">
        <v>3600</v>
      </c>
      <c r="F8" s="8"/>
      <c r="G8" s="8"/>
      <c r="H8" s="9">
        <v>0.23</v>
      </c>
      <c r="I8" s="8">
        <f>Tabela13[[#This Row],[wartość netto]]+Tabela13[[#This Row],[wartość netto]]*H8</f>
        <v>0</v>
      </c>
    </row>
    <row r="9" spans="1:13" ht="40.5" customHeight="1" x14ac:dyDescent="0.2">
      <c r="H9" s="9"/>
    </row>
    <row r="10" spans="1:13" ht="13.8" x14ac:dyDescent="0.2">
      <c r="A10" s="19"/>
      <c r="B10" s="20"/>
      <c r="C10" s="10"/>
      <c r="D10" s="21"/>
      <c r="E10" s="22"/>
      <c r="F10" s="23"/>
      <c r="G10" s="23">
        <f>SUM(Tabela13[wartość netto])</f>
        <v>0</v>
      </c>
      <c r="H10" s="24"/>
      <c r="I10" s="23">
        <f>SUM(Tabela13[wartośc brutto])</f>
        <v>0</v>
      </c>
    </row>
    <row r="11" spans="1:13" ht="13.2" x14ac:dyDescent="0.25">
      <c r="A11" s="11"/>
      <c r="B11" s="12"/>
      <c r="C11" s="11"/>
      <c r="D11" s="11"/>
      <c r="E11" s="13"/>
      <c r="F11" s="11"/>
      <c r="G11" s="11"/>
      <c r="H11" s="11"/>
      <c r="I11" s="11"/>
    </row>
    <row r="12" spans="1:13" ht="18" customHeight="1" x14ac:dyDescent="0.25">
      <c r="A12" s="11"/>
      <c r="B12" s="30" t="s">
        <v>22</v>
      </c>
      <c r="C12" s="29"/>
      <c r="D12" s="29"/>
      <c r="E12" s="29"/>
      <c r="F12" s="29"/>
      <c r="G12" s="29"/>
      <c r="H12" s="29"/>
      <c r="I12" s="29"/>
    </row>
    <row r="13" spans="1:13" ht="26.25" customHeight="1" x14ac:dyDescent="0.25">
      <c r="A13" s="11"/>
      <c r="B13" s="31" t="s">
        <v>23</v>
      </c>
      <c r="C13" s="28"/>
      <c r="D13" s="28"/>
      <c r="E13" s="28"/>
      <c r="F13" s="28"/>
      <c r="G13" s="28"/>
      <c r="H13" s="28"/>
      <c r="I13" s="28"/>
    </row>
    <row r="14" spans="1:13" ht="45.75" customHeight="1" x14ac:dyDescent="0.25">
      <c r="A14" s="11"/>
      <c r="B14" s="31" t="s">
        <v>24</v>
      </c>
      <c r="C14" s="29"/>
      <c r="D14" s="29"/>
      <c r="E14" s="29"/>
      <c r="F14" s="29"/>
      <c r="G14" s="29"/>
      <c r="H14" s="29"/>
      <c r="I14" s="29"/>
    </row>
    <row r="15" spans="1:13" ht="26.25" customHeight="1" x14ac:dyDescent="0.25">
      <c r="A15" s="11"/>
      <c r="B15" s="31" t="s">
        <v>25</v>
      </c>
      <c r="C15" s="29"/>
      <c r="D15" s="29"/>
      <c r="E15" s="29"/>
      <c r="F15" s="29"/>
      <c r="G15" s="29"/>
      <c r="H15" s="29"/>
      <c r="I15" s="29"/>
    </row>
    <row r="16" spans="1:13" ht="18" customHeight="1" x14ac:dyDescent="0.25">
      <c r="A16" s="11"/>
      <c r="B16" s="31" t="s">
        <v>26</v>
      </c>
      <c r="C16" s="29"/>
      <c r="D16" s="29"/>
      <c r="E16" s="29"/>
      <c r="F16" s="29"/>
      <c r="G16" s="29"/>
      <c r="H16" s="29"/>
      <c r="I16" s="29"/>
    </row>
    <row r="17" spans="1:9" ht="18" customHeight="1" x14ac:dyDescent="0.25">
      <c r="A17" s="11"/>
      <c r="B17" s="31" t="s">
        <v>27</v>
      </c>
      <c r="C17" s="28"/>
      <c r="D17" s="28"/>
      <c r="E17" s="28"/>
      <c r="F17" s="28"/>
      <c r="G17" s="28"/>
      <c r="H17" s="28"/>
      <c r="I17" s="28"/>
    </row>
    <row r="18" spans="1:9" ht="18" customHeight="1" x14ac:dyDescent="0.25">
      <c r="A18" s="11"/>
      <c r="B18" s="31" t="s">
        <v>28</v>
      </c>
      <c r="C18" s="28"/>
      <c r="D18" s="28"/>
      <c r="E18" s="28"/>
      <c r="F18" s="28"/>
      <c r="G18" s="28"/>
      <c r="H18" s="28"/>
      <c r="I18" s="28"/>
    </row>
    <row r="19" spans="1:9" ht="18" customHeight="1" x14ac:dyDescent="0.25">
      <c r="A19" s="11"/>
      <c r="B19" s="31" t="s">
        <v>29</v>
      </c>
      <c r="C19" s="28"/>
      <c r="D19" s="28"/>
      <c r="E19" s="28"/>
      <c r="F19" s="28"/>
      <c r="G19" s="28"/>
      <c r="H19" s="28"/>
      <c r="I19" s="28"/>
    </row>
    <row r="20" spans="1:9" ht="18" customHeight="1" x14ac:dyDescent="0.25">
      <c r="A20" s="11"/>
      <c r="B20" s="31" t="s">
        <v>30</v>
      </c>
      <c r="C20" s="28"/>
      <c r="D20" s="28"/>
      <c r="E20" s="28"/>
      <c r="F20" s="28"/>
      <c r="G20" s="28"/>
      <c r="H20" s="28"/>
      <c r="I20" s="28"/>
    </row>
    <row r="21" spans="1:9" ht="18" customHeight="1" x14ac:dyDescent="0.3">
      <c r="A21" s="11"/>
      <c r="B21" s="31"/>
      <c r="C21"/>
      <c r="D21"/>
      <c r="E21"/>
      <c r="F21"/>
      <c r="G21"/>
      <c r="H21" s="26"/>
      <c r="I21" s="26"/>
    </row>
    <row r="22" spans="1:9" ht="18" customHeight="1" x14ac:dyDescent="0.3">
      <c r="A22" s="11"/>
      <c r="B22" s="31" t="s">
        <v>31</v>
      </c>
      <c r="C22"/>
      <c r="D22"/>
      <c r="E22"/>
      <c r="F22"/>
      <c r="G22"/>
      <c r="H22" s="26"/>
      <c r="I22" s="26"/>
    </row>
    <row r="23" spans="1:9" ht="18" customHeight="1" x14ac:dyDescent="0.3">
      <c r="A23" s="11"/>
      <c r="B23" s="31"/>
      <c r="C23"/>
      <c r="D23"/>
      <c r="E23"/>
      <c r="F23"/>
      <c r="G23"/>
      <c r="H23" s="26"/>
      <c r="I23" s="26"/>
    </row>
    <row r="24" spans="1:9" ht="18" customHeight="1" x14ac:dyDescent="0.3">
      <c r="A24" s="11"/>
      <c r="B24" s="31" t="s">
        <v>32</v>
      </c>
      <c r="C24"/>
      <c r="D24"/>
      <c r="E24"/>
      <c r="F24"/>
      <c r="G24"/>
      <c r="H24" s="26"/>
      <c r="I24" s="26"/>
    </row>
    <row r="25" spans="1:9" ht="18" customHeight="1" x14ac:dyDescent="0.3">
      <c r="A25" s="11"/>
      <c r="B25" s="31"/>
      <c r="C25"/>
      <c r="D25"/>
      <c r="E25"/>
      <c r="F25"/>
      <c r="G25" s="27"/>
      <c r="H25" s="11"/>
      <c r="I25" s="11"/>
    </row>
    <row r="26" spans="1:9" ht="14.4" x14ac:dyDescent="0.3">
      <c r="B26" s="31" t="s">
        <v>33</v>
      </c>
      <c r="C26"/>
      <c r="D26"/>
      <c r="E26"/>
      <c r="F26"/>
      <c r="G26"/>
    </row>
    <row r="27" spans="1:9" ht="14.4" x14ac:dyDescent="0.3">
      <c r="B27" s="31"/>
      <c r="C27"/>
      <c r="D27"/>
      <c r="E27"/>
      <c r="F27"/>
      <c r="G27"/>
    </row>
    <row r="28" spans="1:9" ht="14.4" x14ac:dyDescent="0.3">
      <c r="B28" s="31" t="s">
        <v>34</v>
      </c>
      <c r="C28"/>
      <c r="D28"/>
      <c r="E28"/>
      <c r="F28"/>
      <c r="G28"/>
    </row>
    <row r="29" spans="1:9" ht="14.4" x14ac:dyDescent="0.3">
      <c r="B29" s="31"/>
      <c r="C29"/>
      <c r="D29"/>
      <c r="E29"/>
      <c r="F29"/>
      <c r="G29"/>
    </row>
    <row r="30" spans="1:9" ht="14.4" x14ac:dyDescent="0.3">
      <c r="B30" s="31" t="s">
        <v>35</v>
      </c>
      <c r="C30"/>
      <c r="D30"/>
      <c r="E30"/>
      <c r="F30"/>
      <c r="G30"/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zad. 2 - Gastronomia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Paweł Strugacz</dc:creator>
  <dc:description/>
  <cp:lastModifiedBy>Agnieszka Zygadlewicz</cp:lastModifiedBy>
  <cp:revision>2</cp:revision>
  <dcterms:created xsi:type="dcterms:W3CDTF">2022-08-03T17:21:07Z</dcterms:created>
  <dcterms:modified xsi:type="dcterms:W3CDTF">2026-04-15T09:05:04Z</dcterms:modified>
  <dc:language>pl-PL</dc:language>
</cp:coreProperties>
</file>