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_zygadlewicz\Desktop\ZAMÓWIENIA PUBLICZNE\POSTĘPOWANIA_2026\19_Tpm_leasing pracowników (outsourching)\19_dokumentacja przetargowa\"/>
    </mc:Choice>
  </mc:AlternateContent>
  <xr:revisionPtr revIDLastSave="0" documentId="13_ncr:1_{3F5FB479-F3EF-476F-8953-7AEC78DB387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zad. 1 pokoj. i prac. sprzątaj.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G5" i="1"/>
  <c r="I3" i="1" l="1"/>
  <c r="I5" i="1" s="1"/>
</calcChain>
</file>

<file path=xl/sharedStrings.xml><?xml version="1.0" encoding="utf-8"?>
<sst xmlns="http://schemas.openxmlformats.org/spreadsheetml/2006/main" count="28" uniqueCount="28">
  <si>
    <t xml:space="preserve">Zadanie nr 1 </t>
  </si>
  <si>
    <t>Lp.</t>
  </si>
  <si>
    <t>Rodzaj:</t>
  </si>
  <si>
    <t>Zakres zadań:</t>
  </si>
  <si>
    <t xml:space="preserve">Ilość osób minimalna </t>
  </si>
  <si>
    <t xml:space="preserve">Ilość godzin przez okres obowiązywania umowy </t>
  </si>
  <si>
    <t xml:space="preserve"> cena netto za 1 rbg</t>
  </si>
  <si>
    <t>wartość netto</t>
  </si>
  <si>
    <t>VAT [%]</t>
  </si>
  <si>
    <t>wartośc brutto</t>
  </si>
  <si>
    <t>Pracownik sprzątający</t>
  </si>
  <si>
    <t xml:space="preserve">1. sprzątanie pomieszczeń w obiekcie, m.in.  korytarze, windy, szatnie, toalety, pomieszczenia strefy basenowej, biura, recepcje, parking podziemny zgodnie z ustalonymi standardami, używając odpowiednich środków chemicznych oraz odpowiedniego sprzętu,
2. dbałość o powierzony sprzęt,                                                                                                                
3. sprzątanie pomieszczeń gospodarczych, pomieszczeń ze środkami chemicznymi
4. praca również w godzinach nocnych,
5. przekazywanie niezbędnych informacji Inspektorce, konserwatorom lub innym pracownikom szczególnie w kwestii zauważonych usterek, 
6. współpraca z personelem zatrudnionym w DCS Polana Jakuszycka;    
7. Sprzątanie pokoi w Resorcie zgodnie z ustalonymi procedurami i zasadami wraz ze zmianą poscieli                                                      </t>
  </si>
  <si>
    <t xml:space="preserve">Obsługa obiektu </t>
  </si>
  <si>
    <t>1. utrzymanie terenów zewnętrznych (koszenie trawy, przycinanie drzew, plewienie, zamiatanie i szczotkowanie chodników) z wykorzystaniem zapewnionego sprzętu
2. dbałość o powierzony sprzęt 
3. drobne naprawy                                                                                                                                   
4. malowanie pomieszczeń biurowych, korytarzy, klatek schodowych i inne
5. w okresie zimowym odśnieżanie terenów zewnętrznych parkingów i dojść do budynków (ręcznie i maszynowo)
6. praca również w godzinach nocnych
7. przekazywanie niezbędnych informacji oraz zgłaszanie usterek Specjaliscie ds Obsługi Obiektu lub innej osobie na zmianie
8.  segregowanie odpadów</t>
  </si>
  <si>
    <t>Wymagania szczegółowe</t>
  </si>
  <si>
    <t>1. Wykonawca zrealizuje usługi określone w OPZ przy pomocy własnego personelu posiadającego wymaganą wiedzę, doświadczenie, umiejętności oraz – w przypadku gdy jest to wymagane – odpowiednie uprawnienia do wykonywania powierzonych czynności.</t>
  </si>
  <si>
    <t>2. Wykonawca zrealizuje usługi określone w OPZ przy pomocy własnego personelu posiadającego znajomość języka polskiego w stopniu umożliwiającym wykonywanie obowiązków na danym stanowisku, w tym komunikację z personelem Zamawiającego, a w przypadku stanowisk związanych z obsługą gości – w stopniu umożliwiającym bezpośrednią obsługę klienta. W przypadku osób nieposługujących się językiem polskim jako językiem ojczystym, Wykonawca zobowiązany jest zapewnić możliwość skutecznej komunikacji z Zamawiającym.</t>
  </si>
  <si>
    <t>3. Osobą odpowiedzialną za realizację usług ze strony Wykonawcy będzie wyznaczony Koordynator, odpowiedzialny w szczególności za:</t>
  </si>
  <si>
    <t>i. bieżący kontakt organizacyjny z Zamawiającym w sprawach dotyczących realizacji Umowy;</t>
  </si>
  <si>
    <t>ii. przekazywanie Wykonawcy uwag, zgłoszeń i informacji otrzymanych od Zamawiającego, w szczególności dotyczących obecności personelu, konieczności zapewnienia zastępstwa lub wymiany pracownika;</t>
  </si>
  <si>
    <t>iii. organizowanie po stronie Wykonawcy czynności związanych z zapewnieniem odpowiedniej liczby pracowników, zastępstw oraz ciągłości realizacji usług;</t>
  </si>
  <si>
    <t>iv. koordynację spraw administracyjnych i formalnych związanych z personelem Wykonawcy;</t>
  </si>
  <si>
    <t>v. zapewnienie sprawnej komunikacji pomiędzy Wykonawcą a Zamawiającym.</t>
  </si>
  <si>
    <t>Nadzór nad wykonywaniem pracy przez Pracowników Tymczasowych, w tym wyznaczanie bieżących zadań, kontrola sposobu ich wykonywania oraz organizacja pracy w miejscu świadczenia pracy, należy do Zamawiającego jako pracodawcy użytkownika, zgodnie z postanowieniami Umowy oraz obowiązującymi przepisami prawa.</t>
  </si>
  <si>
    <t>4. Zamawiający zapewni niezbędne urządzenia, sprzęt, materiały oraz środki potrzebne do realizacji usług określonych w OPZ, o ile Strony nie postanowią inaczej w Zleceniu.</t>
  </si>
  <si>
    <t>5. Zamawiający zapewni Pracownikom Tymczasowym środki ochrony indywidualnej odpowiednie do charakteru wykonywanych prac, zgodnie z obowiązującymi przepisami BHP.</t>
  </si>
  <si>
    <t>6. Zamawiający zastrzega sobie możliwość zmniejszenia lub zwiększenia liczby godzin pracy w ramach danego Zlecenia, z zachowaniem co najmniej 2-dniowego wyprzedzenia przed rozpoczęciem realizacji usługi.</t>
  </si>
  <si>
    <t>7. Dopuszcza się możliwość zlecania pracy w godzinach nocnych, w szczególności w odniesieniu do personelu sprzątającego oraz personelu obsługi obiektu.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</si>
</sst>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1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1"/>
    </font>
    <font>
      <sz val="10"/>
      <color theme="1"/>
      <name val="Verdana"/>
      <family val="2"/>
      <charset val="238"/>
    </font>
    <font>
      <b/>
      <i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8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rgb="FFCCCCFF"/>
      </patternFill>
    </fill>
    <fill>
      <patternFill patternType="solid">
        <fgColor theme="0"/>
        <bgColor rgb="FFFFFFCC"/>
      </patternFill>
    </fill>
  </fills>
  <borders count="8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3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9" fontId="5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right" vertical="center"/>
    </xf>
    <xf numFmtId="9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3" fontId="7" fillId="0" borderId="0" xfId="0" applyNumberFormat="1" applyFont="1"/>
    <xf numFmtId="0" fontId="9" fillId="0" borderId="0" xfId="0" applyFont="1" applyAlignment="1">
      <alignment horizontal="left" vertical="center" wrapText="1"/>
    </xf>
    <xf numFmtId="164" fontId="2" fillId="0" borderId="0" xfId="0" applyNumberFormat="1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left" vertical="center" indent="1"/>
    </xf>
  </cellXfs>
  <cellStyles count="2">
    <cellStyle name="Normalny" xfId="0" builtinId="0"/>
    <cellStyle name="Normalny 2" xfId="1" xr:uid="{00000000-0005-0000-0000-000006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4" formatCode="#,##0.00&quot; zł&quot;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3" formatCode="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4" formatCode="#,##0.00&quot; zł&quot;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4" formatCode="#,##0.00&quot; zł&quot;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fill>
        <patternFill patternType="solid">
          <fgColor rgb="FFFFFFCC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/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I5" totalsRowCount="1">
  <tableColumns count="9">
    <tableColumn id="1" xr3:uid="{00000000-0010-0000-0000-000001000000}" name="Lp." totalsRowDxfId="8"/>
    <tableColumn id="2" xr3:uid="{00000000-0010-0000-0000-000002000000}" name="Rodzaj:" totalsRowDxfId="7"/>
    <tableColumn id="3" xr3:uid="{00000000-0010-0000-0000-000003000000}" name="Zakres zadań:" totalsRowDxfId="6"/>
    <tableColumn id="4" xr3:uid="{00000000-0010-0000-0000-000004000000}" name="Ilość osób minimalna " totalsRowDxfId="5"/>
    <tableColumn id="5" xr3:uid="{00000000-0010-0000-0000-000005000000}" name="Ilość godzin przez okres obowiązywania umowy " totalsRowDxfId="4"/>
    <tableColumn id="6" xr3:uid="{00000000-0010-0000-0000-000006000000}" name=" cena netto za 1 rbg" totalsRowDxfId="3"/>
    <tableColumn id="7" xr3:uid="{00000000-0010-0000-0000-000007000000}" name="wartość netto" totalsRowFunction="sum" totalsRowDxfId="2"/>
    <tableColumn id="8" xr3:uid="{00000000-0010-0000-0000-000008000000}" name="VAT [%]" totalsRowDxfId="1"/>
    <tableColumn id="9" xr3:uid="{00000000-0010-0000-0000-000009000000}" name="wartośc brutto" totalsRowFunction="custom" totalsRowDxfId="0">
      <totalsRowFormula>SUM(Tabela1[wartośc brutto])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C1" zoomScaleNormal="100" workbookViewId="0">
      <selection activeCell="G3" sqref="G3"/>
    </sheetView>
  </sheetViews>
  <sheetFormatPr defaultColWidth="8.88671875" defaultRowHeight="12.6" x14ac:dyDescent="0.2"/>
  <cols>
    <col min="1" max="1" width="7.44140625" style="1" customWidth="1"/>
    <col min="2" max="2" width="29.6640625" style="1" customWidth="1"/>
    <col min="3" max="3" width="106.88671875" style="1" customWidth="1"/>
    <col min="4" max="4" width="15.109375" style="1" customWidth="1"/>
    <col min="5" max="5" width="28" style="2" customWidth="1"/>
    <col min="6" max="7" width="15.33203125" style="1" customWidth="1"/>
    <col min="8" max="8" width="11.6640625" style="1" customWidth="1"/>
    <col min="9" max="9" width="32.6640625" style="1" customWidth="1"/>
    <col min="10" max="16384" width="8.88671875" style="1"/>
  </cols>
  <sheetData>
    <row r="1" spans="1:9" x14ac:dyDescent="0.2">
      <c r="C1" s="1" t="s">
        <v>0</v>
      </c>
    </row>
    <row r="2" spans="1:9" ht="69.75" customHeight="1" x14ac:dyDescent="0.2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ht="147.75" customHeight="1" x14ac:dyDescent="0.2">
      <c r="A3" s="6">
        <v>1</v>
      </c>
      <c r="B3" s="7" t="s">
        <v>10</v>
      </c>
      <c r="C3" s="8" t="s">
        <v>11</v>
      </c>
      <c r="D3" s="9">
        <v>4</v>
      </c>
      <c r="E3" s="10">
        <v>7700</v>
      </c>
      <c r="F3" s="11"/>
      <c r="G3" s="11"/>
      <c r="H3" s="12">
        <v>0.23</v>
      </c>
      <c r="I3" s="11">
        <f>Tabela1[[#This Row],[wartość netto]]+Tabela1[[#This Row],[wartość netto]]*Tabela1[[#This Row],[VAT '[%']]]</f>
        <v>0</v>
      </c>
    </row>
    <row r="4" spans="1:9" ht="194.25" customHeight="1" x14ac:dyDescent="0.2">
      <c r="A4" s="6">
        <v>2</v>
      </c>
      <c r="B4" s="13" t="s">
        <v>12</v>
      </c>
      <c r="C4" s="8" t="s">
        <v>13</v>
      </c>
      <c r="D4" s="9">
        <v>1</v>
      </c>
      <c r="E4" s="10">
        <v>180</v>
      </c>
      <c r="F4" s="11"/>
      <c r="G4" s="11"/>
      <c r="H4" s="12">
        <v>0.23</v>
      </c>
      <c r="I4" s="11">
        <f>Tabela1[[#This Row],[wartość netto]]+Tabela1[[#This Row],[wartość netto]]*Tabela1[[#This Row],[VAT '[%']]]</f>
        <v>0</v>
      </c>
    </row>
    <row r="5" spans="1:9" ht="24.75" customHeight="1" x14ac:dyDescent="0.2">
      <c r="A5" s="14"/>
      <c r="B5" s="15"/>
      <c r="C5" s="16"/>
      <c r="D5" s="17"/>
      <c r="E5" s="18"/>
      <c r="F5" s="19"/>
      <c r="G5" s="20">
        <f>SUBTOTAL(109,Tabela1[wartość netto])</f>
        <v>0</v>
      </c>
      <c r="H5" s="21"/>
      <c r="I5" s="20">
        <f>SUM(Tabela1[wartośc brutto])</f>
        <v>0</v>
      </c>
    </row>
    <row r="6" spans="1:9" ht="24.75" customHeight="1" x14ac:dyDescent="0.2">
      <c r="A6" s="22"/>
      <c r="B6" s="23"/>
      <c r="C6" s="24"/>
      <c r="D6" s="22"/>
      <c r="E6" s="25"/>
      <c r="F6" s="26"/>
      <c r="G6" s="26"/>
      <c r="H6" s="27"/>
      <c r="I6" s="28"/>
    </row>
    <row r="7" spans="1:9" ht="13.2" x14ac:dyDescent="0.25">
      <c r="A7" s="29"/>
      <c r="B7" s="30"/>
      <c r="C7" s="29"/>
      <c r="D7" s="29"/>
      <c r="E7" s="31"/>
      <c r="F7" s="29"/>
      <c r="G7" s="29"/>
      <c r="H7" s="29"/>
      <c r="I7" s="29"/>
    </row>
    <row r="8" spans="1:9" ht="25.5" customHeight="1" x14ac:dyDescent="0.25">
      <c r="A8" s="29"/>
      <c r="B8" s="36" t="s">
        <v>14</v>
      </c>
      <c r="C8" s="35"/>
      <c r="D8" s="35"/>
      <c r="E8" s="35"/>
      <c r="F8" s="35"/>
      <c r="G8" s="35"/>
      <c r="H8" s="35"/>
      <c r="I8" s="35"/>
    </row>
    <row r="9" spans="1:9" ht="29.25" customHeight="1" x14ac:dyDescent="0.25">
      <c r="A9" s="29"/>
      <c r="B9" s="37" t="s">
        <v>15</v>
      </c>
      <c r="C9" s="34"/>
      <c r="D9" s="34"/>
      <c r="E9" s="34"/>
      <c r="F9" s="34"/>
      <c r="G9" s="34"/>
      <c r="H9" s="34"/>
      <c r="I9" s="34"/>
    </row>
    <row r="10" spans="1:9" ht="29.25" customHeight="1" x14ac:dyDescent="0.25">
      <c r="A10" s="29"/>
      <c r="B10" s="37" t="s">
        <v>16</v>
      </c>
      <c r="C10" s="35"/>
      <c r="D10" s="35"/>
      <c r="E10" s="35"/>
      <c r="F10" s="35"/>
      <c r="G10" s="35"/>
      <c r="H10" s="35"/>
      <c r="I10" s="35"/>
    </row>
    <row r="11" spans="1:9" ht="18" customHeight="1" x14ac:dyDescent="0.25">
      <c r="A11" s="29"/>
      <c r="B11" s="37" t="s">
        <v>17</v>
      </c>
      <c r="C11" s="35"/>
      <c r="D11" s="35"/>
      <c r="E11" s="35"/>
      <c r="F11" s="35"/>
      <c r="G11" s="35"/>
      <c r="H11" s="35"/>
      <c r="I11" s="35"/>
    </row>
    <row r="12" spans="1:9" ht="18" customHeight="1" x14ac:dyDescent="0.25">
      <c r="A12" s="29"/>
      <c r="B12" s="37" t="s">
        <v>18</v>
      </c>
      <c r="C12" s="35"/>
      <c r="D12" s="35"/>
      <c r="E12" s="35"/>
      <c r="F12" s="35"/>
      <c r="G12" s="35"/>
      <c r="H12" s="35"/>
      <c r="I12" s="35"/>
    </row>
    <row r="13" spans="1:9" ht="18" customHeight="1" x14ac:dyDescent="0.25">
      <c r="A13" s="29"/>
      <c r="B13" s="37" t="s">
        <v>19</v>
      </c>
      <c r="C13" s="34"/>
      <c r="D13" s="34"/>
      <c r="E13" s="34"/>
      <c r="F13" s="34"/>
      <c r="G13" s="34"/>
      <c r="H13" s="34"/>
      <c r="I13" s="34"/>
    </row>
    <row r="14" spans="1:9" ht="18" customHeight="1" x14ac:dyDescent="0.25">
      <c r="A14" s="29"/>
      <c r="B14" s="37" t="s">
        <v>20</v>
      </c>
      <c r="C14" s="34"/>
      <c r="D14" s="34"/>
      <c r="E14" s="34"/>
      <c r="F14" s="34"/>
      <c r="G14" s="34"/>
      <c r="H14" s="34"/>
      <c r="I14" s="34"/>
    </row>
    <row r="15" spans="1:9" ht="18" customHeight="1" x14ac:dyDescent="0.25">
      <c r="A15" s="29"/>
      <c r="B15" s="37" t="s">
        <v>21</v>
      </c>
      <c r="C15" s="34"/>
      <c r="D15" s="34"/>
      <c r="E15" s="34"/>
      <c r="F15" s="34"/>
      <c r="G15" s="34"/>
      <c r="H15" s="34"/>
      <c r="I15" s="34"/>
    </row>
    <row r="16" spans="1:9" ht="18" customHeight="1" x14ac:dyDescent="0.25">
      <c r="A16" s="29"/>
      <c r="B16" s="37" t="s">
        <v>22</v>
      </c>
      <c r="C16" s="34"/>
      <c r="D16" s="34"/>
      <c r="E16" s="34"/>
      <c r="F16" s="34"/>
      <c r="G16" s="34"/>
      <c r="H16" s="34"/>
      <c r="I16" s="34"/>
    </row>
    <row r="17" spans="1:9" ht="18" customHeight="1" x14ac:dyDescent="0.3">
      <c r="A17" s="29"/>
      <c r="B17" s="37"/>
      <c r="C17"/>
      <c r="D17"/>
      <c r="E17"/>
      <c r="F17"/>
      <c r="G17"/>
      <c r="H17" s="32"/>
      <c r="I17" s="32"/>
    </row>
    <row r="18" spans="1:9" ht="18" customHeight="1" x14ac:dyDescent="0.3">
      <c r="A18" s="29"/>
      <c r="B18" s="37" t="s">
        <v>23</v>
      </c>
      <c r="C18"/>
      <c r="D18"/>
      <c r="E18"/>
      <c r="F18"/>
      <c r="G18"/>
      <c r="H18" s="32"/>
      <c r="I18" s="32"/>
    </row>
    <row r="19" spans="1:9" ht="18" customHeight="1" x14ac:dyDescent="0.3">
      <c r="A19" s="29"/>
      <c r="B19" s="37"/>
      <c r="C19"/>
      <c r="D19"/>
      <c r="E19"/>
      <c r="F19"/>
      <c r="G19"/>
      <c r="H19" s="32"/>
      <c r="I19" s="32"/>
    </row>
    <row r="20" spans="1:9" ht="18" customHeight="1" x14ac:dyDescent="0.3">
      <c r="B20" s="37" t="s">
        <v>24</v>
      </c>
      <c r="C20"/>
      <c r="D20"/>
      <c r="E20"/>
      <c r="F20"/>
      <c r="G20"/>
    </row>
    <row r="21" spans="1:9" ht="14.4" x14ac:dyDescent="0.3">
      <c r="B21" s="37"/>
      <c r="C21"/>
      <c r="D21"/>
      <c r="E21"/>
      <c r="F21"/>
      <c r="G21" s="33"/>
    </row>
    <row r="22" spans="1:9" ht="14.4" x14ac:dyDescent="0.3">
      <c r="B22" s="37" t="s">
        <v>25</v>
      </c>
      <c r="C22"/>
      <c r="D22"/>
      <c r="E22"/>
      <c r="F22"/>
      <c r="G22"/>
    </row>
    <row r="23" spans="1:9" ht="14.4" x14ac:dyDescent="0.3">
      <c r="B23" s="37"/>
      <c r="C23"/>
      <c r="D23"/>
      <c r="E23"/>
      <c r="F23"/>
      <c r="G23"/>
    </row>
    <row r="24" spans="1:9" ht="14.4" x14ac:dyDescent="0.3">
      <c r="B24" s="37" t="s">
        <v>26</v>
      </c>
      <c r="C24"/>
      <c r="D24"/>
      <c r="E24"/>
      <c r="F24"/>
      <c r="G24"/>
    </row>
    <row r="25" spans="1:9" ht="14.4" x14ac:dyDescent="0.3">
      <c r="B25" s="37"/>
      <c r="C25"/>
      <c r="D25"/>
      <c r="E25"/>
      <c r="F25"/>
      <c r="G25"/>
    </row>
    <row r="26" spans="1:9" ht="14.4" x14ac:dyDescent="0.3">
      <c r="B26" s="37" t="s">
        <v>27</v>
      </c>
      <c r="C26"/>
      <c r="D26"/>
      <c r="E26"/>
      <c r="F26"/>
      <c r="G26"/>
    </row>
  </sheetData>
  <pageMargins left="0.7" right="0.7" top="0.75" bottom="0.75" header="0.511811023622047" footer="0.511811023622047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zad. 1 pokoj. i prac. sprzątaj.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Paweł Strugacz</dc:creator>
  <dc:description/>
  <cp:lastModifiedBy>Agnieszka Zygadlewicz</cp:lastModifiedBy>
  <cp:revision>2</cp:revision>
  <dcterms:created xsi:type="dcterms:W3CDTF">2022-08-03T17:21:07Z</dcterms:created>
  <dcterms:modified xsi:type="dcterms:W3CDTF">2026-04-15T09:03:28Z</dcterms:modified>
  <dc:language>pl-PL</dc:language>
</cp:coreProperties>
</file>