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umedlodz-my.sharepoint.com/personal/maciej_ruta_office365_umed_pl/Documents/akcesoria komputerowe/Maciej - ZP__2026 Dostawa części komp/6 - Na stronę/"/>
    </mc:Choice>
  </mc:AlternateContent>
  <xr:revisionPtr revIDLastSave="1" documentId="13_ncr:1_{22A524A1-EB05-4123-9D22-AA5B0F71A017}" xr6:coauthVersionLast="47" xr6:coauthVersionMax="47" xr10:uidLastSave="{36BE03A1-D133-4A3A-9583-AD1FAAEBE06B}"/>
  <bookViews>
    <workbookView xWindow="-120" yWindow="-120" windowWidth="29040" windowHeight="15840" xr2:uid="{A4A0DC73-3C4D-44C7-AFBF-B70A87DDB199}"/>
  </bookViews>
  <sheets>
    <sheet name="Części komputerowe" sheetId="1" r:id="rId1"/>
    <sheet name="Arkusz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3" i="1" l="1"/>
  <c r="H43" i="1" s="1"/>
  <c r="F43" i="1"/>
  <c r="G42" i="1"/>
  <c r="H42" i="1" s="1"/>
  <c r="F42" i="1"/>
  <c r="G40" i="1"/>
  <c r="H40" i="1" s="1"/>
  <c r="F40" i="1"/>
  <c r="G39" i="1"/>
  <c r="H39" i="1" s="1"/>
  <c r="F39" i="1"/>
  <c r="G38" i="1"/>
  <c r="H38" i="1" s="1"/>
  <c r="F38" i="1"/>
  <c r="H37" i="1"/>
  <c r="G37" i="1"/>
  <c r="F37" i="1"/>
  <c r="G36" i="1"/>
  <c r="H36" i="1" s="1"/>
  <c r="F36" i="1"/>
  <c r="G35" i="1"/>
  <c r="H35" i="1" s="1"/>
  <c r="F35" i="1"/>
  <c r="G33" i="1"/>
  <c r="H33" i="1" s="1"/>
  <c r="F33" i="1"/>
  <c r="G31" i="1"/>
  <c r="H31" i="1" s="1"/>
  <c r="F31" i="1"/>
  <c r="G30" i="1"/>
  <c r="H30" i="1" s="1"/>
  <c r="F30" i="1"/>
  <c r="G29" i="1"/>
  <c r="H29" i="1" s="1"/>
  <c r="F29" i="1"/>
  <c r="G28" i="1"/>
  <c r="H28" i="1" s="1"/>
  <c r="F28" i="1"/>
  <c r="G26" i="1"/>
  <c r="H26" i="1" s="1"/>
  <c r="F26" i="1"/>
  <c r="G24" i="1"/>
  <c r="H24" i="1" s="1"/>
  <c r="F24" i="1"/>
  <c r="G23" i="1"/>
  <c r="H23" i="1" s="1"/>
  <c r="F23" i="1"/>
  <c r="G21" i="1"/>
  <c r="H21" i="1" s="1"/>
  <c r="F21" i="1"/>
  <c r="G20" i="1"/>
  <c r="H20" i="1" s="1"/>
  <c r="F20" i="1"/>
  <c r="H19" i="1"/>
  <c r="G19" i="1"/>
  <c r="F19" i="1"/>
  <c r="G18" i="1"/>
  <c r="H18" i="1" s="1"/>
  <c r="F18" i="1"/>
  <c r="G17" i="1"/>
  <c r="H17" i="1" s="1"/>
  <c r="F17" i="1"/>
  <c r="G16" i="1"/>
  <c r="H16" i="1" s="1"/>
  <c r="F16" i="1"/>
  <c r="G15" i="1"/>
  <c r="H15" i="1" s="1"/>
  <c r="F15" i="1"/>
  <c r="G13" i="1"/>
  <c r="H13" i="1" s="1"/>
  <c r="F13" i="1"/>
  <c r="G12" i="1"/>
  <c r="H12" i="1" s="1"/>
  <c r="F12" i="1"/>
  <c r="G11" i="1"/>
  <c r="H11" i="1" s="1"/>
  <c r="F11" i="1"/>
  <c r="G10" i="1"/>
  <c r="H10" i="1" s="1"/>
  <c r="F10" i="1"/>
  <c r="H9" i="1"/>
  <c r="G9" i="1"/>
  <c r="F9" i="1"/>
  <c r="G8" i="1"/>
  <c r="H8" i="1" s="1"/>
  <c r="F8" i="1"/>
</calcChain>
</file>

<file path=xl/sharedStrings.xml><?xml version="1.0" encoding="utf-8"?>
<sst xmlns="http://schemas.openxmlformats.org/spreadsheetml/2006/main" count="58" uniqueCount="57">
  <si>
    <t>1.</t>
  </si>
  <si>
    <t>Pamięci DIMM</t>
  </si>
  <si>
    <t>8GB (1x8GB) 1600MHz CL11 1,5 V</t>
  </si>
  <si>
    <t>8GB (1x8GB) 1600MHz CL11 1,35V</t>
  </si>
  <si>
    <t xml:space="preserve">8GB (1x8GB) 2666MHz CL19 </t>
  </si>
  <si>
    <t>16GB [16GB 3200MHz DDR4 CL16 XMP 2.0 DIMM]</t>
  </si>
  <si>
    <t>32GB [2x16GB 3200MHz DDR4 CL16 XMP 2.0 DIMM]</t>
  </si>
  <si>
    <t xml:space="preserve">16GB (1x16GB) DDR5 5600MHz CL46 1,1V </t>
  </si>
  <si>
    <t>2.</t>
  </si>
  <si>
    <t>Pamięci SO-DIMM</t>
  </si>
  <si>
    <t xml:space="preserve"> DDR3 SODIMM 8GB (1x8GB) 1600MHz CL11 1,5V</t>
  </si>
  <si>
    <t xml:space="preserve"> DDR3L SODIMM 8GB (1x8GB) 1600MHz CL11 1,35V</t>
  </si>
  <si>
    <t>DDR4 SODIMM 8GB (1x8GB) 2400MHz CL17 1,2V</t>
  </si>
  <si>
    <t>DDR4 SODIMM 8GB (1x8GB) 2666 MHz CL19 1,2V</t>
  </si>
  <si>
    <t>DDR4 SODIMM 16GB [1x16GB 2666MHz DDR4 CL19 SODIMM]</t>
  </si>
  <si>
    <t>DDR4 SODIMM 16GB [1x16GB 3200MHz DDR4 CL22 SODIMM]</t>
  </si>
  <si>
    <t>DDR5 SODIMM 16GB (1x16GB) 5600MHz CL46 1,1V</t>
  </si>
  <si>
    <t>3.</t>
  </si>
  <si>
    <t>Karty Graficzne</t>
  </si>
  <si>
    <t>Karta graficzna 2GB GDDR5</t>
  </si>
  <si>
    <t xml:space="preserve">Karta graficzna 4GB GDDR5 </t>
  </si>
  <si>
    <t>4.</t>
  </si>
  <si>
    <t>Napędy Optyczne</t>
  </si>
  <si>
    <t xml:space="preserve">Nagrywarka DVD SATA </t>
  </si>
  <si>
    <t>5.</t>
  </si>
  <si>
    <t>Dyski Twarde 3,5"</t>
  </si>
  <si>
    <t>Dysk HDD 2TB</t>
  </si>
  <si>
    <t>Dysk HDD 4TB</t>
  </si>
  <si>
    <t>Dysk HDD 12TB</t>
  </si>
  <si>
    <t>Dysk HDD 24TB</t>
  </si>
  <si>
    <t>6.</t>
  </si>
  <si>
    <t>Dyski Twarde 2,5"</t>
  </si>
  <si>
    <t>7.</t>
  </si>
  <si>
    <t>Dyski Twarde SSD</t>
  </si>
  <si>
    <t>Dysk SSD 500GB M.2 PCIe</t>
  </si>
  <si>
    <t>Dysk SSD 1 TB M.2 PCIe</t>
  </si>
  <si>
    <t>Dysk SSD 2 TB M.2 PCIe</t>
  </si>
  <si>
    <t>Dysk SSD 500GB SATA</t>
  </si>
  <si>
    <t>Dysk SSD 1 TB SATA</t>
  </si>
  <si>
    <t>Dysk SSD 2 TB SATA</t>
  </si>
  <si>
    <t>8.</t>
  </si>
  <si>
    <t>Zasilacze ATX</t>
  </si>
  <si>
    <t>Zasilacz 650W 80 PLUS GOLD</t>
  </si>
  <si>
    <t>Zasilacz 850W 80 PLUS Gold</t>
  </si>
  <si>
    <t>d</t>
  </si>
  <si>
    <t>Załącznik 1A do SWZ</t>
  </si>
  <si>
    <t>Formularz cenowy</t>
  </si>
  <si>
    <t>Lp</t>
  </si>
  <si>
    <t>Asortyment</t>
  </si>
  <si>
    <t>Ilość</t>
  </si>
  <si>
    <t>Cena netto jednostkowa</t>
  </si>
  <si>
    <t>stawka VAT</t>
  </si>
  <si>
    <t>Stawka brutto jednostkowa</t>
  </si>
  <si>
    <t>Wartość netto</t>
  </si>
  <si>
    <t>Wartość brutto</t>
  </si>
  <si>
    <t>Dokument musi być podpisany kwalifikowanym podpisem elektronicznym lub podpisem zaufanym albo podpisem osobistym.</t>
  </si>
  <si>
    <t>ZP/31/2026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</si>
</sst>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44" fontId="2" fillId="0" borderId="1" xfId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3" fillId="0" borderId="1" xfId="3" applyBorder="1" applyAlignment="1">
      <alignment horizontal="left" vertical="top"/>
    </xf>
    <xf numFmtId="0" fontId="3" fillId="3" borderId="1" xfId="3" applyFill="1" applyBorder="1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horizontal="center" vertical="top" wrapText="1"/>
    </xf>
    <xf numFmtId="0" fontId="0" fillId="4" borderId="0" xfId="0" applyFill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3" applyBorder="1"/>
    <xf numFmtId="0" fontId="3" fillId="0" borderId="1" xfId="3" applyBorder="1" applyAlignment="1">
      <alignment horizontal="left"/>
    </xf>
    <xf numFmtId="0" fontId="0" fillId="4" borderId="2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2" fontId="0" fillId="0" borderId="1" xfId="0" applyNumberFormat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3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</cellXfs>
  <cellStyles count="4">
    <cellStyle name="Hiperłącze" xfId="3" builtinId="8"/>
    <cellStyle name="Normalny" xfId="0" builtinId="0"/>
    <cellStyle name="Walutowy" xfId="1" builtinId="4"/>
    <cellStyle name="Walutowy 2" xfId="2" xr:uid="{C1A69D52-D14B-488A-8A0F-A927C7C98D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354B7-BC49-4B42-93A4-60EA921C322D}">
  <dimension ref="A1:H51"/>
  <sheetViews>
    <sheetView tabSelected="1" topLeftCell="A19" zoomScale="85" zoomScaleNormal="85" workbookViewId="0">
      <selection activeCell="E4" sqref="E4"/>
    </sheetView>
  </sheetViews>
  <sheetFormatPr defaultColWidth="9.140625" defaultRowHeight="15" x14ac:dyDescent="0.25"/>
  <cols>
    <col min="1" max="1" width="4.7109375" style="1" customWidth="1"/>
    <col min="2" max="2" width="25" style="1" customWidth="1"/>
    <col min="3" max="3" width="6.28515625" style="1" customWidth="1"/>
    <col min="4" max="4" width="21.28515625" style="1" customWidth="1"/>
    <col min="5" max="5" width="25.140625" style="8" customWidth="1"/>
    <col min="6" max="6" width="19" style="1" customWidth="1"/>
    <col min="7" max="7" width="33.5703125" style="1" customWidth="1"/>
    <col min="8" max="8" width="33.140625" style="1" customWidth="1"/>
    <col min="9" max="16384" width="9.140625" style="1"/>
  </cols>
  <sheetData>
    <row r="1" spans="1:8" x14ac:dyDescent="0.25">
      <c r="B1" s="1" t="s">
        <v>56</v>
      </c>
    </row>
    <row r="2" spans="1:8" x14ac:dyDescent="0.25">
      <c r="H2" s="1" t="s">
        <v>45</v>
      </c>
    </row>
    <row r="3" spans="1:8" x14ac:dyDescent="0.25">
      <c r="A3" s="21" t="s">
        <v>46</v>
      </c>
      <c r="B3" s="22"/>
      <c r="C3" s="22"/>
      <c r="D3" s="22"/>
      <c r="E3" s="22"/>
      <c r="F3" s="22"/>
      <c r="G3" s="22"/>
      <c r="H3" s="22"/>
    </row>
    <row r="6" spans="1:8" ht="30" x14ac:dyDescent="0.25">
      <c r="A6" s="12" t="s">
        <v>47</v>
      </c>
      <c r="B6" s="12" t="s">
        <v>48</v>
      </c>
      <c r="C6" s="12" t="s">
        <v>49</v>
      </c>
      <c r="D6" s="18" t="s">
        <v>50</v>
      </c>
      <c r="E6" s="13" t="s">
        <v>51</v>
      </c>
      <c r="F6" s="18" t="s">
        <v>52</v>
      </c>
      <c r="G6" s="17" t="s">
        <v>53</v>
      </c>
      <c r="H6" s="11" t="s">
        <v>54</v>
      </c>
    </row>
    <row r="7" spans="1:8" x14ac:dyDescent="0.25">
      <c r="A7" s="14" t="s">
        <v>0</v>
      </c>
      <c r="B7" s="25" t="s">
        <v>1</v>
      </c>
      <c r="C7" s="26"/>
      <c r="D7" s="26"/>
      <c r="E7" s="26"/>
      <c r="F7" s="26"/>
      <c r="G7" s="26"/>
      <c r="H7" s="27"/>
    </row>
    <row r="8" spans="1:8" ht="42" customHeight="1" x14ac:dyDescent="0.25">
      <c r="A8" s="2">
        <v>1</v>
      </c>
      <c r="B8" s="10" t="s">
        <v>2</v>
      </c>
      <c r="C8" s="4">
        <v>10</v>
      </c>
      <c r="D8" s="3"/>
      <c r="E8" s="15">
        <v>3</v>
      </c>
      <c r="F8" s="19">
        <f>D8*E8+D8</f>
        <v>0</v>
      </c>
      <c r="G8" s="19">
        <f>C8*D8</f>
        <v>0</v>
      </c>
      <c r="H8" s="19">
        <f>G8*E8+G8</f>
        <v>0</v>
      </c>
    </row>
    <row r="9" spans="1:8" ht="31.5" customHeight="1" x14ac:dyDescent="0.25">
      <c r="A9" s="2">
        <v>2</v>
      </c>
      <c r="B9" s="10" t="s">
        <v>3</v>
      </c>
      <c r="C9" s="4">
        <v>15</v>
      </c>
      <c r="D9" s="3"/>
      <c r="E9" s="15"/>
      <c r="F9" s="19">
        <f t="shared" ref="F9:F13" si="0">D9*E9+D9</f>
        <v>0</v>
      </c>
      <c r="G9" s="19">
        <f t="shared" ref="G9:G13" si="1">C9*D9</f>
        <v>0</v>
      </c>
      <c r="H9" s="19">
        <f t="shared" ref="H9:H13" si="2">G9*E9+G9</f>
        <v>0</v>
      </c>
    </row>
    <row r="10" spans="1:8" ht="37.5" customHeight="1" x14ac:dyDescent="0.25">
      <c r="A10" s="2">
        <v>3</v>
      </c>
      <c r="B10" s="10" t="s">
        <v>4</v>
      </c>
      <c r="C10" s="4">
        <v>15</v>
      </c>
      <c r="D10" s="3"/>
      <c r="E10" s="15"/>
      <c r="F10" s="19">
        <f t="shared" si="0"/>
        <v>0</v>
      </c>
      <c r="G10" s="19">
        <f t="shared" si="1"/>
        <v>0</v>
      </c>
      <c r="H10" s="19">
        <f t="shared" si="2"/>
        <v>0</v>
      </c>
    </row>
    <row r="11" spans="1:8" ht="30" x14ac:dyDescent="0.25">
      <c r="A11" s="2">
        <v>4</v>
      </c>
      <c r="B11" s="10" t="s">
        <v>5</v>
      </c>
      <c r="C11" s="4">
        <v>10</v>
      </c>
      <c r="D11" s="3"/>
      <c r="E11" s="16"/>
      <c r="F11" s="19">
        <f t="shared" si="0"/>
        <v>0</v>
      </c>
      <c r="G11" s="19">
        <f t="shared" si="1"/>
        <v>0</v>
      </c>
      <c r="H11" s="19">
        <f t="shared" si="2"/>
        <v>0</v>
      </c>
    </row>
    <row r="12" spans="1:8" ht="30" x14ac:dyDescent="0.25">
      <c r="A12" s="2">
        <v>5</v>
      </c>
      <c r="B12" s="10" t="s">
        <v>6</v>
      </c>
      <c r="C12" s="4">
        <v>10</v>
      </c>
      <c r="D12" s="3"/>
      <c r="E12" s="15"/>
      <c r="F12" s="19">
        <f t="shared" si="0"/>
        <v>0</v>
      </c>
      <c r="G12" s="19">
        <f t="shared" si="1"/>
        <v>0</v>
      </c>
      <c r="H12" s="19">
        <f t="shared" si="2"/>
        <v>0</v>
      </c>
    </row>
    <row r="13" spans="1:8" ht="30" x14ac:dyDescent="0.25">
      <c r="A13" s="2">
        <v>6</v>
      </c>
      <c r="B13" s="10" t="s">
        <v>7</v>
      </c>
      <c r="C13" s="4">
        <v>15</v>
      </c>
      <c r="D13" s="3"/>
      <c r="E13" s="15"/>
      <c r="F13" s="19">
        <f t="shared" si="0"/>
        <v>0</v>
      </c>
      <c r="G13" s="19">
        <f t="shared" si="1"/>
        <v>0</v>
      </c>
      <c r="H13" s="19">
        <f t="shared" si="2"/>
        <v>0</v>
      </c>
    </row>
    <row r="14" spans="1:8" x14ac:dyDescent="0.25">
      <c r="A14" s="14" t="s">
        <v>8</v>
      </c>
      <c r="B14" s="25" t="s">
        <v>9</v>
      </c>
      <c r="C14" s="26"/>
      <c r="D14" s="26"/>
      <c r="E14" s="26"/>
      <c r="F14" s="26"/>
      <c r="G14" s="26"/>
      <c r="H14" s="27"/>
    </row>
    <row r="15" spans="1:8" ht="45" x14ac:dyDescent="0.25">
      <c r="A15" s="2">
        <v>1</v>
      </c>
      <c r="B15" s="10" t="s">
        <v>10</v>
      </c>
      <c r="C15" s="4">
        <v>10</v>
      </c>
      <c r="D15" s="3"/>
      <c r="E15" s="15"/>
      <c r="F15" s="19">
        <f>D15*E15+D15</f>
        <v>0</v>
      </c>
      <c r="G15" s="19">
        <f>C15*D15</f>
        <v>0</v>
      </c>
      <c r="H15" s="19">
        <f>G15*E15+G15</f>
        <v>0</v>
      </c>
    </row>
    <row r="16" spans="1:8" ht="45" x14ac:dyDescent="0.25">
      <c r="A16" s="2">
        <v>2</v>
      </c>
      <c r="B16" s="10" t="s">
        <v>11</v>
      </c>
      <c r="C16" s="4">
        <v>10</v>
      </c>
      <c r="D16" s="3"/>
      <c r="E16" s="15"/>
      <c r="F16" s="19">
        <f t="shared" ref="F16:F20" si="3">D16*E16+D16</f>
        <v>0</v>
      </c>
      <c r="G16" s="19">
        <f t="shared" ref="G16:G20" si="4">C16*D16</f>
        <v>0</v>
      </c>
      <c r="H16" s="19">
        <f t="shared" ref="H16:H20" si="5">G16*E16+G16</f>
        <v>0</v>
      </c>
    </row>
    <row r="17" spans="1:8" ht="45" x14ac:dyDescent="0.25">
      <c r="A17" s="2">
        <v>3</v>
      </c>
      <c r="B17" s="10" t="s">
        <v>12</v>
      </c>
      <c r="C17" s="4">
        <v>10</v>
      </c>
      <c r="D17" s="3"/>
      <c r="E17" s="15"/>
      <c r="F17" s="19">
        <f t="shared" si="3"/>
        <v>0</v>
      </c>
      <c r="G17" s="19">
        <f t="shared" si="4"/>
        <v>0</v>
      </c>
      <c r="H17" s="19">
        <f t="shared" si="5"/>
        <v>0</v>
      </c>
    </row>
    <row r="18" spans="1:8" ht="45" x14ac:dyDescent="0.25">
      <c r="A18" s="2">
        <v>4</v>
      </c>
      <c r="B18" s="10" t="s">
        <v>13</v>
      </c>
      <c r="C18" s="4">
        <v>10</v>
      </c>
      <c r="D18" s="3"/>
      <c r="E18" s="15"/>
      <c r="F18" s="19">
        <f t="shared" si="3"/>
        <v>0</v>
      </c>
      <c r="G18" s="19">
        <f t="shared" si="4"/>
        <v>0</v>
      </c>
      <c r="H18" s="19">
        <f t="shared" si="5"/>
        <v>0</v>
      </c>
    </row>
    <row r="19" spans="1:8" ht="45" x14ac:dyDescent="0.25">
      <c r="A19" s="2">
        <v>5</v>
      </c>
      <c r="B19" s="10" t="s">
        <v>14</v>
      </c>
      <c r="C19" s="4">
        <v>10</v>
      </c>
      <c r="D19" s="3"/>
      <c r="E19" s="15"/>
      <c r="F19" s="19">
        <f t="shared" si="3"/>
        <v>0</v>
      </c>
      <c r="G19" s="19">
        <f t="shared" si="4"/>
        <v>0</v>
      </c>
      <c r="H19" s="19">
        <f t="shared" si="5"/>
        <v>0</v>
      </c>
    </row>
    <row r="20" spans="1:8" ht="45" x14ac:dyDescent="0.25">
      <c r="A20" s="2">
        <v>6</v>
      </c>
      <c r="B20" s="10" t="s">
        <v>15</v>
      </c>
      <c r="C20" s="4">
        <v>10</v>
      </c>
      <c r="D20" s="3"/>
      <c r="E20" s="15"/>
      <c r="F20" s="19">
        <f t="shared" si="3"/>
        <v>0</v>
      </c>
      <c r="G20" s="19">
        <f t="shared" si="4"/>
        <v>0</v>
      </c>
      <c r="H20" s="19">
        <f t="shared" si="5"/>
        <v>0</v>
      </c>
    </row>
    <row r="21" spans="1:8" ht="15" customHeight="1" x14ac:dyDescent="0.25">
      <c r="A21" s="2">
        <v>7</v>
      </c>
      <c r="B21" s="10" t="s">
        <v>16</v>
      </c>
      <c r="C21" s="4">
        <v>10</v>
      </c>
      <c r="D21" s="3"/>
      <c r="E21" s="6"/>
      <c r="F21" s="19">
        <f t="shared" ref="F21" si="6">D21*E21+D21</f>
        <v>0</v>
      </c>
      <c r="G21" s="19">
        <f t="shared" ref="G21" si="7">C21*D21</f>
        <v>0</v>
      </c>
      <c r="H21" s="19">
        <f t="shared" ref="H21" si="8">G21*E21+G21</f>
        <v>0</v>
      </c>
    </row>
    <row r="22" spans="1:8" x14ac:dyDescent="0.25">
      <c r="A22" s="14" t="s">
        <v>17</v>
      </c>
      <c r="B22" s="25" t="s">
        <v>18</v>
      </c>
      <c r="C22" s="26"/>
      <c r="D22" s="26"/>
      <c r="E22" s="26"/>
      <c r="F22" s="26"/>
      <c r="G22" s="26"/>
      <c r="H22" s="27"/>
    </row>
    <row r="23" spans="1:8" x14ac:dyDescent="0.25">
      <c r="A23" s="10">
        <v>1</v>
      </c>
      <c r="B23" s="10" t="s">
        <v>19</v>
      </c>
      <c r="C23" s="5">
        <v>2</v>
      </c>
      <c r="D23" s="3"/>
      <c r="E23" s="7"/>
      <c r="F23" s="19">
        <f>D23*E23+D23</f>
        <v>0</v>
      </c>
      <c r="G23" s="19">
        <f>C23*D23</f>
        <v>0</v>
      </c>
      <c r="H23" s="19">
        <f>G23*E23+G23</f>
        <v>0</v>
      </c>
    </row>
    <row r="24" spans="1:8" x14ac:dyDescent="0.25">
      <c r="A24" s="10">
        <v>2</v>
      </c>
      <c r="B24" s="10" t="s">
        <v>20</v>
      </c>
      <c r="C24" s="5">
        <v>1</v>
      </c>
      <c r="D24" s="3"/>
      <c r="E24" s="15"/>
      <c r="F24" s="19">
        <f t="shared" ref="F24" si="9">D24*E24+D24</f>
        <v>0</v>
      </c>
      <c r="G24" s="19">
        <f t="shared" ref="G24" si="10">C24*D24</f>
        <v>0</v>
      </c>
      <c r="H24" s="19">
        <f t="shared" ref="H24" si="11">G24*E24+G24</f>
        <v>0</v>
      </c>
    </row>
    <row r="25" spans="1:8" x14ac:dyDescent="0.25">
      <c r="A25" s="14" t="s">
        <v>21</v>
      </c>
      <c r="B25" s="25" t="s">
        <v>22</v>
      </c>
      <c r="C25" s="26"/>
      <c r="D25" s="26"/>
      <c r="E25" s="26"/>
      <c r="F25" s="26"/>
      <c r="G25" s="26"/>
      <c r="H25" s="27"/>
    </row>
    <row r="26" spans="1:8" x14ac:dyDescent="0.25">
      <c r="A26" s="2">
        <v>1</v>
      </c>
      <c r="B26" s="10" t="s">
        <v>23</v>
      </c>
      <c r="C26" s="4">
        <v>2</v>
      </c>
      <c r="D26" s="3"/>
      <c r="E26" s="6"/>
      <c r="F26" s="20">
        <f>D26*E26+D26</f>
        <v>0</v>
      </c>
      <c r="G26" s="20">
        <f>C26*D26</f>
        <v>0</v>
      </c>
      <c r="H26" s="20">
        <f>G26*E26+G26</f>
        <v>0</v>
      </c>
    </row>
    <row r="27" spans="1:8" x14ac:dyDescent="0.25">
      <c r="A27" s="14" t="s">
        <v>24</v>
      </c>
      <c r="B27" s="25" t="s">
        <v>25</v>
      </c>
      <c r="C27" s="26"/>
      <c r="D27" s="26"/>
      <c r="E27" s="26"/>
      <c r="F27" s="26"/>
      <c r="G27" s="26"/>
      <c r="H27" s="27"/>
    </row>
    <row r="28" spans="1:8" x14ac:dyDescent="0.25">
      <c r="A28" s="2">
        <v>1</v>
      </c>
      <c r="B28" s="10" t="s">
        <v>26</v>
      </c>
      <c r="C28" s="4">
        <v>5</v>
      </c>
      <c r="D28" s="3"/>
      <c r="E28" s="15"/>
      <c r="F28" s="19">
        <f>D28*E28+D28</f>
        <v>0</v>
      </c>
      <c r="G28" s="19">
        <f>C28*D28</f>
        <v>0</v>
      </c>
      <c r="H28" s="19">
        <f>G28*E28+G28</f>
        <v>0</v>
      </c>
    </row>
    <row r="29" spans="1:8" ht="15" customHeight="1" x14ac:dyDescent="0.25">
      <c r="A29" s="2">
        <v>2</v>
      </c>
      <c r="B29" s="10" t="s">
        <v>27</v>
      </c>
      <c r="C29" s="4">
        <v>8</v>
      </c>
      <c r="D29" s="3"/>
      <c r="E29" s="6"/>
      <c r="F29" s="19">
        <f t="shared" ref="F29:F31" si="12">D29*E29+D29</f>
        <v>0</v>
      </c>
      <c r="G29" s="19">
        <f t="shared" ref="G29:G31" si="13">C29*D29</f>
        <v>0</v>
      </c>
      <c r="H29" s="19">
        <f t="shared" ref="H29:H31" si="14">G29*E29+G29</f>
        <v>0</v>
      </c>
    </row>
    <row r="30" spans="1:8" x14ac:dyDescent="0.25">
      <c r="A30" s="2">
        <v>3</v>
      </c>
      <c r="B30" s="10" t="s">
        <v>28</v>
      </c>
      <c r="C30" s="4">
        <v>4</v>
      </c>
      <c r="D30" s="3"/>
      <c r="E30" s="6"/>
      <c r="F30" s="19">
        <f t="shared" si="12"/>
        <v>0</v>
      </c>
      <c r="G30" s="19">
        <f t="shared" si="13"/>
        <v>0</v>
      </c>
      <c r="H30" s="19">
        <f t="shared" si="14"/>
        <v>0</v>
      </c>
    </row>
    <row r="31" spans="1:8" ht="15" customHeight="1" x14ac:dyDescent="0.25">
      <c r="A31" s="2">
        <v>4</v>
      </c>
      <c r="B31" s="10" t="s">
        <v>29</v>
      </c>
      <c r="C31" s="4">
        <v>4</v>
      </c>
      <c r="D31" s="3"/>
      <c r="E31" s="15"/>
      <c r="F31" s="19">
        <f t="shared" si="12"/>
        <v>0</v>
      </c>
      <c r="G31" s="19">
        <f t="shared" si="13"/>
        <v>0</v>
      </c>
      <c r="H31" s="19">
        <f t="shared" si="14"/>
        <v>0</v>
      </c>
    </row>
    <row r="32" spans="1:8" x14ac:dyDescent="0.25">
      <c r="A32" s="14" t="s">
        <v>30</v>
      </c>
      <c r="B32" s="25" t="s">
        <v>31</v>
      </c>
      <c r="C32" s="26"/>
      <c r="D32" s="26"/>
      <c r="E32" s="26"/>
      <c r="F32" s="26"/>
      <c r="G32" s="26"/>
      <c r="H32" s="27"/>
    </row>
    <row r="33" spans="1:8" ht="15" customHeight="1" x14ac:dyDescent="0.25">
      <c r="A33" s="10">
        <v>1</v>
      </c>
      <c r="B33" s="10" t="s">
        <v>26</v>
      </c>
      <c r="C33" s="5">
        <v>5</v>
      </c>
      <c r="D33" s="3"/>
      <c r="E33" s="7"/>
      <c r="F33" s="19">
        <f>D33*E33+D33</f>
        <v>0</v>
      </c>
      <c r="G33" s="19">
        <f>C33*D33</f>
        <v>0</v>
      </c>
      <c r="H33" s="19">
        <f>G33*E33+G33</f>
        <v>0</v>
      </c>
    </row>
    <row r="34" spans="1:8" x14ac:dyDescent="0.25">
      <c r="A34" s="14" t="s">
        <v>32</v>
      </c>
      <c r="B34" s="25" t="s">
        <v>33</v>
      </c>
      <c r="C34" s="26"/>
      <c r="D34" s="26"/>
      <c r="E34" s="26"/>
      <c r="F34" s="26"/>
      <c r="G34" s="26"/>
      <c r="H34" s="27"/>
    </row>
    <row r="35" spans="1:8" ht="15" customHeight="1" x14ac:dyDescent="0.25">
      <c r="A35" s="2">
        <v>1</v>
      </c>
      <c r="B35" s="10" t="s">
        <v>34</v>
      </c>
      <c r="C35" s="4">
        <v>30</v>
      </c>
      <c r="D35" s="3"/>
      <c r="E35" s="15"/>
      <c r="F35" s="19">
        <f>D35*E35+D35</f>
        <v>0</v>
      </c>
      <c r="G35" s="19">
        <f>C35*D35</f>
        <v>0</v>
      </c>
      <c r="H35" s="19">
        <f>G35*E35+G35</f>
        <v>0</v>
      </c>
    </row>
    <row r="36" spans="1:8" ht="15" customHeight="1" x14ac:dyDescent="0.25">
      <c r="A36" s="2">
        <v>2</v>
      </c>
      <c r="B36" s="10" t="s">
        <v>35</v>
      </c>
      <c r="C36" s="4">
        <v>15</v>
      </c>
      <c r="D36" s="3"/>
      <c r="E36" s="15"/>
      <c r="F36" s="19">
        <f t="shared" ref="F36:F40" si="15">D36*E36+D36</f>
        <v>0</v>
      </c>
      <c r="G36" s="19">
        <f t="shared" ref="G36:G40" si="16">C36*D36</f>
        <v>0</v>
      </c>
      <c r="H36" s="19">
        <f t="shared" ref="H36:H40" si="17">G36*E36+G36</f>
        <v>0</v>
      </c>
    </row>
    <row r="37" spans="1:8" ht="15" customHeight="1" x14ac:dyDescent="0.25">
      <c r="A37" s="2">
        <v>3</v>
      </c>
      <c r="B37" s="10" t="s">
        <v>36</v>
      </c>
      <c r="C37" s="4">
        <v>15</v>
      </c>
      <c r="D37" s="3"/>
      <c r="E37" s="15"/>
      <c r="F37" s="19">
        <f t="shared" si="15"/>
        <v>0</v>
      </c>
      <c r="G37" s="19">
        <f t="shared" si="16"/>
        <v>0</v>
      </c>
      <c r="H37" s="19">
        <f t="shared" si="17"/>
        <v>0</v>
      </c>
    </row>
    <row r="38" spans="1:8" ht="15" customHeight="1" x14ac:dyDescent="0.25">
      <c r="A38" s="2">
        <v>4</v>
      </c>
      <c r="B38" s="10" t="s">
        <v>37</v>
      </c>
      <c r="C38" s="4">
        <v>30</v>
      </c>
      <c r="D38" s="3"/>
      <c r="E38" s="15"/>
      <c r="F38" s="19">
        <f t="shared" si="15"/>
        <v>0</v>
      </c>
      <c r="G38" s="19">
        <f t="shared" si="16"/>
        <v>0</v>
      </c>
      <c r="H38" s="19">
        <f t="shared" si="17"/>
        <v>0</v>
      </c>
    </row>
    <row r="39" spans="1:8" ht="15" customHeight="1" x14ac:dyDescent="0.25">
      <c r="A39" s="2">
        <v>5</v>
      </c>
      <c r="B39" s="10" t="s">
        <v>38</v>
      </c>
      <c r="C39" s="4">
        <v>10</v>
      </c>
      <c r="D39" s="3"/>
      <c r="E39" s="15"/>
      <c r="F39" s="19">
        <f t="shared" si="15"/>
        <v>0</v>
      </c>
      <c r="G39" s="19">
        <f t="shared" si="16"/>
        <v>0</v>
      </c>
      <c r="H39" s="19">
        <f t="shared" si="17"/>
        <v>0</v>
      </c>
    </row>
    <row r="40" spans="1:8" ht="15" customHeight="1" x14ac:dyDescent="0.25">
      <c r="A40" s="2">
        <v>6</v>
      </c>
      <c r="B40" s="10" t="s">
        <v>39</v>
      </c>
      <c r="C40" s="4">
        <v>10</v>
      </c>
      <c r="D40" s="3"/>
      <c r="E40" s="15"/>
      <c r="F40" s="19">
        <f t="shared" si="15"/>
        <v>0</v>
      </c>
      <c r="G40" s="19">
        <f t="shared" si="16"/>
        <v>0</v>
      </c>
      <c r="H40" s="19">
        <f t="shared" si="17"/>
        <v>0</v>
      </c>
    </row>
    <row r="41" spans="1:8" x14ac:dyDescent="0.25">
      <c r="A41" s="14" t="s">
        <v>40</v>
      </c>
      <c r="B41" s="25" t="s">
        <v>41</v>
      </c>
      <c r="C41" s="26"/>
      <c r="D41" s="26"/>
      <c r="E41" s="26"/>
      <c r="F41" s="26"/>
      <c r="G41" s="26"/>
      <c r="H41" s="27"/>
    </row>
    <row r="42" spans="1:8" ht="30" x14ac:dyDescent="0.25">
      <c r="A42" s="2">
        <v>1</v>
      </c>
      <c r="B42" s="10" t="s">
        <v>42</v>
      </c>
      <c r="C42" s="4">
        <v>3</v>
      </c>
      <c r="D42" s="3"/>
      <c r="E42" s="15"/>
      <c r="F42" s="19">
        <f>D42*E42+D42</f>
        <v>0</v>
      </c>
      <c r="G42" s="19">
        <f>C42*D42</f>
        <v>0</v>
      </c>
      <c r="H42" s="19">
        <f>G42*E42+G42</f>
        <v>0</v>
      </c>
    </row>
    <row r="43" spans="1:8" ht="30" x14ac:dyDescent="0.25">
      <c r="A43" s="10">
        <v>2</v>
      </c>
      <c r="B43" s="10" t="s">
        <v>43</v>
      </c>
      <c r="C43" s="5">
        <v>2</v>
      </c>
      <c r="D43" s="3"/>
      <c r="E43" s="15"/>
      <c r="F43" s="19">
        <f t="shared" ref="F43" si="18">D43*E43+D43</f>
        <v>0</v>
      </c>
      <c r="G43" s="19">
        <f t="shared" ref="G43" si="19">C43*D43</f>
        <v>0</v>
      </c>
      <c r="H43" s="19">
        <f t="shared" ref="H43" si="20">G43*E43+G43</f>
        <v>0</v>
      </c>
    </row>
    <row r="45" spans="1:8" x14ac:dyDescent="0.25">
      <c r="E45" s="1"/>
    </row>
    <row r="46" spans="1:8" x14ac:dyDescent="0.25">
      <c r="A46" s="23" t="s">
        <v>55</v>
      </c>
      <c r="B46" s="24"/>
      <c r="C46" s="24"/>
      <c r="D46" s="24"/>
      <c r="E46" s="24"/>
      <c r="F46" s="24"/>
      <c r="G46" s="24"/>
      <c r="H46" s="24"/>
    </row>
    <row r="47" spans="1:8" x14ac:dyDescent="0.25">
      <c r="C47" s="9"/>
      <c r="D47" s="9"/>
    </row>
    <row r="48" spans="1:8" x14ac:dyDescent="0.25">
      <c r="C48" s="9"/>
      <c r="D48" s="9"/>
    </row>
    <row r="49" spans="3:4" x14ac:dyDescent="0.25">
      <c r="C49" s="9"/>
      <c r="D49" s="9"/>
    </row>
    <row r="50" spans="3:4" x14ac:dyDescent="0.25">
      <c r="C50" s="9"/>
      <c r="D50" s="9"/>
    </row>
    <row r="51" spans="3:4" x14ac:dyDescent="0.25">
      <c r="C51" s="9"/>
    </row>
  </sheetData>
  <mergeCells count="10">
    <mergeCell ref="A3:H3"/>
    <mergeCell ref="A46:H46"/>
    <mergeCell ref="B7:H7"/>
    <mergeCell ref="B14:H14"/>
    <mergeCell ref="B22:H22"/>
    <mergeCell ref="B25:H25"/>
    <mergeCell ref="B27:H27"/>
    <mergeCell ref="B32:H32"/>
    <mergeCell ref="B34:H34"/>
    <mergeCell ref="B41:H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2A0F1-D630-434B-A37A-157AE3F05688}">
  <dimension ref="J8"/>
  <sheetViews>
    <sheetView workbookViewId="0">
      <selection activeCell="I8" sqref="I8"/>
    </sheetView>
  </sheetViews>
  <sheetFormatPr defaultRowHeight="15" x14ac:dyDescent="0.25"/>
  <sheetData>
    <row r="8" spans="10:10" x14ac:dyDescent="0.25">
      <c r="J8" t="s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68c1270-7a2f-469c-8166-cf81f1925d69">55HCMNKN2VXV-1-115080</_dlc_DocId>
    <_dlc_DocIdUrl xmlns="e68c1270-7a2f-469c-8166-cf81f1925d69">
      <Url>https://intranet.local.umed.pl/bpm/app12_02_04_case/_layouts/15/DocIdRedir.aspx?ID=55HCMNKN2VXV-1-115080</Url>
      <Description>55HCMNKN2VXV-1-115080</Description>
    </_dlc_DocIdUrl>
    <reportUserName xmlns="e68c1270-7a2f-469c-8166-cf81f1925d69">"mgr inż. Grzegorz Skwarczyński"</reportUserName>
    <fileType xmlns="e68c1270-7a2f-469c-8166-cf81f1925d69">"Załącznik"</fileType>
    <Typ_x0020_pliku xmlns="e68c1270-7a2f-469c-8166-cf81f1925d69">"Dokumenty dodatkowe"</Typ_x0020_pliku>
    <dateOfGenerated xmlns="e68c1270-7a2f-469c-8166-cf81f1925d69">2026-04-01T14:03:32+00:00</dateOfGenerated>
    <reportUserPrimaryDepartment xmlns="e68c1270-7a2f-469c-8166-cf81f1925d69">"CSMIT"</reportUserPrimaryDepartment>
    <correspondenceType xmlns="e68c1270-7a2f-469c-8166-cf81f1925d69">"korespondencja wewnętrzna"</correspondenceType>
    <applicant xmlns="e68c1270-7a2f-469c-8166-cf81f1925d69">"mgr inż. Grzegorz Skwarczyński"</applicant>
    <permissionGroup xmlns="e68c1270-7a2f-469c-8166-cf81f1925d69">";BKG_Manager;BPM_Dostep_Eksperci_Raport_Wewn;RRB_Manager;BPM_Rektorzy;BPM_Prorektorzy;BPM_Kwestorzy;ZKOR_Manager;ZKIT_Manager;RKC_Manager;BPM_Dostep_Ckp_Raport_Wewn;KPCC_Manager;BA_Manager;BPM_Asystenci_Dostep;"</permissionGroup>
    <Autor xmlns="e68c1270-7a2f-469c-8166-cf81f1925d69">"mgr inż. Grzegorz Skwarczyński"</Autor>
    <organizationalUnitApplicant xmlns="e68c1270-7a2f-469c-8166-cf81f1925d69">"Centralny Serwis i Magazyn IT"</organizationalUnitApplicant>
    <archiveCategoryName xmlns="e68c1270-7a2f-469c-8166-cf81f1925d69" xsi:nil="true"/>
    <dateLetterAdded xmlns="e68c1270-7a2f-469c-8166-cf81f1925d69" xsi:nil="true"/>
    <dateCaseEnd xmlns="e68c1270-7a2f-469c-8166-cf81f1925d69" xsi:nil="true"/>
    <permissionUser xmlns="e68c1270-7a2f-469c-8166-cf81f1925d69">";22932;3925;2522;4298;15697;"</permissionUser>
    <idProcessBPM xmlns="e68c1270-7a2f-469c-8166-cf81f1925d69">"2193446"</idProcessBPM>
    <closure xmlns="e68c1270-7a2f-469c-8166-cf81f1925d69" xsi:nil="true"/>
    <reportUser xmlns="e68c1270-7a2f-469c-8166-cf81f1925d69">";22932;"</reportUser>
    <numberRWP xmlns="e68c1270-7a2f-469c-8166-cf81f1925d69">"RPW/AP12.02/KW/2026/01651"</numberRWP>
    <Podpisane_x0020_przez xmlns="e68c1270-7a2f-469c-8166-cf81f1925d69" xsi:nil="true"/>
    <responsiblePerson xmlns="e68c1270-7a2f-469c-8166-cf81f1925d69" xsi:nil="true"/>
    <caseNumber xmlns="e68c1270-7a2f-469c-8166-cf81f1925d69" xsi:nil="true"/>
    <subjectInternalLetter xmlns="e68c1270-7a2f-469c-8166-cf81f1925d69" xsi:nil="true"/>
    <status xmlns="e68c1270-7a2f-469c-8166-cf81f1925d69">"W toku"</status>
    <numberJRWA xmlns="e68c1270-7a2f-469c-8166-cf81f1925d69" xsi:nil="true"/>
    <archiveCategoryId xmlns="e68c1270-7a2f-469c-8166-cf81f1925d69" xsi:nil="true"/>
    <dateLetter xmlns="e68c1270-7a2f-469c-8166-cf81f1925d69" xsi:nil="true"/>
    <responsiblePrimaryDepartment xmlns="e68c1270-7a2f-469c-8166-cf81f1925d69">"KBZP"</responsiblePrimaryDepartment>
    <dateCaseStarted xmlns="e68c1270-7a2f-469c-8166-cf81f1925d69" xsi:nil="true"/>
    <responsiblePersonName xmlns="e68c1270-7a2f-469c-8166-cf81f1925d69" xsi:nil="true"/>
    <caseSubject xmlns="e68c1270-7a2f-469c-8166-cf81f1925d69" xsi:nil="true"/>
    <documentAcceptor xmlns="e68c1270-7a2f-469c-8166-cf81f1925d69">";3925;2522;15697;"</documentAcceptor>
    <documentAcceptorPrimaryDepartment xmlns="e68c1270-7a2f-469c-8166-cf81f1925d69">";KCIT;KCK;ZKOR;"</documentAcceptorPrimaryDepartment>
    <classificationKeywordId xmlns="e68c1270-7a2f-469c-8166-cf81f1925d69" xsi:nil="true"/>
    <caseStatus xmlns="e68c1270-7a2f-469c-8166-cf81f1925d69" xsi:nil="true"/>
    <classificationKeywordName xmlns="e68c1270-7a2f-469c-8166-cf81f1925d69" xsi:nil="true"/>
    <decisionMaker xmlns="e68c1270-7a2f-469c-8166-cf81f1925d69" xsi:nil="true"/>
    <dateInternalLetter xmlns="e68c1270-7a2f-469c-8166-cf81f1925d6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nternalCorrespondence" ma:contentTypeID="0x010100F342BDFB1BFF6845A37474896CBF89CD00391FD8BCB5A9D042A4279872ACB9B763" ma:contentTypeVersion="38" ma:contentTypeDescription="Utwórz nowy dokument." ma:contentTypeScope="" ma:versionID="391a263de04132de9198998ed7734fbb">
  <xsd:schema xmlns:xsd="http://www.w3.org/2001/XMLSchema" xmlns:xs="http://www.w3.org/2001/XMLSchema" xmlns:p="http://schemas.microsoft.com/office/2006/metadata/properties" xmlns:ns2="e68c1270-7a2f-469c-8166-cf81f1925d69" targetNamespace="http://schemas.microsoft.com/office/2006/metadata/properties" ma:root="true" ma:fieldsID="56800094367ed1072b687e36d20f0f6a" ns2:_="">
    <xsd:import namespace="e68c1270-7a2f-469c-8166-cf81f1925d6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Autor" minOccurs="0"/>
                <xsd:element ref="ns2:applicant" minOccurs="0"/>
                <xsd:element ref="ns2:organizationalUnitApplicant" minOccurs="0"/>
                <xsd:element ref="ns2:dateOfGenerated" minOccurs="0"/>
                <xsd:element ref="ns2:Typ_x0020_pliku" minOccurs="0"/>
                <xsd:element ref="ns2:fileType" minOccurs="0"/>
                <xsd:element ref="ns2:idProcessBPM" minOccurs="0"/>
                <xsd:element ref="ns2:permissionGroup" minOccurs="0"/>
                <xsd:element ref="ns2:permissionUser" minOccurs="0"/>
                <xsd:element ref="ns2:closure" minOccurs="0"/>
                <xsd:element ref="ns2:Podpisane_x0020_przez" minOccurs="0"/>
                <xsd:element ref="ns2:status" minOccurs="0"/>
                <xsd:element ref="ns2:reportUser" minOccurs="0"/>
                <xsd:element ref="ns2:reportUserPrimaryDepartment" minOccurs="0"/>
                <xsd:element ref="ns2:responsiblePerson" minOccurs="0"/>
                <xsd:element ref="ns2:responsiblePrimaryDepartment" minOccurs="0"/>
                <xsd:element ref="ns2:documentAcceptor" minOccurs="0"/>
                <xsd:element ref="ns2:documentAcceptorPrimaryDepartment" minOccurs="0"/>
                <xsd:element ref="ns2:decisionMaker" minOccurs="0"/>
                <xsd:element ref="ns2:numberRWP" minOccurs="0"/>
                <xsd:element ref="ns2:dateLetter" minOccurs="0"/>
                <xsd:element ref="ns2:classificationKeywordId" minOccurs="0"/>
                <xsd:element ref="ns2:classificationKeywordName" minOccurs="0"/>
                <xsd:element ref="ns2:archiveCategoryId" minOccurs="0"/>
                <xsd:element ref="ns2:archiveCategoryName" minOccurs="0"/>
                <xsd:element ref="ns2:caseNumber" minOccurs="0"/>
                <xsd:element ref="ns2:numberJRWA" minOccurs="0"/>
                <xsd:element ref="ns2:correspondenceType" minOccurs="0"/>
                <xsd:element ref="ns2:caseSubject" minOccurs="0"/>
                <xsd:element ref="ns2:dateCaseStarted" minOccurs="0"/>
                <xsd:element ref="ns2:dateLetterAdded" minOccurs="0"/>
                <xsd:element ref="ns2:dateCaseEnd" minOccurs="0"/>
                <xsd:element ref="ns2:caseStatus" minOccurs="0"/>
                <xsd:element ref="ns2:dateInternalLetter" minOccurs="0"/>
                <xsd:element ref="ns2:subjectInternalLetter" minOccurs="0"/>
                <xsd:element ref="ns2:reportUserName" minOccurs="0"/>
                <xsd:element ref="ns2:responsiblePerson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c1270-7a2f-469c-8166-cf81f1925d6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yfikator trwały" ma:description="Zachowaj identyfikator podczas dodawania." ma:hidden="true" ma:internalName="_dlc_DocIdPersistId" ma:readOnly="true">
      <xsd:simpleType>
        <xsd:restriction base="dms:Boolean"/>
      </xsd:simpleType>
    </xsd:element>
    <xsd:element name="Autor" ma:index="11" nillable="true" ma:displayName="Autor" ma:internalName="Autor">
      <xsd:simpleType>
        <xsd:restriction base="dms:Text"/>
      </xsd:simpleType>
    </xsd:element>
    <xsd:element name="applicant" ma:index="12" nillable="true" ma:displayName="Wnioskujący" ma:internalName="applicant">
      <xsd:simpleType>
        <xsd:restriction base="dms:Text"/>
      </xsd:simpleType>
    </xsd:element>
    <xsd:element name="organizationalUnitApplicant" ma:index="13" nillable="true" ma:displayName="Jednostka wnioskującego" ma:internalName="organizationalUnitApplicant">
      <xsd:simpleType>
        <xsd:restriction base="dms:Text"/>
      </xsd:simpleType>
    </xsd:element>
    <xsd:element name="dateOfGenerated" ma:index="14" nillable="true" ma:displayName="Data wygenerowania" ma:format="DateOnly" ma:internalName="dateOfGenerated">
      <xsd:simpleType>
        <xsd:restriction base="dms:DateTime"/>
      </xsd:simpleType>
    </xsd:element>
    <xsd:element name="Typ_x0020_pliku" ma:index="15" nillable="true" ma:displayName="Typ pliku" ma:internalName="Typ_x0020_pliku">
      <xsd:simpleType>
        <xsd:restriction base="dms:Text"/>
      </xsd:simpleType>
    </xsd:element>
    <xsd:element name="fileType" ma:index="16" nillable="true" ma:displayName="Rodzaj pliku" ma:internalName="fileType">
      <xsd:simpleType>
        <xsd:restriction base="dms:Text"/>
      </xsd:simpleType>
    </xsd:element>
    <xsd:element name="idProcessBPM" ma:index="17" nillable="true" ma:displayName="Id instancji procesu" ma:internalName="idProcessBPM">
      <xsd:simpleType>
        <xsd:restriction base="dms:Text"/>
      </xsd:simpleType>
    </xsd:element>
    <xsd:element name="permissionGroup" ma:index="18" nillable="true" ma:displayName="Uprawnienia grupa" ma:internalName="permissionGroup">
      <xsd:simpleType>
        <xsd:restriction base="dms:Text"/>
      </xsd:simpleType>
    </xsd:element>
    <xsd:element name="permissionUser" ma:index="19" nillable="true" ma:displayName="Uprawnienia użytkownik" ma:internalName="permissionUser">
      <xsd:simpleType>
        <xsd:restriction base="dms:Text"/>
      </xsd:simpleType>
    </xsd:element>
    <xsd:element name="closure" ma:index="20" nillable="true" ma:displayName="Zakończenie sprawy" ma:format="DateOnly" ma:internalName="closure">
      <xsd:simpleType>
        <xsd:restriction base="dms:DateTime"/>
      </xsd:simpleType>
    </xsd:element>
    <xsd:element name="Podpisane_x0020_przez" ma:index="21" nillable="true" ma:displayName="Podpisane przez" ma:internalName="Podpisane_x0020_przez">
      <xsd:simpleType>
        <xsd:restriction base="dms:Text"/>
      </xsd:simpleType>
    </xsd:element>
    <xsd:element name="status" ma:index="22" nillable="true" ma:displayName="Status" ma:internalName="status">
      <xsd:simpleType>
        <xsd:restriction base="dms:Text"/>
      </xsd:simpleType>
    </xsd:element>
    <xsd:element name="reportUser" ma:index="23" nillable="true" ma:displayName="Zgłaszający" ma:internalName="reportUser">
      <xsd:simpleType>
        <xsd:restriction base="dms:Text"/>
      </xsd:simpleType>
    </xsd:element>
    <xsd:element name="reportUserPrimaryDepartment" ma:index="24" nillable="true" ma:displayName="Jednostka zgłaszającego" ma:internalName="reportUserPrimaryDepartment">
      <xsd:simpleType>
        <xsd:restriction base="dms:Text"/>
      </xsd:simpleType>
    </xsd:element>
    <xsd:element name="responsiblePerson" ma:index="25" nillable="true" ma:displayName="Osoba odpowiedzialna" ma:internalName="responsiblePerson">
      <xsd:simpleType>
        <xsd:restriction base="dms:Text"/>
      </xsd:simpleType>
    </xsd:element>
    <xsd:element name="responsiblePrimaryDepartment" ma:index="26" nillable="true" ma:displayName="Jednostka odpowiedzialna za realizacje sprawy" ma:internalName="responsiblePrimaryDepartment">
      <xsd:simpleType>
        <xsd:restriction base="dms:Text"/>
      </xsd:simpleType>
    </xsd:element>
    <xsd:element name="documentAcceptor" ma:index="27" nillable="true" ma:displayName="Akceptant" ma:internalName="documentAcceptor">
      <xsd:simpleType>
        <xsd:restriction base="dms:Text"/>
      </xsd:simpleType>
    </xsd:element>
    <xsd:element name="documentAcceptorPrimaryDepartment" ma:index="28" nillable="true" ma:displayName="Jednostka Akceptanta" ma:internalName="documentAcceptorPrimaryDepartment">
      <xsd:simpleType>
        <xsd:restriction base="dms:Text"/>
      </xsd:simpleType>
    </xsd:element>
    <xsd:element name="decisionMaker" ma:index="29" nillable="true" ma:displayName="Osoba uprawniona do wydania decyzji" ma:internalName="decisionMaker">
      <xsd:simpleType>
        <xsd:restriction base="dms:Text"/>
      </xsd:simpleType>
    </xsd:element>
    <xsd:element name="numberRWP" ma:index="30" nillable="true" ma:displayName="Numer RWP" ma:internalName="numberRWP">
      <xsd:simpleType>
        <xsd:restriction base="dms:Text"/>
      </xsd:simpleType>
    </xsd:element>
    <xsd:element name="dateLetter" ma:index="31" nillable="true" ma:displayName="Data pisma" ma:format="DateOnly" ma:internalName="dateLetter">
      <xsd:simpleType>
        <xsd:restriction base="dms:DateTime"/>
      </xsd:simpleType>
    </xsd:element>
    <xsd:element name="classificationKeywordId" ma:index="32" nillable="true" ma:displayName="Hasło klasyfikacyjne - id" ma:internalName="classificationKeywordId">
      <xsd:simpleType>
        <xsd:restriction base="dms:Text"/>
      </xsd:simpleType>
    </xsd:element>
    <xsd:element name="classificationKeywordName" ma:index="33" nillable="true" ma:displayName="Hasło klasyfikacyjne - nazwa" ma:internalName="classificationKeywordName">
      <xsd:simpleType>
        <xsd:restriction base="dms:Note"/>
      </xsd:simpleType>
    </xsd:element>
    <xsd:element name="archiveCategoryId" ma:index="34" nillable="true" ma:displayName="Kategoria archiwalna - id" ma:internalName="archiveCategoryId">
      <xsd:simpleType>
        <xsd:restriction base="dms:Text"/>
      </xsd:simpleType>
    </xsd:element>
    <xsd:element name="archiveCategoryName" ma:index="35" nillable="true" ma:displayName="Kategoria archiwalna - nazwa" ma:internalName="archiveCategoryName">
      <xsd:simpleType>
        <xsd:restriction base="dms:Note"/>
      </xsd:simpleType>
    </xsd:element>
    <xsd:element name="caseNumber" ma:index="36" nillable="true" ma:displayName="Znak sprawy" ma:internalName="caseNumber">
      <xsd:simpleType>
        <xsd:restriction base="dms:Text"/>
      </xsd:simpleType>
    </xsd:element>
    <xsd:element name="numberJRWA" ma:index="37" nillable="true" ma:displayName="Znak pisma w sprawie" ma:internalName="numberJRWA">
      <xsd:simpleType>
        <xsd:restriction base="dms:Text"/>
      </xsd:simpleType>
    </xsd:element>
    <xsd:element name="correspondenceType" ma:index="38" nillable="true" ma:displayName="Rodzaj korespondencji" ma:internalName="correspondenceType">
      <xsd:simpleType>
        <xsd:restriction base="dms:Text"/>
      </xsd:simpleType>
    </xsd:element>
    <xsd:element name="caseSubject" ma:index="39" nillable="true" ma:displayName="Temat sprawy" ma:internalName="caseSubject">
      <xsd:simpleType>
        <xsd:restriction base="dms:Note"/>
      </xsd:simpleType>
    </xsd:element>
    <xsd:element name="dateCaseStarted" ma:index="40" nillable="true" ma:displayName="Data założenia sprawy" ma:format="DateOnly" ma:internalName="dateCaseStarted">
      <xsd:simpleType>
        <xsd:restriction base="dms:DateTime"/>
      </xsd:simpleType>
    </xsd:element>
    <xsd:element name="dateLetterAdded" ma:index="41" nillable="true" ma:displayName="Data dodania pisma do sprawy" ma:format="DateOnly" ma:internalName="dateLetterAdded">
      <xsd:simpleType>
        <xsd:restriction base="dms:DateTime"/>
      </xsd:simpleType>
    </xsd:element>
    <xsd:element name="dateCaseEnd" ma:index="42" nillable="true" ma:displayName="Zakończenie sprawy przez użytkownika" ma:format="DateOnly" ma:internalName="dateCaseEnd">
      <xsd:simpleType>
        <xsd:restriction base="dms:DateTime"/>
      </xsd:simpleType>
    </xsd:element>
    <xsd:element name="caseStatus" ma:index="43" nillable="true" ma:displayName="Status sprawy" ma:internalName="caseStatus">
      <xsd:simpleType>
        <xsd:restriction base="dms:Text"/>
      </xsd:simpleType>
    </xsd:element>
    <xsd:element name="dateInternalLetter" ma:index="44" nillable="true" ma:displayName="Data pisma w sprawie" ma:format="DateOnly" ma:internalName="dateInternalLetter">
      <xsd:simpleType>
        <xsd:restriction base="dms:DateTime"/>
      </xsd:simpleType>
    </xsd:element>
    <xsd:element name="subjectInternalLetter" ma:index="45" nillable="true" ma:displayName="Temat pisma w sprawie" ma:internalName="subjectInternalLetter">
      <xsd:simpleType>
        <xsd:restriction base="dms:Note"/>
      </xsd:simpleType>
    </xsd:element>
    <xsd:element name="reportUserName" ma:index="46" nillable="true" ma:displayName="Zgłaszający nazwisko" ma:internalName="reportUserName">
      <xsd:simpleType>
        <xsd:restriction base="dms:Text"/>
      </xsd:simpleType>
    </xsd:element>
    <xsd:element name="responsiblePersonName" ma:index="47" nillable="true" ma:displayName="Osoba odpowiedzialna nazwisko" ma:internalName="responsiblePersonNam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B888538-A8DF-417B-B83C-1C8654768D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659F7D-A6E6-4EC8-A0C0-8C8D44AC497E}">
  <ds:schemaRefs>
    <ds:schemaRef ds:uri="http://schemas.microsoft.com/office/2006/metadata/properties"/>
    <ds:schemaRef ds:uri="http://schemas.microsoft.com/office/infopath/2007/PartnerControls"/>
    <ds:schemaRef ds:uri="e68c1270-7a2f-469c-8166-cf81f1925d69"/>
  </ds:schemaRefs>
</ds:datastoreItem>
</file>

<file path=customXml/itemProps3.xml><?xml version="1.0" encoding="utf-8"?>
<ds:datastoreItem xmlns:ds="http://schemas.openxmlformats.org/officeDocument/2006/customXml" ds:itemID="{DCE0E823-354D-4629-96E9-3ECA15534C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8c1270-7a2f-469c-8166-cf81f1925d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466563E-2E05-4479-A07A-17A901AE3D4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Części komputerowe</vt:lpstr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Grzegorz Skwarczyński</dc:creator>
  <cp:keywords/>
  <dc:description/>
  <cp:lastModifiedBy>Maciej Ruta</cp:lastModifiedBy>
  <cp:revision/>
  <dcterms:created xsi:type="dcterms:W3CDTF">2022-04-21T07:06:35Z</dcterms:created>
  <dcterms:modified xsi:type="dcterms:W3CDTF">2026-04-17T06:28:15Z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0x010100F342BDFB1BFF6845A37474896CBF89CD00391FD8BCB5A9D042A4279872ACB9B763</vt:lpwstr>
  </property>
  <property fmtid="{D5CDD505-2E9C-101B-9397-08002B2CF9AE}" pid="3" name="_dlc_DocIdItemGuid">
    <vt:lpwstr>3df70188-934e-4407-91b9-d411483150ee</vt:lpwstr>
  </property>
</Properties>
</file>