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mnpart.sharepoint.com/sites/DziaEkonomicznyFEnIKS-RATUSZ/Shared Documents/FEnIKS -RATUSZ (Zespół muzealny)/ZAMÓWIENIA PUBLICZNE/1 - Postępowania/15_Konserwacja witraży/4_SWZ/"/>
    </mc:Choice>
  </mc:AlternateContent>
  <xr:revisionPtr revIDLastSave="3" documentId="8_{A709251F-ECCC-496E-AA66-41989A871206}" xr6:coauthVersionLast="47" xr6:coauthVersionMax="47" xr10:uidLastSave="{B8E6579F-C863-442D-9E62-1C2786190735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D26" i="1"/>
  <c r="E26" i="1" l="1"/>
</calcChain>
</file>

<file path=xl/sharedStrings.xml><?xml version="1.0" encoding="utf-8"?>
<sst xmlns="http://schemas.openxmlformats.org/spreadsheetml/2006/main" count="51" uniqueCount="51">
  <si>
    <t>Formularz cenowy - Załącznik nr 1a do SWZ</t>
  </si>
  <si>
    <t xml:space="preserve">Lp. </t>
  </si>
  <si>
    <t>Przedmiot</t>
  </si>
  <si>
    <t>Obiekt - Nr inwentarzowy MNP Rz 1644/5</t>
  </si>
  <si>
    <t>Obiekt - Nr inwentarzowy MNP Rz 1644/6</t>
  </si>
  <si>
    <t>Obiekt - Nr inwentarzowy MNP Rz 1644/7</t>
  </si>
  <si>
    <t>Obiekt - Nr inwentarzowy MNP Rz 1644/8</t>
  </si>
  <si>
    <t>Obiekt - Nr inwentarzowy MNP Rz 1644/4</t>
  </si>
  <si>
    <t>Obiekt - Nr inwentarzowy MNP Rz 1644/3</t>
  </si>
  <si>
    <t>Obiekt - Nr inwentarzowy MNP Rz 1644/2</t>
  </si>
  <si>
    <t>Obiekt - Nr inwentarzowy MNP Rz 1644/1</t>
  </si>
  <si>
    <t>Obiekt - Nr inwentarzowy MNP Rz 1644/11</t>
  </si>
  <si>
    <t>Obiekt - Nr inwentarzowy MNP Rz 1644/13</t>
  </si>
  <si>
    <t>Obiekt - Nr inwentarzowy MNP Rz 1644/9</t>
  </si>
  <si>
    <t>Obiekt - Nr inwentarzowy MNP Rz 1644/10</t>
  </si>
  <si>
    <t>Obiekt - Nr inwentarzowy MNP Rz 1644/12</t>
  </si>
  <si>
    <t>Obiekt - Nr inwentarzowy MNP Rz 1642/1</t>
  </si>
  <si>
    <t>Obiekt - Nr inwentarzowy MNP Rz 1642/2</t>
  </si>
  <si>
    <t>Obiekt - Nr inwentarzowy MNP Rz 1642/3</t>
  </si>
  <si>
    <t>Obiekt - Nr inwentarzowy MNP Rz 1642/4</t>
  </si>
  <si>
    <t>Obiekt - Nr inwentarzowy MNP Rz 1642/5</t>
  </si>
  <si>
    <t>Obiekt - Nr inwentarzowy MNP Rz 1629</t>
  </si>
  <si>
    <t>Obiekt - Nr inwentarzowy MNP Rz 1630</t>
  </si>
  <si>
    <t>Obiekt - Nr inwentarzowy MNP Rz 1637/2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</si>
  <si>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</si>
  <si>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</si>
  <si>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</si>
  <si>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</si>
  <si>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</si>
  <si>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</si>
  <si>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</si>
  <si>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</si>
  <si>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</si>
  <si>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</si>
  <si>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</si>
  <si>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</si>
  <si>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</si>
  <si>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</si>
  <si>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</si>
  <si>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</si>
  <si>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</si>
  <si>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</si>
  <si>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</si>
  <si>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</si>
  <si>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</si>
  <si>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</si>
  <si>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>Wartość netto</t>
  </si>
  <si>
    <t xml:space="preserve">Wartość brutto </t>
  </si>
  <si>
    <t>RAZEM:</t>
  </si>
  <si>
    <t>Obiekt - Nr inwentarzowy MNP Rz 1632/1          MNP Rz 1632/2 MNP Rz 1632/3 MNP Rz 1632/4</t>
  </si>
  <si>
    <t>Stawka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</si>
</sst>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cumin Pro"/>
      <family val="2"/>
      <charset val="238"/>
    </font>
    <font>
      <sz val="11"/>
      <color theme="1"/>
      <name val="Acumin Pro"/>
      <family val="2"/>
      <charset val="238"/>
    </font>
    <font>
      <sz val="12"/>
      <color theme="1"/>
      <name val="Acumin Pro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9" fontId="4" fillId="0" borderId="1" xfId="0" applyNumberFormat="1" applyFont="1" applyBorder="1"/>
    <xf numFmtId="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/>
    <xf numFmtId="4" fontId="2" fillId="0" borderId="2" xfId="0" applyNumberFormat="1" applyFont="1" applyBorder="1"/>
    <xf numFmtId="9" fontId="4" fillId="0" borderId="1" xfId="0" applyNumberFormat="1" applyFont="1" applyBorder="1" applyAlignment="1"/>
    <xf numFmtId="4" fontId="3" fillId="0" borderId="1" xfId="0" applyNumberFormat="1" applyFont="1" applyBorder="1" applyAlignment="1"/>
    <xf numFmtId="0" fontId="2" fillId="0" borderId="1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tabSelected="1" view="pageBreakPreview" zoomScale="130" zoomScaleNormal="100" zoomScaleSheetLayoutView="130" workbookViewId="0">
      <selection activeCell="D4" sqref="D4"/>
    </sheetView>
  </sheetViews>
  <sheetFormatPr defaultRowHeight="15" x14ac:dyDescent="0.25"/>
  <cols>
    <col min="1" max="1" width="6.42578125" customWidth="1"/>
    <col min="2" max="2" width="44.7109375" customWidth="1"/>
    <col min="3" max="3" width="14.28515625" customWidth="1"/>
    <col min="4" max="4" width="18.42578125" customWidth="1"/>
    <col min="5" max="5" width="16.85546875" customWidth="1"/>
  </cols>
  <sheetData>
    <row r="1" spans="1:5" ht="16.5" x14ac:dyDescent="0.3">
      <c r="A1" s="1" t="s">
        <v>0</v>
      </c>
      <c r="B1" s="2"/>
      <c r="C1" s="2"/>
      <c r="D1" s="2"/>
      <c r="E1" s="2"/>
    </row>
    <row r="2" spans="1:5" ht="16.5" x14ac:dyDescent="0.3">
      <c r="A2" s="2"/>
      <c r="B2" s="2"/>
      <c r="C2" s="2"/>
      <c r="D2" s="2"/>
      <c r="E2" s="2"/>
    </row>
    <row r="3" spans="1:5" ht="16.5" x14ac:dyDescent="0.3">
      <c r="A3" s="3" t="s">
        <v>1</v>
      </c>
      <c r="B3" s="3" t="s">
        <v>2</v>
      </c>
      <c r="C3" s="3" t="s">
        <v>50</v>
      </c>
      <c r="D3" s="3" t="s">
        <v>46</v>
      </c>
      <c r="E3" s="3" t="s">
        <v>47</v>
      </c>
    </row>
    <row r="4" spans="1:5" ht="17.25" x14ac:dyDescent="0.3">
      <c r="A4" s="4" t="s">
        <v>24</v>
      </c>
      <c r="B4" s="5" t="s">
        <v>3</v>
      </c>
      <c r="C4" s="6">
        <v>0.23</v>
      </c>
      <c r="D4" s="7"/>
      <c r="E4" s="7">
        <f>IF(C4="zw",D4,D4*(1+C4))</f>
        <v>0</v>
      </c>
    </row>
    <row r="5" spans="1:5" ht="17.25" x14ac:dyDescent="0.3">
      <c r="A5" s="4" t="s">
        <v>25</v>
      </c>
      <c r="B5" s="8" t="s">
        <v>4</v>
      </c>
      <c r="C5" s="6">
        <v>0.23</v>
      </c>
      <c r="D5" s="7"/>
      <c r="E5" s="7">
        <f t="shared" ref="E5:E25" si="0">IF(C5="zw",D5,D5*(1+C5))</f>
        <v>0</v>
      </c>
    </row>
    <row r="6" spans="1:5" ht="17.25" x14ac:dyDescent="0.3">
      <c r="A6" s="4" t="s">
        <v>26</v>
      </c>
      <c r="B6" s="8" t="s">
        <v>5</v>
      </c>
      <c r="C6" s="6">
        <v>0.23</v>
      </c>
      <c r="D6" s="7"/>
      <c r="E6" s="7">
        <f t="shared" si="0"/>
        <v>0</v>
      </c>
    </row>
    <row r="7" spans="1:5" ht="17.25" x14ac:dyDescent="0.3">
      <c r="A7" s="4" t="s">
        <v>27</v>
      </c>
      <c r="B7" s="8" t="s">
        <v>6</v>
      </c>
      <c r="C7" s="6">
        <v>0.23</v>
      </c>
      <c r="D7" s="7"/>
      <c r="E7" s="7">
        <f t="shared" si="0"/>
        <v>0</v>
      </c>
    </row>
    <row r="8" spans="1:5" ht="17.25" x14ac:dyDescent="0.3">
      <c r="A8" s="4" t="s">
        <v>28</v>
      </c>
      <c r="B8" s="8" t="s">
        <v>7</v>
      </c>
      <c r="C8" s="6">
        <v>0.23</v>
      </c>
      <c r="D8" s="7"/>
      <c r="E8" s="7">
        <f t="shared" si="0"/>
        <v>0</v>
      </c>
    </row>
    <row r="9" spans="1:5" ht="17.25" x14ac:dyDescent="0.3">
      <c r="A9" s="4" t="s">
        <v>29</v>
      </c>
      <c r="B9" s="8" t="s">
        <v>8</v>
      </c>
      <c r="C9" s="6">
        <v>0.23</v>
      </c>
      <c r="D9" s="7"/>
      <c r="E9" s="7">
        <f t="shared" si="0"/>
        <v>0</v>
      </c>
    </row>
    <row r="10" spans="1:5" ht="17.25" x14ac:dyDescent="0.3">
      <c r="A10" s="4" t="s">
        <v>30</v>
      </c>
      <c r="B10" s="8" t="s">
        <v>9</v>
      </c>
      <c r="C10" s="6">
        <v>0.23</v>
      </c>
      <c r="D10" s="7"/>
      <c r="E10" s="7">
        <f t="shared" si="0"/>
        <v>0</v>
      </c>
    </row>
    <row r="11" spans="1:5" ht="17.25" x14ac:dyDescent="0.3">
      <c r="A11" s="4" t="s">
        <v>31</v>
      </c>
      <c r="B11" s="8" t="s">
        <v>10</v>
      </c>
      <c r="C11" s="6">
        <v>0.23</v>
      </c>
      <c r="D11" s="7"/>
      <c r="E11" s="7">
        <f t="shared" si="0"/>
        <v>0</v>
      </c>
    </row>
    <row r="12" spans="1:5" ht="17.25" x14ac:dyDescent="0.3">
      <c r="A12" s="4" t="s">
        <v>32</v>
      </c>
      <c r="B12" s="8" t="s">
        <v>11</v>
      </c>
      <c r="C12" s="6">
        <v>0.23</v>
      </c>
      <c r="D12" s="7"/>
      <c r="E12" s="7">
        <f t="shared" si="0"/>
        <v>0</v>
      </c>
    </row>
    <row r="13" spans="1:5" ht="17.25" x14ac:dyDescent="0.3">
      <c r="A13" s="4" t="s">
        <v>33</v>
      </c>
      <c r="B13" s="8" t="s">
        <v>12</v>
      </c>
      <c r="C13" s="6">
        <v>0.23</v>
      </c>
      <c r="D13" s="7"/>
      <c r="E13" s="7">
        <f t="shared" si="0"/>
        <v>0</v>
      </c>
    </row>
    <row r="14" spans="1:5" ht="17.25" x14ac:dyDescent="0.3">
      <c r="A14" s="4" t="s">
        <v>34</v>
      </c>
      <c r="B14" s="8" t="s">
        <v>13</v>
      </c>
      <c r="C14" s="6">
        <v>0.23</v>
      </c>
      <c r="D14" s="7"/>
      <c r="E14" s="7">
        <f t="shared" si="0"/>
        <v>0</v>
      </c>
    </row>
    <row r="15" spans="1:5" ht="17.25" x14ac:dyDescent="0.3">
      <c r="A15" s="4" t="s">
        <v>35</v>
      </c>
      <c r="B15" s="8" t="s">
        <v>14</v>
      </c>
      <c r="C15" s="6">
        <v>0.23</v>
      </c>
      <c r="D15" s="7"/>
      <c r="E15" s="7">
        <f t="shared" si="0"/>
        <v>0</v>
      </c>
    </row>
    <row r="16" spans="1:5" ht="17.25" x14ac:dyDescent="0.3">
      <c r="A16" s="4" t="s">
        <v>36</v>
      </c>
      <c r="B16" s="8" t="s">
        <v>15</v>
      </c>
      <c r="C16" s="6">
        <v>0.23</v>
      </c>
      <c r="D16" s="7"/>
      <c r="E16" s="7">
        <f t="shared" si="0"/>
        <v>0</v>
      </c>
    </row>
    <row r="17" spans="1:5" ht="17.25" x14ac:dyDescent="0.3">
      <c r="A17" s="4" t="s">
        <v>37</v>
      </c>
      <c r="B17" s="8" t="s">
        <v>16</v>
      </c>
      <c r="C17" s="6">
        <v>0.23</v>
      </c>
      <c r="D17" s="7"/>
      <c r="E17" s="7">
        <f t="shared" si="0"/>
        <v>0</v>
      </c>
    </row>
    <row r="18" spans="1:5" ht="17.25" x14ac:dyDescent="0.3">
      <c r="A18" s="4" t="s">
        <v>38</v>
      </c>
      <c r="B18" s="8" t="s">
        <v>17</v>
      </c>
      <c r="C18" s="6">
        <v>0.23</v>
      </c>
      <c r="D18" s="7"/>
      <c r="E18" s="7">
        <f t="shared" si="0"/>
        <v>0</v>
      </c>
    </row>
    <row r="19" spans="1:5" ht="17.25" x14ac:dyDescent="0.3">
      <c r="A19" s="4" t="s">
        <v>39</v>
      </c>
      <c r="B19" s="8" t="s">
        <v>18</v>
      </c>
      <c r="C19" s="6">
        <v>0.23</v>
      </c>
      <c r="D19" s="7"/>
      <c r="E19" s="7">
        <f t="shared" si="0"/>
        <v>0</v>
      </c>
    </row>
    <row r="20" spans="1:5" ht="17.25" x14ac:dyDescent="0.3">
      <c r="A20" s="4" t="s">
        <v>40</v>
      </c>
      <c r="B20" s="8" t="s">
        <v>19</v>
      </c>
      <c r="C20" s="6">
        <v>0.23</v>
      </c>
      <c r="D20" s="7"/>
      <c r="E20" s="7">
        <f t="shared" si="0"/>
        <v>0</v>
      </c>
    </row>
    <row r="21" spans="1:5" ht="17.25" x14ac:dyDescent="0.3">
      <c r="A21" s="4" t="s">
        <v>41</v>
      </c>
      <c r="B21" s="8" t="s">
        <v>20</v>
      </c>
      <c r="C21" s="6">
        <v>0.23</v>
      </c>
      <c r="D21" s="7"/>
      <c r="E21" s="7">
        <f t="shared" si="0"/>
        <v>0</v>
      </c>
    </row>
    <row r="22" spans="1:5" ht="17.25" x14ac:dyDescent="0.3">
      <c r="A22" s="4" t="s">
        <v>42</v>
      </c>
      <c r="B22" s="8" t="s">
        <v>21</v>
      </c>
      <c r="C22" s="6">
        <v>0.23</v>
      </c>
      <c r="D22" s="7"/>
      <c r="E22" s="7">
        <f t="shared" si="0"/>
        <v>0</v>
      </c>
    </row>
    <row r="23" spans="1:5" ht="49.5" x14ac:dyDescent="0.3">
      <c r="A23" s="4" t="s">
        <v>43</v>
      </c>
      <c r="B23" s="9" t="s">
        <v>49</v>
      </c>
      <c r="C23" s="13">
        <v>0.23</v>
      </c>
      <c r="D23" s="14"/>
      <c r="E23" s="14">
        <f t="shared" si="0"/>
        <v>0</v>
      </c>
    </row>
    <row r="24" spans="1:5" ht="17.25" x14ac:dyDescent="0.3">
      <c r="A24" s="4" t="s">
        <v>44</v>
      </c>
      <c r="B24" s="8" t="s">
        <v>22</v>
      </c>
      <c r="C24" s="6">
        <v>0.23</v>
      </c>
      <c r="D24" s="7"/>
      <c r="E24" s="7">
        <f t="shared" si="0"/>
        <v>0</v>
      </c>
    </row>
    <row r="25" spans="1:5" ht="18" thickBot="1" x14ac:dyDescent="0.35">
      <c r="A25" s="4" t="s">
        <v>45</v>
      </c>
      <c r="B25" s="8" t="s">
        <v>23</v>
      </c>
      <c r="C25" s="6">
        <v>0.23</v>
      </c>
      <c r="D25" s="7"/>
      <c r="E25" s="7">
        <f t="shared" si="0"/>
        <v>0</v>
      </c>
    </row>
    <row r="26" spans="1:5" ht="17.25" thickBot="1" x14ac:dyDescent="0.35">
      <c r="A26" s="15" t="s">
        <v>48</v>
      </c>
      <c r="B26" s="15"/>
      <c r="C26" s="10"/>
      <c r="D26" s="11">
        <f>SUM(D4:D25)</f>
        <v>0</v>
      </c>
      <c r="E26" s="12">
        <f>SUM(E4:E25)</f>
        <v>0</v>
      </c>
    </row>
  </sheetData>
  <mergeCells count="1">
    <mergeCell ref="A26:B26"/>
  </mergeCells>
  <phoneticPr fontId="1" type="noConversion"/>
  <dataValidations count="1">
    <dataValidation type="list" allowBlank="1" showInputMessage="1" showErrorMessage="1" sqref="C4:C6 C8:C25 C7" xr:uid="{3DB25EB0-FE1E-4468-9829-EE1CABFB50A8}">
      <formula1>"zw,23%"</formula1>
    </dataValidation>
  </dataValidations>
  <pageMargins left="0.7" right="0.7" top="0.75" bottom="0.75" header="0.3" footer="0.3"/>
  <pageSetup paperSize="9" scale="86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B67EF003D1AA42BBC608EAEBB133FD" ma:contentTypeVersion="12" ma:contentTypeDescription="Utwórz nowy dokument." ma:contentTypeScope="" ma:versionID="908e565cec6ee85a8bcebdcb6717dbd3">
  <xsd:schema xmlns:xsd="http://www.w3.org/2001/XMLSchema" xmlns:xs="http://www.w3.org/2001/XMLSchema" xmlns:p="http://schemas.microsoft.com/office/2006/metadata/properties" xmlns:ns2="749fd135-ef49-4c88-b844-5bd6562ae87e" xmlns:ns3="c1c653e9-7873-4906-9891-5b25c65a64b6" targetNamespace="http://schemas.microsoft.com/office/2006/metadata/properties" ma:root="true" ma:fieldsID="7a49f809f840160a88531a14e6da569e" ns2:_="" ns3:_="">
    <xsd:import namespace="749fd135-ef49-4c88-b844-5bd6562ae87e"/>
    <xsd:import namespace="c1c653e9-7873-4906-9891-5b25c65a6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fd135-ef49-4c88-b844-5bd6562ae8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i obrazów" ma:readOnly="false" ma:fieldId="{5cf76f15-5ced-4ddc-b409-7134ff3c332f}" ma:taxonomyMulti="true" ma:sspId="9de25281-951f-4bb5-95f0-93b1500dda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c653e9-7873-4906-9891-5b25c65a6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385fa47-1703-4411-8680-bcdd0b8612eb}" ma:internalName="TaxCatchAll" ma:showField="CatchAllData" ma:web="c1c653e9-7873-4906-9891-5b25c65a6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c653e9-7873-4906-9891-5b25c65a64b6" xsi:nil="true"/>
    <lcf76f155ced4ddcb4097134ff3c332f xmlns="749fd135-ef49-4c88-b844-5bd6562ae8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1CA460-C08F-414C-B79E-A13CEF170E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1D4D3E-95E2-40B3-8D54-133160070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9fd135-ef49-4c88-b844-5bd6562ae87e"/>
    <ds:schemaRef ds:uri="c1c653e9-7873-4906-9891-5b25c65a64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F7FB3E-F620-4F53-BA99-6F96E7F0B601}">
  <ds:schemaRefs>
    <ds:schemaRef ds:uri="http://schemas.microsoft.com/office/2006/metadata/properties"/>
    <ds:schemaRef ds:uri="http://schemas.microsoft.com/office/infopath/2007/PartnerControls"/>
    <ds:schemaRef ds:uri="c1c653e9-7873-4906-9891-5b25c65a64b6"/>
    <ds:schemaRef ds:uri="749fd135-ef49-4c88-b844-5bd6562ae8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Kurkiewicz Agnieszka</dc:creator>
  <cp:lastModifiedBy>Kurkiewicz Agnieszka</cp:lastModifiedBy>
  <dcterms:created xsi:type="dcterms:W3CDTF">2015-06-05T18:19:34Z</dcterms:created>
  <dcterms:modified xsi:type="dcterms:W3CDTF">2026-04-16T12:05:53Z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0x01010044B67EF003D1AA42BBC608EAEBB133FD</vt:lpwstr>
  </property>
  <property fmtid="{D5CDD505-2E9C-101B-9397-08002B2CF9AE}" pid="3" name="MediaServiceImageTags">
    <vt:lpwstr/>
  </property>
</Properties>
</file>