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kowski\Desktop\SPL 11 PN 2026 Różne mat. med. 5 cz\2. Dokumenty zamówienia\"/>
    </mc:Choice>
  </mc:AlternateContent>
  <xr:revisionPtr revIDLastSave="0" documentId="13_ncr:1_{813CA51F-43CB-4DA9-9B0F-FBC29577888E}" xr6:coauthVersionLast="47" xr6:coauthVersionMax="47" xr10:uidLastSave="{00000000-0000-0000-0000-000000000000}"/>
  <bookViews>
    <workbookView xWindow="1170" yWindow="840" windowWidth="19095" windowHeight="10680" xr2:uid="{3DA53338-2491-44B0-A963-85FE5B599839}"/>
  </bookViews>
  <sheets>
    <sheet name="Część nr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3" i="1"/>
  <c r="G8" i="1"/>
  <c r="I8" i="1" s="1"/>
  <c r="G9" i="1"/>
  <c r="G10" i="1"/>
  <c r="I10" i="1" s="1"/>
  <c r="G11" i="1"/>
  <c r="I11" i="1" s="1"/>
  <c r="G12" i="1"/>
  <c r="I12" i="1" s="1"/>
  <c r="G13" i="1"/>
  <c r="G14" i="1"/>
  <c r="I14" i="1" s="1"/>
  <c r="G15" i="1"/>
  <c r="I15" i="1" s="1"/>
  <c r="G16" i="1"/>
  <c r="I16" i="1" s="1"/>
  <c r="G7" i="1"/>
  <c r="I7" i="1" s="1"/>
  <c r="G17" i="1" l="1"/>
  <c r="I17" i="1"/>
</calcChain>
</file>

<file path=xl/sharedStrings.xml><?xml version="1.0" encoding="utf-8"?>
<sst xmlns="http://schemas.openxmlformats.org/spreadsheetml/2006/main" count="45" uniqueCount="41">
  <si>
    <t>lp</t>
  </si>
  <si>
    <t>Opis</t>
  </si>
  <si>
    <t>Ilość</t>
  </si>
  <si>
    <t>Opakowanie</t>
  </si>
  <si>
    <t>Cena jednostkowa netto (zł)</t>
  </si>
  <si>
    <t>Nazwa Oferowanego produktu / producent</t>
  </si>
  <si>
    <t>Ilość do przeliczenia z kol. 3</t>
  </si>
  <si>
    <t>Wartość brutto (kol. 7x8+7)</t>
  </si>
  <si>
    <t>Wartość netto 
(kol. 5x6)</t>
  </si>
  <si>
    <t xml:space="preserve">SUMA: </t>
  </si>
  <si>
    <t>Stawka 
vat (%)</t>
  </si>
  <si>
    <t>Opis przedmiotu zamówienia-formularz cenowy</t>
  </si>
  <si>
    <t>sztuki</t>
  </si>
  <si>
    <t>1 opak- 
50 sztuk</t>
  </si>
  <si>
    <t>Szpatułki drewniane laryngologiczne</t>
  </si>
  <si>
    <t>1 opka- 
100 sztuk</t>
  </si>
  <si>
    <t>zestaw</t>
  </si>
  <si>
    <t>1 opak.-100 szt</t>
  </si>
  <si>
    <r>
      <t xml:space="preserve">Lusterka laryngologiczne, </t>
    </r>
    <r>
      <rPr>
        <sz val="11"/>
        <rFont val="Calibri"/>
        <family val="2"/>
        <charset val="238"/>
        <scheme val="minor"/>
      </rPr>
      <t>sterylne, jednorazowe</t>
    </r>
  </si>
  <si>
    <r>
      <t xml:space="preserve">Szkiełka mikroskopowe </t>
    </r>
    <r>
      <rPr>
        <sz val="11"/>
        <rFont val="Calibri"/>
        <family val="2"/>
        <charset val="238"/>
        <scheme val="minor"/>
      </rPr>
      <t>podstawowe o wymiarach 76 x 26mm i grubości 1mm ze szlifowanymi krawędziami z dwustronnym matowym polem do opisu</t>
    </r>
  </si>
  <si>
    <t>3 opak.</t>
  </si>
  <si>
    <t>50 opak.</t>
  </si>
  <si>
    <r>
      <t xml:space="preserve">Patyczki z azotanem srebra 50%, giętkie, </t>
    </r>
    <r>
      <rPr>
        <sz val="11"/>
        <rFont val="Calibri"/>
        <family val="2"/>
        <charset val="238"/>
        <scheme val="minor"/>
      </rPr>
      <t>długość 115 mm</t>
    </r>
  </si>
  <si>
    <r>
      <t xml:space="preserve">Patyczki z azotanem srebra 50%, sztywne, </t>
    </r>
    <r>
      <rPr>
        <sz val="11"/>
        <rFont val="Calibri"/>
        <family val="2"/>
        <charset val="238"/>
        <scheme val="minor"/>
      </rPr>
      <t>długość 200 mm</t>
    </r>
  </si>
  <si>
    <t>1 opak=10 szt</t>
  </si>
  <si>
    <r>
      <t xml:space="preserve">Patyczki z azotanem srebra 75%, sztywne, </t>
    </r>
    <r>
      <rPr>
        <sz val="11"/>
        <rFont val="Calibri"/>
        <family val="2"/>
        <charset val="238"/>
        <scheme val="minor"/>
      </rPr>
      <t>długość 115 mm</t>
    </r>
  </si>
  <si>
    <t>1 opak=100 szt</t>
  </si>
  <si>
    <t>1 opak</t>
  </si>
  <si>
    <r>
      <rPr>
        <b/>
        <sz val="11"/>
        <color rgb="FF000000"/>
        <rFont val="Calibri"/>
        <family val="2"/>
        <charset val="238"/>
        <scheme val="minor"/>
      </rPr>
      <t xml:space="preserve">Wkładki jednorazowe do tympanometrów </t>
    </r>
    <r>
      <rPr>
        <sz val="11"/>
        <color rgb="FF000000"/>
        <rFont val="Calibri"/>
        <family val="2"/>
        <charset val="238"/>
        <scheme val="minor"/>
      </rPr>
      <t>Maico easy tymp+baza. W rozm. od 7 mm do 19 mm. Końcówki wykonane są z silikonu medycznego ( guma silikonowa), która jest materiałem biokompatybilnym</t>
    </r>
  </si>
  <si>
    <r>
      <rPr>
        <b/>
        <sz val="11"/>
        <color theme="1"/>
        <rFont val="Calibri"/>
        <family val="2"/>
        <charset val="238"/>
        <scheme val="minor"/>
      </rPr>
      <t xml:space="preserve">Wziernik laryngologiczny do nosa, jednorazowy, sterylny- </t>
    </r>
    <r>
      <rPr>
        <sz val="11"/>
        <color theme="1"/>
        <rFont val="Calibri"/>
        <family val="2"/>
        <charset val="238"/>
        <scheme val="minor"/>
      </rPr>
      <t>Wziernik nosowy z ergonomiczną wyprofilowaną rękojeścią, pozwalającą na płynne i dokladne manewrowanie końcówkami wziernika. Materiał w części aplikacyjnej gładki, w części rękojeści matowy. Końcówki gladkie, zaokrąglone i ciepłe. Produkt niezawierający lateksu. Produkt z atestem.</t>
    </r>
  </si>
  <si>
    <r>
      <rPr>
        <b/>
        <sz val="11"/>
        <color theme="1"/>
        <rFont val="Calibri"/>
        <family val="2"/>
        <charset val="238"/>
        <scheme val="minor"/>
      </rPr>
      <t>Wziernik laryngologiczny do ucha, jednorazowy-</t>
    </r>
    <r>
      <rPr>
        <sz val="11"/>
        <color theme="1"/>
        <rFont val="Calibri"/>
        <family val="2"/>
        <charset val="238"/>
        <scheme val="minor"/>
      </rPr>
      <t xml:space="preserve"> Wziernik w kolorze czarnym matowym. Gładkie zaokraglone krawędzie wziernika. Część zewnętrzna zakończona karbowanym kołnierzem. Ciepłe końcówki wziernika. Produk niezawierający lateksu. Rozmiar 5,2 mm. Produkt z atestem.</t>
    </r>
  </si>
  <si>
    <r>
      <rPr>
        <b/>
        <sz val="11"/>
        <color theme="1"/>
        <rFont val="Calibri"/>
        <family val="2"/>
        <charset val="238"/>
        <scheme val="minor"/>
      </rPr>
      <t>Zestaw wzierników laryngologicznych-</t>
    </r>
    <r>
      <rPr>
        <sz val="11"/>
        <color theme="1"/>
        <rFont val="Calibri"/>
        <family val="2"/>
        <charset val="238"/>
        <scheme val="minor"/>
      </rPr>
      <t>jednorazowego użytku umożliwiający precyzyjne badanie jamy nosowej, jamy ustnej i ucha. Zestaw pakowany sterylnie pojedyńczo w pakiet foliowy. Wziernik nosowy z klasycznie wyprofilowaną rekojeścią - wedle kształtu wziernika typu Hartmann"a. Materiał części aplikacyjnej gładki, w części rękojeści karbowany. Wziernik uszny matowy, czarny dzięki czemu brak refleksów i odbić światła podczas badania. szpatułka w zestawie zbudowana z białego, sprężystego plastiku wysokiej jakości. Anatomicznie wyprofilowana. Wziernik uszny w rozmiarach MAX - 4 mm i Medium- 2mm. Produkt posiadający międzynarodowy atest CE0123.</t>
    </r>
  </si>
  <si>
    <t>700 sztuk</t>
  </si>
  <si>
    <t>1900 sztuk</t>
  </si>
  <si>
    <t>20 zestawów</t>
  </si>
  <si>
    <t xml:space="preserve">30 opak. </t>
  </si>
  <si>
    <t>Część nr 5- Materiały medyczne do badań laryngologicznych</t>
  </si>
  <si>
    <t>1 opak= 100 szt</t>
  </si>
  <si>
    <t>2 opak.</t>
  </si>
  <si>
    <t>Załącznik nr 2e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</si>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</sst>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 Black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35">
    <xf numFmtId="0" fontId="0" fillId="0" borderId="0" xfId="0"/>
    <xf numFmtId="0" fontId="0" fillId="0" borderId="2" xfId="0" applyBorder="1"/>
    <xf numFmtId="0" fontId="6" fillId="2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4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/>
    <xf numFmtId="0" fontId="12" fillId="3" borderId="2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Normalny" xfId="0" builtinId="0"/>
    <cellStyle name="Normalny 2" xfId="1" xr:uid="{35AC2C6A-C408-4F93-97C1-33CA43241675}"/>
    <cellStyle name="Normalny 3" xfId="2" xr:uid="{43D1D903-0B6A-4851-9100-03FD74628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1107281</xdr:colOff>
      <xdr:row>16</xdr:row>
      <xdr:rowOff>35719</xdr:rowOff>
    </xdr:from>
    <xdr:to>
      <xdr:col>9</xdr:col>
      <xdr:colOff>1357312</xdr:colOff>
      <xdr:row>16</xdr:row>
      <xdr:rowOff>178594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1C42E81-A303-7E4D-2D45-A222D0E26C78}"/>
            </a:ext>
          </a:extLst>
        </xdr:cNvPr>
        <xdr:cNvCxnSpPr/>
      </xdr:nvCxnSpPr>
      <xdr:spPr>
        <a:xfrm>
          <a:off x="9441656" y="7048500"/>
          <a:ext cx="1369219" cy="14287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1107281</xdr:colOff>
      <xdr:row>16</xdr:row>
      <xdr:rowOff>11906</xdr:rowOff>
    </xdr:from>
    <xdr:to>
      <xdr:col>7</xdr:col>
      <xdr:colOff>726281</xdr:colOff>
      <xdr:row>16</xdr:row>
      <xdr:rowOff>202406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768998C8-0B57-60CB-D445-805E656D2F79}"/>
            </a:ext>
          </a:extLst>
        </xdr:cNvPr>
        <xdr:cNvCxnSpPr/>
      </xdr:nvCxnSpPr>
      <xdr:spPr>
        <a:xfrm>
          <a:off x="7608094" y="8715375"/>
          <a:ext cx="738187" cy="1905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8D278-D8E8-405A-8ACA-0F4A9F079C71}">
  <sheetPr>
    <pageSetUpPr fitToPage="1"/>
  </sheetPr>
  <dimension ref="A1:J21"/>
  <sheetViews>
    <sheetView tabSelected="1" topLeftCell="A16" zoomScale="80" zoomScaleNormal="80" workbookViewId="0">
      <selection activeCell="M16" sqref="M16"/>
    </sheetView>
  </sheetViews>
  <sheetFormatPr defaultRowHeight="15" x14ac:dyDescent="0.25"/>
  <cols>
    <col min="1" max="1" width="4.28515625" customWidth="1"/>
    <col min="2" max="2" width="44" customWidth="1"/>
    <col min="3" max="3" width="14.140625" customWidth="1"/>
    <col min="4" max="4" width="15" customWidth="1"/>
    <col min="5" max="5" width="12.85546875" bestFit="1" customWidth="1"/>
    <col min="6" max="6" width="16.85546875" customWidth="1"/>
    <col min="7" max="7" width="16.7109375" customWidth="1"/>
    <col min="8" max="8" width="11.28515625" customWidth="1"/>
    <col min="9" max="9" width="16.7109375" customWidth="1"/>
    <col min="10" max="10" width="20.7109375" customWidth="1"/>
  </cols>
  <sheetData>
    <row r="1" spans="1:10" x14ac:dyDescent="0.25">
      <c r="I1" s="31" t="s">
        <v>39</v>
      </c>
      <c r="J1" s="31"/>
    </row>
    <row r="2" spans="1:10" ht="19.5" x14ac:dyDescent="0.4">
      <c r="C2" s="32" t="s">
        <v>11</v>
      </c>
      <c r="D2" s="32"/>
      <c r="E2" s="32"/>
      <c r="F2" s="32"/>
      <c r="G2" s="32"/>
      <c r="H2" s="32"/>
    </row>
    <row r="4" spans="1:10" ht="18.75" x14ac:dyDescent="0.3">
      <c r="A4" s="26" t="s">
        <v>36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45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6</v>
      </c>
      <c r="F5" s="8" t="s">
        <v>4</v>
      </c>
      <c r="G5" s="8" t="s">
        <v>8</v>
      </c>
      <c r="H5" s="8" t="s">
        <v>10</v>
      </c>
      <c r="I5" s="8" t="s">
        <v>7</v>
      </c>
      <c r="J5" s="8" t="s">
        <v>5</v>
      </c>
    </row>
    <row r="6" spans="1:10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6.75" customHeight="1" x14ac:dyDescent="0.25">
      <c r="A7" s="2">
        <v>1</v>
      </c>
      <c r="B7" s="14" t="s">
        <v>18</v>
      </c>
      <c r="C7" s="15" t="s">
        <v>27</v>
      </c>
      <c r="D7" s="16" t="s">
        <v>37</v>
      </c>
      <c r="E7" s="17">
        <v>1</v>
      </c>
      <c r="F7" s="9"/>
      <c r="G7" s="9">
        <f t="shared" ref="G7:G16" si="0">SUM(E7*F7)</f>
        <v>0</v>
      </c>
      <c r="H7" s="10"/>
      <c r="I7" s="9">
        <f t="shared" ref="I7:I16" si="1">SUM(G7*H7+G7)</f>
        <v>0</v>
      </c>
      <c r="J7" s="1"/>
    </row>
    <row r="8" spans="1:10" ht="32.25" customHeight="1" x14ac:dyDescent="0.25">
      <c r="A8" s="2">
        <v>2</v>
      </c>
      <c r="B8" s="14" t="s">
        <v>22</v>
      </c>
      <c r="C8" s="15" t="s">
        <v>20</v>
      </c>
      <c r="D8" s="16" t="s">
        <v>24</v>
      </c>
      <c r="E8" s="17">
        <v>3</v>
      </c>
      <c r="F8" s="9"/>
      <c r="G8" s="9">
        <f t="shared" si="0"/>
        <v>0</v>
      </c>
      <c r="H8" s="10"/>
      <c r="I8" s="9">
        <f t="shared" si="1"/>
        <v>0</v>
      </c>
      <c r="J8" s="1"/>
    </row>
    <row r="9" spans="1:10" ht="35.25" customHeight="1" x14ac:dyDescent="0.25">
      <c r="A9" s="2">
        <v>3</v>
      </c>
      <c r="B9" s="14" t="s">
        <v>23</v>
      </c>
      <c r="C9" s="15" t="s">
        <v>20</v>
      </c>
      <c r="D9" s="16" t="s">
        <v>24</v>
      </c>
      <c r="E9" s="17">
        <v>3</v>
      </c>
      <c r="F9" s="9"/>
      <c r="G9" s="9">
        <f t="shared" si="0"/>
        <v>0</v>
      </c>
      <c r="H9" s="10"/>
      <c r="I9" s="9">
        <f t="shared" si="1"/>
        <v>0</v>
      </c>
      <c r="J9" s="1"/>
    </row>
    <row r="10" spans="1:10" ht="37.5" customHeight="1" x14ac:dyDescent="0.25">
      <c r="A10" s="2">
        <v>4</v>
      </c>
      <c r="B10" s="14" t="s">
        <v>25</v>
      </c>
      <c r="C10" s="15" t="s">
        <v>27</v>
      </c>
      <c r="D10" s="16" t="s">
        <v>26</v>
      </c>
      <c r="E10" s="17">
        <v>1</v>
      </c>
      <c r="F10" s="9"/>
      <c r="G10" s="9">
        <f t="shared" si="0"/>
        <v>0</v>
      </c>
      <c r="H10" s="10"/>
      <c r="I10" s="9">
        <f t="shared" si="1"/>
        <v>0</v>
      </c>
      <c r="J10" s="1"/>
    </row>
    <row r="11" spans="1:10" ht="66" customHeight="1" x14ac:dyDescent="0.25">
      <c r="A11" s="2">
        <v>5</v>
      </c>
      <c r="B11" s="14" t="s">
        <v>19</v>
      </c>
      <c r="C11" s="15" t="s">
        <v>38</v>
      </c>
      <c r="D11" s="18" t="s">
        <v>13</v>
      </c>
      <c r="E11" s="17">
        <v>2</v>
      </c>
      <c r="F11" s="9"/>
      <c r="G11" s="9">
        <f t="shared" si="0"/>
        <v>0</v>
      </c>
      <c r="H11" s="10"/>
      <c r="I11" s="9">
        <f t="shared" si="1"/>
        <v>0</v>
      </c>
      <c r="J11" s="1"/>
    </row>
    <row r="12" spans="1:10" ht="30.75" customHeight="1" x14ac:dyDescent="0.25">
      <c r="A12" s="2">
        <v>6</v>
      </c>
      <c r="B12" s="19" t="s">
        <v>14</v>
      </c>
      <c r="C12" s="15" t="s">
        <v>21</v>
      </c>
      <c r="D12" s="18" t="s">
        <v>15</v>
      </c>
      <c r="E12" s="17">
        <v>50</v>
      </c>
      <c r="F12" s="9"/>
      <c r="G12" s="9">
        <f t="shared" si="0"/>
        <v>0</v>
      </c>
      <c r="H12" s="10"/>
      <c r="I12" s="9">
        <f t="shared" si="1"/>
        <v>0</v>
      </c>
      <c r="J12" s="1"/>
    </row>
    <row r="13" spans="1:10" ht="86.25" customHeight="1" x14ac:dyDescent="0.25">
      <c r="A13" s="2">
        <v>7</v>
      </c>
      <c r="B13" s="20" t="s">
        <v>28</v>
      </c>
      <c r="C13" s="21" t="s">
        <v>35</v>
      </c>
      <c r="D13" s="22" t="s">
        <v>17</v>
      </c>
      <c r="E13" s="17">
        <v>30</v>
      </c>
      <c r="F13" s="9"/>
      <c r="G13" s="9">
        <f t="shared" si="0"/>
        <v>0</v>
      </c>
      <c r="H13" s="10"/>
      <c r="I13" s="9">
        <f t="shared" si="1"/>
        <v>0</v>
      </c>
      <c r="J13" s="1"/>
    </row>
    <row r="14" spans="1:10" ht="143.25" customHeight="1" x14ac:dyDescent="0.25">
      <c r="A14" s="2">
        <v>8</v>
      </c>
      <c r="B14" s="23" t="s">
        <v>29</v>
      </c>
      <c r="C14" s="24" t="s">
        <v>32</v>
      </c>
      <c r="D14" s="25" t="s">
        <v>12</v>
      </c>
      <c r="E14" s="17">
        <v>700</v>
      </c>
      <c r="F14" s="9"/>
      <c r="G14" s="9">
        <f t="shared" si="0"/>
        <v>0</v>
      </c>
      <c r="H14" s="10"/>
      <c r="I14" s="9">
        <f t="shared" si="1"/>
        <v>0</v>
      </c>
      <c r="J14" s="1"/>
    </row>
    <row r="15" spans="1:10" ht="113.25" customHeight="1" x14ac:dyDescent="0.25">
      <c r="A15" s="2">
        <v>9</v>
      </c>
      <c r="B15" s="23" t="s">
        <v>30</v>
      </c>
      <c r="C15" s="24" t="s">
        <v>33</v>
      </c>
      <c r="D15" s="25" t="s">
        <v>12</v>
      </c>
      <c r="E15" s="17">
        <v>1900</v>
      </c>
      <c r="F15" s="9"/>
      <c r="G15" s="9">
        <f t="shared" si="0"/>
        <v>0</v>
      </c>
      <c r="H15" s="10"/>
      <c r="I15" s="9">
        <f t="shared" si="1"/>
        <v>0</v>
      </c>
      <c r="J15" s="1"/>
    </row>
    <row r="16" spans="1:10" ht="266.25" customHeight="1" x14ac:dyDescent="0.25">
      <c r="A16" s="2">
        <v>10</v>
      </c>
      <c r="B16" s="23" t="s">
        <v>31</v>
      </c>
      <c r="C16" s="24" t="s">
        <v>34</v>
      </c>
      <c r="D16" s="25" t="s">
        <v>16</v>
      </c>
      <c r="E16" s="22">
        <v>20</v>
      </c>
      <c r="F16" s="9"/>
      <c r="G16" s="9">
        <f t="shared" si="0"/>
        <v>0</v>
      </c>
      <c r="H16" s="10"/>
      <c r="I16" s="9">
        <f t="shared" si="1"/>
        <v>0</v>
      </c>
      <c r="J16" s="1"/>
    </row>
    <row r="17" spans="1:10" ht="16.5" thickBot="1" x14ac:dyDescent="0.3">
      <c r="A17" s="28" t="s">
        <v>9</v>
      </c>
      <c r="B17" s="29"/>
      <c r="C17" s="29"/>
      <c r="D17" s="29"/>
      <c r="E17" s="29"/>
      <c r="F17" s="30"/>
      <c r="G17" s="11">
        <f>SUM(G7:G16)</f>
        <v>0</v>
      </c>
      <c r="H17" s="12"/>
      <c r="I17" s="11">
        <f>SUM(I7:I16)</f>
        <v>0</v>
      </c>
      <c r="J17" s="13"/>
    </row>
    <row r="19" spans="1:10" x14ac:dyDescent="0.25">
      <c r="B19" s="33" t="s">
        <v>40</v>
      </c>
      <c r="C19" s="34"/>
      <c r="D19" s="34"/>
    </row>
    <row r="20" spans="1:10" x14ac:dyDescent="0.25">
      <c r="B20" s="34"/>
      <c r="C20" s="34"/>
      <c r="D20" s="34"/>
    </row>
    <row r="21" spans="1:10" x14ac:dyDescent="0.25">
      <c r="B21" s="34"/>
      <c r="C21" s="34"/>
      <c r="D21" s="34"/>
    </row>
  </sheetData>
  <sortState xmlns:xlrd2="http://schemas.microsoft.com/office/spreadsheetml/2017/richdata2" ref="B11:D16">
    <sortCondition ref="B7:B16"/>
  </sortState>
  <mergeCells count="5">
    <mergeCell ref="A4:J4"/>
    <mergeCell ref="A17:F17"/>
    <mergeCell ref="I1:J1"/>
    <mergeCell ref="C2:H2"/>
    <mergeCell ref="B19:D21"/>
  </mergeCells>
  <pageMargins left="0.7" right="0.7" top="0.75" bottom="0.75" header="0.3" footer="0.3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Mariusz Rakowski</cp:lastModifiedBy>
  <cp:lastPrinted>2026-03-20T09:24:14Z</cp:lastPrinted>
  <dcterms:created xsi:type="dcterms:W3CDTF">2023-02-10T10:02:19Z</dcterms:created>
  <dcterms:modified xsi:type="dcterms:W3CDTF">2026-04-16T10:32:15Z</dcterms:modified>
</cp:coreProperties>
</file>