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akowski\Desktop\SPL 11 PN 2026 Różne mat. med. 5 cz\2. Dokumenty zamówienia\"/>
    </mc:Choice>
  </mc:AlternateContent>
  <xr:revisionPtr revIDLastSave="0" documentId="13_ncr:1_{9C0D9919-B886-4EE7-BAE7-D5BAEDA447D3}" xr6:coauthVersionLast="47" xr6:coauthVersionMax="47" xr10:uidLastSave="{00000000-0000-0000-0000-000000000000}"/>
  <bookViews>
    <workbookView xWindow="1170" yWindow="840" windowWidth="19095" windowHeight="10680" xr2:uid="{00000000-000D-0000-FFFF-FFFF00000000}"/>
  </bookViews>
  <sheets>
    <sheet name="Część nr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I14" i="1"/>
  <c r="G10" i="1"/>
  <c r="I10" i="1" s="1"/>
  <c r="G11" i="1"/>
  <c r="I11" i="1" s="1"/>
  <c r="G12" i="1"/>
  <c r="I12" i="1" s="1"/>
  <c r="G13" i="1"/>
  <c r="I13" i="1" s="1"/>
  <c r="G9" i="1"/>
  <c r="I9" i="1" s="1"/>
  <c r="G15" i="1" l="1"/>
  <c r="I15" i="1"/>
</calcChain>
</file>

<file path=xl/sharedStrings.xml><?xml version="1.0" encoding="utf-8"?>
<sst xmlns="http://schemas.openxmlformats.org/spreadsheetml/2006/main" count="33" uniqueCount="31">
  <si>
    <t>lp</t>
  </si>
  <si>
    <t>Opis</t>
  </si>
  <si>
    <t>Ilość</t>
  </si>
  <si>
    <t>Opakowanie</t>
  </si>
  <si>
    <t>SUMA:</t>
  </si>
  <si>
    <t>zestaw</t>
  </si>
  <si>
    <t>sztuka</t>
  </si>
  <si>
    <t>1 opak. - 100 szt.</t>
  </si>
  <si>
    <t>sztuki</t>
  </si>
  <si>
    <t>20 opakowań</t>
  </si>
  <si>
    <r>
      <t>Sztanca biopsyjna -</t>
    </r>
    <r>
      <rPr>
        <sz val="11"/>
        <color rgb="FF000000"/>
        <rFont val="Calibri"/>
        <family val="2"/>
        <charset val="238"/>
        <scheme val="minor"/>
      </rPr>
      <t xml:space="preserve"> jednolita, ostra krawędź tnąca wykonana ze stali nierdzewnej, z żebrowaną rączką poprawiającą uścisk i kontrolę nad produktem. Łatwa identyfikacja rozmiaru (wytłoczony na rączce). Sterylna i gotowa do użytku.
Rozmiary od 1 mm do 8 mm</t>
    </r>
  </si>
  <si>
    <t>Ilość do przeliczenia z kol. 3</t>
  </si>
  <si>
    <r>
      <t xml:space="preserve">Urządzenie do usuwania zszywek chirurgicznych-
</t>
    </r>
    <r>
      <rPr>
        <sz val="11"/>
        <color rgb="FF000000"/>
        <rFont val="Calibri"/>
        <family val="2"/>
        <charset val="238"/>
        <scheme val="minor"/>
      </rPr>
      <t>Produkt jednorazowego użytku do szybkiego i łatwego usuwania operacyjnych zszywek skórnych. Ergonomiczna rączka zapewniająca pewny i wygodny chwyt rozszywacza. Uchwyt wykonany z tworzywa  ABS, część metalowa ze stali nierdzewnej. Sterylizowany tlenkiem etylenu. Produkt jednorazowego użytku.</t>
    </r>
  </si>
  <si>
    <t>Cena jednostkowa netto</t>
  </si>
  <si>
    <t>Wartość netto
(kol. 5x6)</t>
  </si>
  <si>
    <t>Stawka 
vat</t>
  </si>
  <si>
    <t>Wartość brutto
(kol. 7x8+7)</t>
  </si>
  <si>
    <t>Nazwa oferowanego
 produktu/producent</t>
  </si>
  <si>
    <t>20 
opakowań</t>
  </si>
  <si>
    <t>150 sztuk</t>
  </si>
  <si>
    <t>Opis przedmiotu zamówienia - formularz cenowy</t>
  </si>
  <si>
    <t>10 zestawów</t>
  </si>
  <si>
    <t>20 zestawów</t>
  </si>
  <si>
    <t>5 sztuk</t>
  </si>
  <si>
    <r>
      <t xml:space="preserve">ZESTAW DO ZDEJMOWANIA SZWÓW CHIRURGICZNYCH - 
</t>
    </r>
    <r>
      <rPr>
        <b/>
        <u/>
        <sz val="11"/>
        <color rgb="FF000000"/>
        <rFont val="Calibri"/>
        <family val="2"/>
        <charset val="238"/>
        <scheme val="minor"/>
      </rPr>
      <t>Skład zestawu:</t>
    </r>
    <r>
      <rPr>
        <b/>
        <sz val="11"/>
        <color rgb="FF00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3 x tampony (tupfery) włókninowe wielkości śliwki;
1 x pęseta anatomiczna metalowa typu Adson 12 cm lub równoważna;
1 x pęseta anatomiczna plastikowa 12,5 cm lub równoważna;
1 x ostrze - skalpel 6,5 cm, sterylne, (zapakowane).</t>
    </r>
  </si>
  <si>
    <t>Część nr 2-Materiały medyczne do procedur chirurgicznych</t>
  </si>
  <si>
    <t>Załącznik nr 2b do SWZ</t>
  </si>
  <si>
    <r>
      <rPr>
        <b/>
        <sz val="10"/>
        <color rgb="FF000000"/>
        <rFont val="Calibri"/>
        <family val="2"/>
        <charset val="238"/>
        <scheme val="minor"/>
      </rPr>
      <t xml:space="preserve">ZESTAW DO SZYCIA CHIRURGICZNEGO, STERYLNY- 
</t>
    </r>
    <r>
      <rPr>
        <b/>
        <u/>
        <sz val="10"/>
        <rFont val="Calibri"/>
        <family val="2"/>
        <charset val="238"/>
        <scheme val="minor"/>
      </rPr>
      <t>Skład zestawu (należy dostarczyć zestaw o jednym z poniższych składów lub równoważny spełniający te same funkcje):</t>
    </r>
    <r>
      <rPr>
        <sz val="10"/>
        <rFont val="Calibri"/>
        <family val="2"/>
        <charset val="238"/>
        <scheme val="minor"/>
      </rPr>
      <t xml:space="preserve">
1 x kleszczyki plastikowe typu Kocher 14 cm lub równoważne
1 x pęseta metalowa chirurgiczna typu Adson 12 cm lub równoważna
6 x tampony z gazy bawełnianej wielkości śliwki (Pagasling Nr 3);
1 x igłotrzymacz 12 cm typu Mayo-Hegar lub równoważny
1 x nożyczki metalowe ostre/ostre 11 cm;
1 x strzykawka typu Luer-Lock 10 ml, sterylna, (zapakowana);
1 x igła 1,2 mm x 40 mm, 18 G x 11/2, różowa, sterylna, (zapakowana);
1 x igła 0,8 mm x 40 mm, 21 G x 11/2, zielona, sterylna, (zapakowana)
1 x serweta włókninowa sterylna 50 cm x 50 cm z przylepnym otworem 5 cm x 10cm;
1 x serweta włókninowa nieprzylepna sterylna 60 cm x 60 cm.</t>
    </r>
    <r>
      <rPr>
        <b/>
        <sz val="10"/>
        <rFont val="Calibri"/>
        <family val="2"/>
        <charset val="238"/>
        <scheme val="minor"/>
      </rPr>
      <t xml:space="preserve">
</t>
    </r>
    <r>
      <rPr>
        <b/>
        <u/>
        <sz val="10"/>
        <rFont val="Calibri"/>
        <family val="2"/>
        <charset val="238"/>
        <scheme val="minor"/>
      </rPr>
      <t xml:space="preserve"> Zamawiający dopuszcza zestaw do szycia chirurgicznego, sterylny o składzie zestawu:
</t>
    </r>
    <r>
      <rPr>
        <sz val="10"/>
        <rFont val="Calibri"/>
        <family val="2"/>
        <charset val="238"/>
        <scheme val="minor"/>
      </rPr>
      <t>1 x Chwytak plastikowy 14cm (Kocher lub  Pean) lub równowazny;</t>
    </r>
    <r>
      <rPr>
        <b/>
        <sz val="1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1 x Pęseta chirurgiczna ADSON 1x2 ząbki metalowa 12cm lub równoważna;
1 x Nożyczki IRIS proste metalowe 11,5cm lub równoważne;
1 x Igłotrzymacz MAYO-HEGAR metalowy 12,5cm lub równowazny;
1 x Serweta chirurgiczna 50cm x 75cm 2 warstwowa, z     centralnym otworem przylepnym 6 x 8 cm
1 x Serweta chirurgiczna sterylna 50cm x 70cm 2 warstwowa, z warstwą celulozową
1 x Strzykawka 3-częściowa 10 ml Luer Lock, sterylna;
1 x Igła iniekcyjna (0,8 x 40), sterylna;
1 x Igła iniekcyjna (1,2 x 40), sterylna;
10 x Kompres z gazy 17N 8W 7,5cm x 7,5cm</t>
    </r>
    <r>
      <rPr>
        <b/>
        <sz val="11"/>
        <rFont val="Calibri"/>
        <family val="2"/>
        <charset val="238"/>
        <scheme val="minor"/>
      </rPr>
      <t xml:space="preserve">
</t>
    </r>
  </si>
  <si>
    <r>
      <t xml:space="preserve">Ostrze do skalpela chirurgiczne, jednorazowe- </t>
    </r>
    <r>
      <rPr>
        <sz val="11"/>
        <color rgb="FF000000"/>
        <rFont val="Calibri"/>
        <family val="2"/>
        <charset val="238"/>
        <scheme val="minor"/>
      </rPr>
      <t xml:space="preserve">ostrza (nożyki) wykonane z wysokiej jakości stali węglowej zapewniającej trwałość i ostrość. Każde ostrze sterylizowane promieniowaniem radiacyjnym Gamma 2,5 M Rads / 25 Kgy, pakowane po jednej sztuce w opakowaniu sterylnym. Na opakowaniu widoczny rozmiar i kształt ostrza. </t>
    </r>
    <r>
      <rPr>
        <b/>
        <sz val="11"/>
        <color rgb="FF000000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 xml:space="preserve">Rozmiary do trzonka nr 3: </t>
    </r>
    <r>
      <rPr>
        <sz val="11"/>
        <rFont val="Calibri"/>
        <family val="2"/>
        <charset val="238"/>
        <scheme val="minor"/>
      </rPr>
      <t>10, 10A, 11, 12, 13 14, 15</t>
    </r>
  </si>
  <si>
    <r>
      <t xml:space="preserve">Ostrze do skalpela chirurgiczne, jednorazowe- </t>
    </r>
    <r>
      <rPr>
        <sz val="11"/>
        <color rgb="FF000000"/>
        <rFont val="Calibri"/>
        <family val="2"/>
        <charset val="238"/>
        <scheme val="minor"/>
      </rPr>
      <t xml:space="preserve">ostrza (nożyki) wykonane z wysokiej jakości stali węglowej zapewniającej trwałość i ostrość. Każde ostrze sterylizowane promieniowaniem radiacyjnym Gamma 2,5 M Rads / 25 Kgy, pakowane po jednej sztuce w opakowaniu sterylnym. Na opakowaniu  widoczny rozmiar i kształt ostrza.
</t>
    </r>
    <r>
      <rPr>
        <b/>
        <sz val="11"/>
        <rFont val="Calibri"/>
        <family val="2"/>
        <charset val="238"/>
        <scheme val="minor"/>
      </rPr>
      <t>Rozmiary do trzonka nr 4</t>
    </r>
    <r>
      <rPr>
        <sz val="11"/>
        <rFont val="Calibri"/>
        <family val="2"/>
        <charset val="238"/>
        <scheme val="minor"/>
      </rPr>
      <t xml:space="preserve"> - 18, 20, 21, 22, 23, 24, 25, 26 </t>
    </r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</si>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</sst>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theme="1"/>
      <name val="Arial Black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4" fontId="4" fillId="0" borderId="2" xfId="1" applyNumberFormat="1" applyFont="1" applyBorder="1" applyAlignment="1">
      <alignment horizontal="center" vertical="center" wrapText="1"/>
    </xf>
    <xf numFmtId="44" fontId="0" fillId="0" borderId="2" xfId="0" applyNumberFormat="1" applyBorder="1" applyAlignment="1">
      <alignment vertical="center"/>
    </xf>
    <xf numFmtId="9" fontId="0" fillId="0" borderId="2" xfId="0" applyNumberFormat="1" applyBorder="1" applyAlignment="1">
      <alignment horizontal="center" vertical="center"/>
    </xf>
    <xf numFmtId="44" fontId="0" fillId="0" borderId="2" xfId="0" applyNumberFormat="1" applyBorder="1"/>
    <xf numFmtId="44" fontId="0" fillId="0" borderId="2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/>
    <xf numFmtId="0" fontId="10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1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1" fillId="0" borderId="0" xfId="0" applyFont="1" applyAlignment="1">
      <alignment horizontal="left" wrapText="1"/>
    </xf>
    <xf numFmtId="9" fontId="0" fillId="0" borderId="6" xfId="0" applyNumberForma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0"/>
  <sheetViews>
    <sheetView tabSelected="1" topLeftCell="A13" zoomScale="73" zoomScaleNormal="73" workbookViewId="0">
      <selection activeCell="I28" sqref="I28"/>
    </sheetView>
  </sheetViews>
  <sheetFormatPr defaultRowHeight="15" x14ac:dyDescent="0.25"/>
  <cols>
    <col min="1" max="1" width="3.5703125" customWidth="1"/>
    <col min="2" max="2" width="60.5703125" customWidth="1"/>
    <col min="3" max="3" width="11.140625" customWidth="1"/>
    <col min="4" max="6" width="12.28515625" customWidth="1"/>
    <col min="7" max="7" width="16.7109375" customWidth="1"/>
    <col min="9" max="9" width="14.28515625" customWidth="1"/>
    <col min="10" max="10" width="25.85546875" customWidth="1"/>
  </cols>
  <sheetData>
    <row r="2" spans="1:10" x14ac:dyDescent="0.25">
      <c r="J2" s="26" t="s">
        <v>26</v>
      </c>
    </row>
    <row r="3" spans="1:10" ht="18.75" x14ac:dyDescent="0.4">
      <c r="A3" s="31" t="s">
        <v>20</v>
      </c>
      <c r="B3" s="31"/>
      <c r="C3" s="31"/>
      <c r="D3" s="31"/>
      <c r="E3" s="31"/>
      <c r="F3" s="31"/>
      <c r="G3" s="31"/>
      <c r="H3" s="31"/>
      <c r="I3" s="31"/>
      <c r="J3" s="31"/>
    </row>
    <row r="6" spans="1:10" ht="15.75" x14ac:dyDescent="0.25">
      <c r="A6" s="32" t="s">
        <v>25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45" x14ac:dyDescent="0.25">
      <c r="A7" s="12" t="s">
        <v>0</v>
      </c>
      <c r="B7" s="13" t="s">
        <v>1</v>
      </c>
      <c r="C7" s="13" t="s">
        <v>2</v>
      </c>
      <c r="D7" s="13" t="s">
        <v>3</v>
      </c>
      <c r="E7" s="13" t="s">
        <v>11</v>
      </c>
      <c r="F7" s="13" t="s">
        <v>13</v>
      </c>
      <c r="G7" s="14" t="s">
        <v>14</v>
      </c>
      <c r="H7" s="14" t="s">
        <v>15</v>
      </c>
      <c r="I7" s="14" t="s">
        <v>16</v>
      </c>
      <c r="J7" s="14" t="s">
        <v>17</v>
      </c>
    </row>
    <row r="8" spans="1:10" x14ac:dyDescent="0.25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1">
        <v>7</v>
      </c>
      <c r="H8" s="11">
        <v>8</v>
      </c>
      <c r="I8" s="11">
        <v>9</v>
      </c>
      <c r="J8" s="11">
        <v>10</v>
      </c>
    </row>
    <row r="9" spans="1:10" ht="356.25" customHeight="1" x14ac:dyDescent="0.25">
      <c r="A9" s="15">
        <v>1</v>
      </c>
      <c r="B9" s="3" t="s">
        <v>27</v>
      </c>
      <c r="C9" s="4" t="s">
        <v>21</v>
      </c>
      <c r="D9" s="5" t="s">
        <v>5</v>
      </c>
      <c r="E9" s="5">
        <v>10</v>
      </c>
      <c r="F9" s="17"/>
      <c r="G9" s="18">
        <f>SUM(E9*F9)</f>
        <v>0</v>
      </c>
      <c r="H9" s="19"/>
      <c r="I9" s="21">
        <f>SUM(G9*H9+G9)</f>
        <v>0</v>
      </c>
      <c r="J9" s="1"/>
    </row>
    <row r="10" spans="1:10" ht="113.25" customHeight="1" x14ac:dyDescent="0.25">
      <c r="A10" s="15">
        <v>2</v>
      </c>
      <c r="B10" s="3" t="s">
        <v>24</v>
      </c>
      <c r="C10" s="4" t="s">
        <v>22</v>
      </c>
      <c r="D10" s="5" t="s">
        <v>5</v>
      </c>
      <c r="E10" s="5">
        <v>20</v>
      </c>
      <c r="F10" s="17"/>
      <c r="G10" s="18">
        <f t="shared" ref="G10:G14" si="0">SUM(E10*F10)</f>
        <v>0</v>
      </c>
      <c r="H10" s="19"/>
      <c r="I10" s="21">
        <f t="shared" ref="I10:I14" si="1">SUM(G10*H10+G10)</f>
        <v>0</v>
      </c>
      <c r="J10" s="1"/>
    </row>
    <row r="11" spans="1:10" ht="96" customHeight="1" x14ac:dyDescent="0.25">
      <c r="A11" s="16">
        <v>3</v>
      </c>
      <c r="B11" s="6" t="s">
        <v>12</v>
      </c>
      <c r="C11" s="7" t="s">
        <v>23</v>
      </c>
      <c r="D11" s="8" t="s">
        <v>6</v>
      </c>
      <c r="E11" s="28">
        <v>5</v>
      </c>
      <c r="F11" s="17"/>
      <c r="G11" s="18">
        <f t="shared" si="0"/>
        <v>0</v>
      </c>
      <c r="H11" s="19"/>
      <c r="I11" s="21">
        <f t="shared" si="1"/>
        <v>0</v>
      </c>
      <c r="J11" s="1"/>
    </row>
    <row r="12" spans="1:10" ht="110.25" customHeight="1" x14ac:dyDescent="0.25">
      <c r="A12" s="16">
        <v>4</v>
      </c>
      <c r="B12" s="6" t="s">
        <v>28</v>
      </c>
      <c r="C12" s="2" t="s">
        <v>9</v>
      </c>
      <c r="D12" s="8" t="s">
        <v>7</v>
      </c>
      <c r="E12" s="8">
        <v>20</v>
      </c>
      <c r="F12" s="17"/>
      <c r="G12" s="18">
        <f t="shared" si="0"/>
        <v>0</v>
      </c>
      <c r="H12" s="19"/>
      <c r="I12" s="21">
        <f t="shared" si="1"/>
        <v>0</v>
      </c>
      <c r="J12" s="1"/>
    </row>
    <row r="13" spans="1:10" ht="111" customHeight="1" x14ac:dyDescent="0.25">
      <c r="A13" s="16">
        <v>5</v>
      </c>
      <c r="B13" s="6" t="s">
        <v>29</v>
      </c>
      <c r="C13" s="2" t="s">
        <v>18</v>
      </c>
      <c r="D13" s="8" t="s">
        <v>7</v>
      </c>
      <c r="E13" s="8">
        <v>20</v>
      </c>
      <c r="F13" s="17"/>
      <c r="G13" s="18">
        <f t="shared" si="0"/>
        <v>0</v>
      </c>
      <c r="H13" s="19"/>
      <c r="I13" s="21">
        <f t="shared" si="1"/>
        <v>0</v>
      </c>
      <c r="J13" s="1"/>
    </row>
    <row r="14" spans="1:10" ht="84" customHeight="1" x14ac:dyDescent="0.25">
      <c r="A14" s="16">
        <v>6</v>
      </c>
      <c r="B14" s="6" t="s">
        <v>10</v>
      </c>
      <c r="C14" s="7" t="s">
        <v>19</v>
      </c>
      <c r="D14" s="8" t="s">
        <v>8</v>
      </c>
      <c r="E14" s="8">
        <v>150</v>
      </c>
      <c r="F14" s="17"/>
      <c r="G14" s="18">
        <f t="shared" si="0"/>
        <v>0</v>
      </c>
      <c r="H14" s="19"/>
      <c r="I14" s="21">
        <f t="shared" si="1"/>
        <v>0</v>
      </c>
      <c r="J14" s="1"/>
    </row>
    <row r="15" spans="1:10" ht="15.75" x14ac:dyDescent="0.25">
      <c r="A15" s="33" t="s">
        <v>4</v>
      </c>
      <c r="B15" s="34"/>
      <c r="C15" s="34"/>
      <c r="D15" s="34"/>
      <c r="E15" s="34"/>
      <c r="F15" s="35"/>
      <c r="G15" s="20">
        <f>SUM(G9:G14)</f>
        <v>0</v>
      </c>
      <c r="H15" s="39"/>
      <c r="I15" s="20">
        <f>SUM(I9:I14)</f>
        <v>0</v>
      </c>
      <c r="J15" s="1"/>
    </row>
    <row r="17" spans="1:10" ht="3.75" customHeight="1" x14ac:dyDescent="0.25">
      <c r="A17" s="30"/>
      <c r="B17" s="30"/>
      <c r="C17" s="30"/>
      <c r="D17" s="30"/>
      <c r="E17" s="30"/>
      <c r="F17" s="25"/>
      <c r="G17" s="25"/>
      <c r="H17" s="25"/>
      <c r="I17" s="25"/>
      <c r="J17" s="25"/>
    </row>
    <row r="18" spans="1:10" ht="15.75" hidden="1" x14ac:dyDescent="0.25">
      <c r="A18" s="27"/>
      <c r="B18" s="38" t="s">
        <v>30</v>
      </c>
      <c r="C18" s="36"/>
      <c r="D18" s="36"/>
      <c r="E18" s="36"/>
    </row>
    <row r="19" spans="1:10" ht="15.75" x14ac:dyDescent="0.25">
      <c r="A19" s="27"/>
      <c r="B19" s="37"/>
      <c r="C19" s="37"/>
      <c r="D19" s="37"/>
      <c r="E19" s="37"/>
    </row>
    <row r="20" spans="1:10" ht="15.75" x14ac:dyDescent="0.25">
      <c r="A20" s="27"/>
      <c r="B20" s="37"/>
      <c r="C20" s="37"/>
      <c r="D20" s="37"/>
      <c r="E20" s="37"/>
    </row>
    <row r="21" spans="1:10" ht="15.75" x14ac:dyDescent="0.25">
      <c r="A21" s="27"/>
      <c r="B21" s="29"/>
      <c r="C21" s="29"/>
      <c r="D21" s="29"/>
      <c r="E21" s="29"/>
    </row>
    <row r="22" spans="1:10" ht="15.75" x14ac:dyDescent="0.25">
      <c r="A22" s="27"/>
      <c r="B22" s="29"/>
      <c r="C22" s="29"/>
      <c r="D22" s="29"/>
      <c r="E22" s="29"/>
    </row>
    <row r="24" spans="1:10" ht="15.75" customHeight="1" x14ac:dyDescent="0.25"/>
    <row r="25" spans="1:10" ht="15" customHeight="1" x14ac:dyDescent="0.25">
      <c r="A25" s="22"/>
      <c r="B25" s="24"/>
      <c r="C25" s="24"/>
      <c r="D25" s="24"/>
      <c r="E25" s="24"/>
      <c r="F25" s="22"/>
    </row>
    <row r="26" spans="1:10" ht="15" customHeight="1" x14ac:dyDescent="0.25">
      <c r="A26" s="22"/>
      <c r="B26" s="24"/>
      <c r="C26" s="24"/>
      <c r="D26" s="24"/>
      <c r="E26" s="24"/>
    </row>
    <row r="27" spans="1:10" ht="15" customHeight="1" x14ac:dyDescent="0.25">
      <c r="A27" s="22"/>
      <c r="B27" s="24"/>
      <c r="C27" s="24"/>
      <c r="D27" s="24"/>
      <c r="E27" s="24"/>
    </row>
    <row r="28" spans="1:10" ht="15" customHeight="1" x14ac:dyDescent="0.25">
      <c r="A28" s="22"/>
      <c r="B28" s="22"/>
      <c r="C28" s="22"/>
      <c r="D28" s="22"/>
      <c r="E28" s="22"/>
    </row>
    <row r="29" spans="1:10" ht="15.75" x14ac:dyDescent="0.25">
      <c r="B29" s="22"/>
      <c r="C29" s="22"/>
      <c r="D29" s="22"/>
      <c r="E29" s="22"/>
    </row>
    <row r="30" spans="1:10" x14ac:dyDescent="0.25">
      <c r="B30" s="23"/>
    </row>
  </sheetData>
  <mergeCells count="7">
    <mergeCell ref="B21:E21"/>
    <mergeCell ref="B22:E22"/>
    <mergeCell ref="A17:E17"/>
    <mergeCell ref="A3:J3"/>
    <mergeCell ref="A6:J6"/>
    <mergeCell ref="A15:F15"/>
    <mergeCell ref="B18:E20"/>
  </mergeCells>
  <pageMargins left="0.51181102362204722" right="0.51181102362204722" top="0.39370078740157483" bottom="0.55118110236220474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nr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Mariusz Rakowski</cp:lastModifiedBy>
  <cp:lastPrinted>2026-03-17T13:20:40Z</cp:lastPrinted>
  <dcterms:created xsi:type="dcterms:W3CDTF">2023-02-10T10:05:00Z</dcterms:created>
  <dcterms:modified xsi:type="dcterms:W3CDTF">2026-04-16T09:22:10Z</dcterms:modified>
</cp:coreProperties>
</file>