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T:\wymiana\2026\09_dezynfekcja\"/>
    </mc:Choice>
  </mc:AlternateContent>
  <xr:revisionPtr revIDLastSave="0" documentId="13_ncr:1_{3A62EC09-0717-4831-9DD9-505DC019F1C4}" xr6:coauthVersionLast="47" xr6:coauthVersionMax="47" xr10:uidLastSave="{00000000-0000-0000-0000-000000000000}"/>
  <bookViews>
    <workbookView xWindow="1980" yWindow="1635" windowWidth="22530" windowHeight="14220" tabRatio="500" activeTab="15" xr2:uid="{00000000-000D-0000-FFFF-FFFF0000000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5" r:id="rId14"/>
    <sheet name="15" sheetId="16" r:id="rId15"/>
    <sheet name="16" sheetId="17" r:id="rId16"/>
  </sheet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L12" i="15" l="1"/>
  <c r="N12" i="15"/>
  <c r="L11" i="15"/>
  <c r="N11" i="15"/>
  <c r="L10" i="15"/>
  <c r="N10" i="15"/>
  <c r="L9" i="15"/>
  <c r="N9" i="15"/>
  <c r="N8" i="15"/>
  <c r="L8" i="15"/>
  <c r="M13" i="15" s="1"/>
  <c r="L7" i="15"/>
  <c r="N7" i="15"/>
  <c r="L6" i="15"/>
  <c r="N6" i="15"/>
  <c r="O9" i="16"/>
  <c r="M9" i="16"/>
  <c r="O8" i="16"/>
  <c r="M8" i="16"/>
  <c r="O7" i="16"/>
  <c r="M7" i="16"/>
  <c r="O6" i="16"/>
  <c r="M6" i="16"/>
  <c r="O5" i="16"/>
  <c r="M5" i="16"/>
  <c r="O4" i="16"/>
  <c r="M4" i="16"/>
  <c r="O3" i="16"/>
  <c r="M3" i="16"/>
  <c r="N5" i="17"/>
  <c r="L5" i="17"/>
  <c r="L4" i="17"/>
  <c r="N4" i="17" s="1"/>
  <c r="L3" i="17"/>
  <c r="N3" i="17" s="1"/>
  <c r="O6" i="17" s="1"/>
  <c r="L3" i="13"/>
  <c r="L4" i="13" s="1"/>
  <c r="K3" i="13"/>
  <c r="K4" i="13" s="1"/>
  <c r="K3" i="12"/>
  <c r="L3" i="12" s="1"/>
  <c r="L4" i="12" s="1"/>
  <c r="K3" i="11"/>
  <c r="L3" i="11" s="1"/>
  <c r="L4" i="11" s="1"/>
  <c r="L4" i="10"/>
  <c r="K4" i="10"/>
  <c r="K3" i="10"/>
  <c r="K5" i="10" s="1"/>
  <c r="L3" i="10"/>
  <c r="K5" i="9"/>
  <c r="L5" i="9"/>
  <c r="K4" i="9"/>
  <c r="L4" i="9"/>
  <c r="K3" i="9"/>
  <c r="L3" i="9"/>
  <c r="L5" i="8"/>
  <c r="K5" i="8"/>
  <c r="K5" i="7"/>
  <c r="L5" i="7"/>
  <c r="K4" i="7"/>
  <c r="L4" i="7"/>
  <c r="K3" i="7"/>
  <c r="L3" i="7"/>
  <c r="K6" i="6"/>
  <c r="L6" i="6"/>
  <c r="K5" i="6"/>
  <c r="K7" i="6" s="1"/>
  <c r="L5" i="6"/>
  <c r="D5" i="6"/>
  <c r="K4" i="6"/>
  <c r="L4" i="6"/>
  <c r="D4" i="6"/>
  <c r="K3" i="5"/>
  <c r="L3" i="5" s="1"/>
  <c r="L4" i="5" s="1"/>
  <c r="K5" i="4"/>
  <c r="L5" i="4"/>
  <c r="K4" i="4"/>
  <c r="L4" i="4"/>
  <c r="K3" i="4"/>
  <c r="L3" i="4"/>
  <c r="D3" i="4"/>
  <c r="K4" i="3"/>
  <c r="L4" i="3"/>
  <c r="K3" i="3"/>
  <c r="K5" i="3" s="1"/>
  <c r="L3" i="3"/>
  <c r="L5" i="3" s="1"/>
  <c r="D3" i="3"/>
  <c r="K8" i="2"/>
  <c r="L8" i="2"/>
  <c r="K7" i="2"/>
  <c r="L7" i="2"/>
  <c r="K6" i="2"/>
  <c r="L6" i="2"/>
  <c r="D6" i="2"/>
  <c r="L5" i="2"/>
  <c r="K5" i="2"/>
  <c r="K4" i="2"/>
  <c r="L4" i="2"/>
  <c r="K3" i="2"/>
  <c r="L3" i="2"/>
  <c r="L10" i="1"/>
  <c r="K10" i="1"/>
  <c r="K9" i="1"/>
  <c r="L9" i="1"/>
  <c r="K8" i="1"/>
  <c r="L8" i="1"/>
  <c r="L7" i="1"/>
  <c r="K7" i="1"/>
  <c r="L6" i="1"/>
  <c r="K6" i="1"/>
  <c r="K5" i="1"/>
  <c r="L5" i="1"/>
  <c r="K4" i="1"/>
  <c r="L4" i="1"/>
  <c r="L3" i="1"/>
  <c r="K3" i="1"/>
  <c r="K4" i="12" l="1"/>
  <c r="K4" i="11"/>
  <c r="L5" i="10"/>
  <c r="K6" i="9"/>
  <c r="L6" i="9"/>
  <c r="K6" i="7"/>
  <c r="L7" i="6"/>
  <c r="K6" i="4"/>
  <c r="L6" i="4"/>
  <c r="K9" i="2"/>
  <c r="K11" i="1"/>
  <c r="O13" i="15"/>
  <c r="O10" i="16"/>
  <c r="M10" i="16"/>
  <c r="M6" i="17"/>
  <c r="L11" i="1"/>
  <c r="L9" i="2"/>
  <c r="L6" i="7"/>
  <c r="K4" i="5"/>
</calcChain>
</file>

<file path=xl/sharedStrings.xml><?xml version="1.0" encoding="utf-8"?>
<sst xmlns="http://schemas.openxmlformats.org/spreadsheetml/2006/main" count="503" uniqueCount="207">
  <si>
    <t>1.</t>
  </si>
  <si>
    <t>ŚRODKI DO DEZYNFEKCJI POWIERZCHNI</t>
  </si>
  <si>
    <t>Lp.</t>
  </si>
  <si>
    <t>NAZWA PRZEDMIOTU ZAMÓWIENIA</t>
  </si>
  <si>
    <t xml:space="preserve"> WYMAGANA WIELKOŚĆ OPAKOWANIA</t>
  </si>
  <si>
    <t>SZACUNKOWA ILOŚĆ/ 12 M-CY</t>
  </si>
  <si>
    <t>J.M.</t>
  </si>
  <si>
    <t xml:space="preserve">PROPONOWANA WIELKOŚĆ  OPAKOWANIA 
 (WYPEŁNIA WYKONAWCA)  </t>
  </si>
  <si>
    <t>ILOŚĆ OPAKOWAŃ</t>
  </si>
  <si>
    <t>CENA  NETTO OPAKOWANIA</t>
  </si>
  <si>
    <t>CENA BRUTTO OPAKOWANIA</t>
  </si>
  <si>
    <t>STAWKA VAT</t>
  </si>
  <si>
    <t>WARTOŚĆ NETTO</t>
  </si>
  <si>
    <t>WARTOŚĆ BRUTTO</t>
  </si>
  <si>
    <t>NAZWA HANDLOWA</t>
  </si>
  <si>
    <t xml:space="preserve">Preparat chlorowy w tabletkach działający na F, V, B, Tbc, S przeznaczony do dezynfekcji powierzchni zmywalnych, moczenia sprzętu medycznego. Preparat do zalewania plam krwi, płynów ustrojowych, posiadający dopuszczenie zezwalające na dezynfekcję powierzchni kontaktujących się z żywnością. O właściwościach myjąco- dezynfekujących. Aktywność roztworu roboczego min 24 godz. potwierdzona laboratoryjnie. Czas działania max 15min (w warunkach obciążenia- brudnych). Posiadający atest wg normy obowiązującej dla powierzchni. </t>
  </si>
  <si>
    <t>op. max 300 tabletek</t>
  </si>
  <si>
    <t>szt</t>
  </si>
  <si>
    <t>300tab</t>
  </si>
  <si>
    <t xml:space="preserve">Preparat  w postaci pianki lub sprayu  na bazie nadtlenku wodoru oraz QAV do dezynfekcji powierzchni nieinwazyjnych wyrobów medycznych, wrażliwych na działanie alkoholu np.  pokrowców 100 % poliuretanowych, stolików, foteli, głowic USG, działający na B, F, Tbc V, S  w czasie max  1 min.  Wyrób medyczny Kl. IIA   </t>
  </si>
  <si>
    <t>op max 1 l</t>
  </si>
  <si>
    <t>l</t>
  </si>
  <si>
    <t>1L</t>
  </si>
  <si>
    <t>Alkoholowy (etanol i propanol) preparat do szybkiej   dezynfekcji powierzchni trudnodostępnych i sprzętu medycznego, działający na B,Tbc (M.Terrae, Avium), F, V (Polio Adeno, Noro)  w czasie max  1 min. Preparat o podwójnej rejestracji jako wyrób medyczny kl. IIA oraz produkt biobójczy</t>
  </si>
  <si>
    <t xml:space="preserve">Preparat do  dezynfekcji powierzchni nieinwazyjnych wyrobów medycznych w postaci chusteczek bezalkoholowych, zakres działania: B, F ( C. albicans ), Tbc, M.terrae, V (HIV, HBCV, HCV). Czas działania max. 2 min,   możliwość stosowania w oddziałach niemowlęcych,  rozmiar chusteczki  min.  20cmx20cm.  Wyrób medyczny kl. IIA  Zamawiający wymaga uwzględnienia uchwytów umożliwiających zamontowanie opakowań/tub w ilości 200 sztuk  </t>
  </si>
  <si>
    <t>op. 200 szt</t>
  </si>
  <si>
    <t>200szt</t>
  </si>
  <si>
    <t>Preparat w postaci   gotowych do użycia chusteczek do dezynfekcji i mycia powierzchni nieinwazyjnych medycznych. Preparat na bazie H2O2 i QAV, bez zawartości alkoholu, chloru. Chusteczka o wymiarze min  15 cm x 15 cm i gramaturze min 30g/m2. Spektrum działania:  B, Tbc, F, S, V –  max 1min.   Wyrób medyczny kl. IIA</t>
  </si>
  <si>
    <t>op. 100 szt</t>
  </si>
  <si>
    <t>100szt</t>
  </si>
  <si>
    <t xml:space="preserve">Chusteczki do szybkiej dezynfekcji powierzchni nieinwazyjnych wyrobów medycznych , na bazie alkoholu (propanol 70%) o spektrum działania Tbc (M.terrae), B,F (C. albicans),V w czasie max. 2 min., chusteczka o wymiarach min 20 cm x20 cm. Wyrób medyczny kl. IIA. Zamawiający wymaga uwzględnienia uchwytów umożliwiających zamontowanie opakowań/tub w ilości 200 sztuk </t>
  </si>
  <si>
    <t xml:space="preserve">Chusteczki suche, do zastosowania po uprzednim zalaniu preparatem do dezynfekcji powierzchni i sprzętu, niskopylące, o wymiarze min. 18 x 30 cm; gramatura min. 30g/m2.  Wyrób medyczny kl. I                                    </t>
  </si>
  <si>
    <t>256szt</t>
  </si>
  <si>
    <t xml:space="preserve">Dozowniki  (wiaderka, tuby, …)  umożliwiające nasączenie zaoferowanych chust i dozowanie, o pojemności maksymalnie 260 sztuk. Kompatybilne z ww. suchymi chusteczkami. </t>
  </si>
  <si>
    <t>1szt</t>
  </si>
  <si>
    <t xml:space="preserve"> </t>
  </si>
  <si>
    <t>RAZEM</t>
  </si>
  <si>
    <t>2.</t>
  </si>
  <si>
    <t>ŚRODKI  KOMATYBILNE  Z URZĄDZENIAMI   MYJĄCO – DEZYNFEKUJĄCYCH LOZAMET TYP ZK-05.4, ZK-05.5, CLASSEQ, EDESA LF 600</t>
  </si>
  <si>
    <t xml:space="preserve">Preparat do ręcznego mycia naczyń z zawartością środków powierzchniowo czynnych 15-30% dozowany przy pomocy automatycznej pompy, ph ok. 5,5,  </t>
  </si>
  <si>
    <t>op max 5 l</t>
  </si>
  <si>
    <t>5 l</t>
  </si>
  <si>
    <t xml:space="preserve">Preparat myjąco - dezynfekcyjny do dużych powierzchni bez zawartości fenoli, chloru, substancji nadtlenowych i glukoprotaminy, o skuteczności bakterio-, grzybo-, prątko- i wirusobójczej, dozowany przy pomocy automatyczngo systemu dozującego z wężem minimum 20m, ph ok. 11,  </t>
  </si>
  <si>
    <t>Preparat myjąco – odtłuszczający dozowany przy pomocy automatycznego systemu dozującego z wężem minimum 20m (może być w jednym systemie z preparatem B),</t>
  </si>
  <si>
    <t>op max 20 l</t>
  </si>
  <si>
    <t>20 l</t>
  </si>
  <si>
    <t>Preparat do czyszczenia i polerowania stali nierdzewnej.</t>
  </si>
  <si>
    <t>0,75 l</t>
  </si>
  <si>
    <t xml:space="preserve">Preparat do maszynowego mycia naczyń dozowany przy pomocy automatycznego systemu dozującego,  </t>
  </si>
  <si>
    <t>Preparat do maszynowego płukania naczyń  dozowany przy pomocy automatycznego systemu dozującego.</t>
  </si>
  <si>
    <t xml:space="preserve"> * Wszystkie preparaty Z PAKIETU powinny posiadać  opinię  potwierdzającą możliwość stosowania do powierzchni i urządzeń mających jak i nie mających bezpośredniego kontaktu z żywnością - wystarczy oświadczenie producenta.</t>
  </si>
  <si>
    <t xml:space="preserve"> *Preparat poz. 2, 3 w jednym systemie dozującym</t>
  </si>
  <si>
    <t xml:space="preserve"> * Poz. 5, 6 – preparaty do dekontaminacji naczyń oraz pompy   do zastosowania w urządzeniach myjąco – dezynfekujących Lozamet typ ZK-05.4, ZK-05.5, CLASSEQ, EDESA LF 600</t>
  </si>
  <si>
    <t xml:space="preserve"> *Na czas trwania umowy Wykonawca udostępnia nieodpłatnie systemy dozujące gotowe do pracy przez okres jej trwania .</t>
  </si>
  <si>
    <t>Poz. 1 – 1 szt.,</t>
  </si>
  <si>
    <t>Poz. 2, 3- 4 szt. ( jeden z wężem min. 20m, trzy z wężem 3-5m ),</t>
  </si>
  <si>
    <r>
      <rPr>
        <i/>
        <sz val="8"/>
        <color rgb="FF000000"/>
        <rFont val="Times New Roman"/>
        <family val="1"/>
        <charset val="1"/>
      </rPr>
      <t xml:space="preserve">Poz. </t>
    </r>
    <r>
      <rPr>
        <i/>
        <u/>
        <sz val="8"/>
        <color rgb="FF000000"/>
        <rFont val="Times New Roman"/>
        <family val="1"/>
        <charset val="1"/>
      </rPr>
      <t>5, 6</t>
    </r>
    <r>
      <rPr>
        <i/>
        <sz val="8"/>
        <color rgb="FF000000"/>
        <rFont val="Times New Roman"/>
        <family val="1"/>
        <charset val="1"/>
      </rPr>
      <t xml:space="preserve"> – 10szt.</t>
    </r>
  </si>
  <si>
    <t>3.</t>
  </si>
  <si>
    <t xml:space="preserve"> PREPARATY DO DEZYNFEKCJI APARATÓW DO HEMODIALIZ FIRMY B BRAUN</t>
  </si>
  <si>
    <t>Preparat do dezynfekcji aparatów do (hemodializ) HD Braun. Preparat w płynie zawierający kwas cytrynowy 50%.</t>
  </si>
  <si>
    <t>op. max 10 l</t>
  </si>
  <si>
    <t>10 l</t>
  </si>
  <si>
    <t>Preparat na bazie podchlorynu sodu nie zawierający potasu do chemo-termicznego czyszczenie i dezynfekcja aparatów do hemodializy o działaniu : bakteriobójczym, grzybobójczym, bójczym wobec prątków gruźlicy oraz inaktywujący wirusy (HBV, HCV, HIV). Zawierający 10% podchloryn sodu 
Kompatybilny z aparatami do dializy Dialog z filtrem DF lub Dialog Online.</t>
  </si>
  <si>
    <t>4.</t>
  </si>
  <si>
    <t>PREPARAT DO DEZYNFEKCJI URZĄDZEŃ</t>
  </si>
  <si>
    <t>Preparat do dezynfekcji na gorąco aparatów do (hemodializ) HD Fresenius, zawierający monohydrat kwasu cytrynowego, kwas mlekowy, kwas jabłkowy,
Preparat do działaniu bakteriobójczym, zarodnikobójczym, wirusobójczym w temperaturze max 90 ºC, posiadający działania czyszczące i odwapniające</t>
  </si>
  <si>
    <t>Preparat do dezynfekcji instalacji rozprowadzającej wodę uzdatnioną, nie zawierający aldehydu, o działaniu czyszczącym i dezynfekującym oparty na formule kwasu nadoctowego. Spektrum działania w max 15min: bakteriobójcze, zarodnikobójcze, grzybobójcze, wirusobójcze (HBV, HCV), prątkobójcze i pirogenobójcze. Preparat o właściwościach rozpuszczający krew, kompatybilny z materiałami takimi jak – twarde PCV, PE, PP, rozpuszczający złogi CaCO³</t>
  </si>
  <si>
    <t>4,4 l</t>
  </si>
  <si>
    <t>Środek czyszczący do usuwania biofilmu, substancji organicznych i osadów w aparatach do hemodializy. Preparat zawierający podchloryn sodu.</t>
  </si>
  <si>
    <t>4,3 l</t>
  </si>
  <si>
    <t>* Zamawiający wymaga zaokrąglenia  "w górę " do pełnych opakowań żądanej ilości litrów</t>
  </si>
  <si>
    <t>5.</t>
  </si>
  <si>
    <t xml:space="preserve">  PREPARATY DO DEZYNFEKCJI APARATÓW W STACJI DIALIZ </t>
  </si>
  <si>
    <t>Preparat w płynie zawierający 15 % podchloryn sodu do dezynfekcji i oczyszczania wody surowej.</t>
  </si>
  <si>
    <t>30 l</t>
  </si>
  <si>
    <t>6.</t>
  </si>
  <si>
    <t>ŚRODKI  MYJĄCE,  NEUTRALIZUJĄCE  ORAZ DEZYNFEKCYJNE KOMPATYBILNE Z MYJNIĄ SMEG WD6010.</t>
  </si>
  <si>
    <t>Zestaw środków: myjących (o odczynie alkalicznym) i neutralizujący oraz dezynfekcyjnym stosowany w myjniach SMEG WD6010.</t>
  </si>
  <si>
    <t>A</t>
  </si>
  <si>
    <t>Preparat uniwersalny do mycia w temp. 60˚C – 95˚C.,alkaliczny bez fosforanów , dopuszczony do stosowania przez producenta myjni SMEG WD6010.
Preparat do maszynowego mycia wyrobów medycznych</t>
  </si>
  <si>
    <t>B</t>
  </si>
  <si>
    <t>Preparat neutralizujący bez fosforanów i chloru, dopuszczony do stosowania przez producenta myjni SMEG WD6010
Preparat neutralizujący do mycia maszynowego pozostałości alkalicznych podczas etapu zobojętniania i / lub wstępnego mycia wyrobów medycznych.</t>
  </si>
  <si>
    <t>C</t>
  </si>
  <si>
    <t>Preparat neutralny  do dezynfekcji delikatnych materiałów, dopuszczony do stosowania przez producenta myjni  SMEG WD6010. Preparat do stosowania podczas   mycia maszynowego dla materiałów wrażliwych na temperaturę, do mycia narzędzi chirurgicznych, plastików, materiałów delikatnych oraz obuwia szpitalnego.</t>
  </si>
  <si>
    <t>7.</t>
  </si>
  <si>
    <t>PREPARATY DO DEZYNFEKCJI POWIETRZNEJ (BEZ URZĄDZENIA)</t>
  </si>
  <si>
    <r>
      <rPr>
        <sz val="8"/>
        <color rgb="FF000000"/>
        <rFont val="Times New Roman"/>
        <family val="1"/>
        <charset val="1"/>
      </rPr>
      <t xml:space="preserve">Preparat przeznaczony do dezynfekcji powierzchni, nieinwazyjnych wyrobów medycznych oraz powierzchni za pomocą dyfuzji środka dezynfekującego (zamgławianie).  Do użycia preparatu nie są wymagane dodatkowe urządzenia, oraz zasilanie. Spektrum bójcze B, F, Tbc, V. op. Puszka   z wbudowanym dyfuzorem POJ. 50 ML  na 40 m3 Wyrób medyczny kl. IIa. </t>
    </r>
    <r>
      <rPr>
        <sz val="8"/>
        <color rgb="FF000000"/>
        <rFont val="Times New Roman"/>
        <family val="1"/>
        <charset val="238"/>
      </rPr>
      <t xml:space="preserve">Spełniający normę EN dla zamgławiania powierzchni w obszarze medycznym. </t>
    </r>
  </si>
  <si>
    <t>50 ml</t>
  </si>
  <si>
    <t>op</t>
  </si>
  <si>
    <r>
      <rPr>
        <sz val="8"/>
        <color rgb="FF000000"/>
        <rFont val="Times New Roman"/>
        <family val="1"/>
        <charset val="1"/>
      </rPr>
      <t>Preparat przeznaczony do dezynfekcji powierzchni, nieinwazyjnych wyrobów medycznych oraz powierzchni za pomocą dyfuzji środka dezynfekującego (zamgławianie).  Do użycia preparatu nie są wymagane dodatkowe urządzenia, oraz zasilanie. Spektrum bójcze B, F, Tbc, V. op. Puszka   z wbudowanym dyfuzorem POJ. 300 ML na 150 m3 Wyrób medyczny kl. IIa .</t>
    </r>
    <r>
      <rPr>
        <sz val="8"/>
        <color rgb="FF000000"/>
        <rFont val="Times New Roman"/>
        <family val="1"/>
        <charset val="238"/>
      </rPr>
      <t xml:space="preserve"> Spełniający normę EN dla zamgławiania powierzchni w obszarze medycznym. </t>
    </r>
  </si>
  <si>
    <t>300 ml</t>
  </si>
  <si>
    <t xml:space="preserve">Test/ wskaźnik chemiczny do kontroli skuteczności procesu dekontaminacji metodą zamgławiania dostosowany do rodzaju oferowanego środka (wg bazy np. nadtlenkiem wodoru) z mechanizmem umożliwiającym mocowanie (zawieszka/wieszak na czas ekspozycji) </t>
  </si>
  <si>
    <t>100 szt</t>
  </si>
  <si>
    <t>8.</t>
  </si>
  <si>
    <t xml:space="preserve">ŚRODEK DEZYNFEKCYJNY DO ZAMGŁAWIANIA WRAZ Z DEDYKOWANYM URZĄDZENIEM  </t>
  </si>
  <si>
    <t xml:space="preserve">Opakowanie  dopasowane do rodzaju oferowanego urządzenia z elementem dozującym (pompka lub inny dozownik bez konieczności kontaktu z koncentratem przy podłączeniu do urządzenia)  </t>
  </si>
  <si>
    <r>
      <rPr>
        <sz val="8"/>
        <color rgb="FF000000"/>
        <rFont val="Times New Roman"/>
        <family val="1"/>
        <charset val="1"/>
      </rPr>
      <t xml:space="preserve">Na  zamgławianie pomieszczeń o kubaturze </t>
    </r>
    <r>
      <rPr>
        <sz val="8"/>
        <color rgb="FF000000"/>
        <rFont val="Times New Roman"/>
        <family val="1"/>
        <charset val="238"/>
      </rPr>
      <t>10 000 m 3</t>
    </r>
  </si>
  <si>
    <t>op.</t>
  </si>
  <si>
    <t xml:space="preserve">Test/wskaźnik chemiczny do kontroli skuteczności procesu dekontaminacji metodą zamgławiania dostosowany do rodzaju oferowanego środka (wg bazy np. nadtlenkiem wodoru) z mechanizmem umożliwiającym mocowanie (zawieszka/wieszak na czas ekspozycji) </t>
  </si>
  <si>
    <t>OP 100 SZT</t>
  </si>
  <si>
    <t>9.</t>
  </si>
  <si>
    <t xml:space="preserve">PREPARATY DO DEKONTAMINACJI  ENDOSKOPÓW W MYJNI WG INSTRUKCJI PRODUCENTA DEDYKOWANE DO URZĄDZENIA  </t>
  </si>
  <si>
    <t>Preparat do dekontaminacji endoskopów (INTERCEPT) w myjni automatycznej w od. Pulmonologii wg instrucji procesom dekontaminacji pod warunkeim zachowania gwarancji urządzenia ADVENTAGE PLUS</t>
  </si>
  <si>
    <t>3,8 l</t>
  </si>
  <si>
    <t>16 l</t>
  </si>
  <si>
    <t>OP</t>
  </si>
  <si>
    <t xml:space="preserve">Preparat do dekontaminacji endoskopów (RAPICIDE A)w myjni automatycznej ADVENTAGE PLUS </t>
  </si>
  <si>
    <t>60 l</t>
  </si>
  <si>
    <t xml:space="preserve">Preparat do dekontaminacji endoskopów (RAPICIDE B)w myjni automatycznej ADVENTAGE PLUS </t>
  </si>
  <si>
    <t>10.</t>
  </si>
  <si>
    <t>CHUSTECZKI/ŚCIERKI JEDNORAZOWE</t>
  </si>
  <si>
    <t xml:space="preserve">Ścierki jednorazowe/czyściwo wielowarstwowe (minimum 3 warstwy) do dekontaminacji powierzchni płaskich, dotykowych (klamki, kontakty, poręcze, łóżka). Gramatura 120 g/m2, wymiary 20x23 cm (lub o tej samej powierzchni w m2) </t>
  </si>
  <si>
    <t xml:space="preserve">Podajnik do przechowywania i pobierania ściereczek jednorazowych/czyściwa </t>
  </si>
  <si>
    <t>11.</t>
  </si>
  <si>
    <t>SYSTEM CZYSZCZENIA I DEZYNFEKCJI POWIERZCHNI I SPRZĘTU /WYPOSAŻENIA POMIESZCZEŃ ZA POMOCĄ PARY</t>
  </si>
  <si>
    <t>LP</t>
  </si>
  <si>
    <t xml:space="preserve">ILOŚĆ </t>
  </si>
  <si>
    <t xml:space="preserve">System czyszczenia i dezynfekcji powierzchni i sprzętu /wyposażenia pomieszczeń za pomocą pary.                                                                                          Wymagania:
-wyrób medyczny, 
-mobilne urządzenie do dezynfekcji pomieszczeń wraz z wyposażeniem – głównie łóżka (na wózku), 
-temperatura pary zapewniająca dezynfekcję parową minimum 93 stopnie C, 
-zasilane elektrycznie, 
-pojemnik -kocioł do wytwarzania pary ze stali nierdzewnej
-do obsługi bez dodatkowych uprawnień ze strony personelu sprzątającego,               -z wężem parowym minimum 4-5 metrów, z przewodem elektrycznym (w osłonie) długości do 10 metrów,
- z monitoringiem ciśnienia i temperatury pary, możliwością ustawienia na panelu, 
-z regulacją wydatku pary i zabezpieczeniem w miejscu uchwytu – w rękojeści,
- z możliwością ustawienia i wyboru programu do dekontaminacji w zależności od końcówki i rodzaju powierzchni poddawanej dekontaminacji,
- z dodatkowymi końcówkami w zestawie wraz z wózkiem transportowym (dysza, prowadnica węża parowego, zestaw szczotek (okrągła, o średnicy ~3cm, 6 cm, 20 cm, ze ściągaczką, mop parowy, uchwyt na mopa, końcówka/szczotka do dekontaminacji syfonów), 
- akcesoria do użytkowania urządzenia (wymienne): filtry do systemu filtracji wody/uzdatniacz,
-masa maksymalna urządzenia bez wózka do 25 kg,
-z możliwością archiwizacji i dokumentowania prowadzonych procesów (kompatybilny z komputerem).                                              </t>
  </si>
  <si>
    <t>Urządzenie do dezynfekcji parą Sanivap SP600KIT</t>
  </si>
  <si>
    <t>12.</t>
  </si>
  <si>
    <t xml:space="preserve">  PREPARAT DO MYJNI ERLEN 1.45</t>
  </si>
  <si>
    <t>Środek zmiękczająco-płuczący do kaczek i basenów kompatybilny z  myjnią ERLEN 1.45 (środek wskazany przez producenta w celu zachowania gwarancji urządzenia to ERKUREX STECKURON BDK)</t>
  </si>
  <si>
    <t xml:space="preserve">13. </t>
  </si>
  <si>
    <t>PREPARAT DO DEZYNFEKCJI DUŻYCH POWIERZCHNI</t>
  </si>
  <si>
    <t xml:space="preserve">Preparat do dezynfekcji dużych powierzchni  w oddziałach szpitalnych
skuteczny wobec zanieczyszczeń organicznych o spektrum z Clostridium difficile                                                                                 1. zakres działania na B, Tbc, V, F  i S w tym  Clostridium difficile (w maksymalnie 15 min), 
2. posiadający właściwości myjąco-dezynfekujące,
3. bezzapachowy/bezwonny,
4. bezaldehydowy, bez związków octowych i bezchlorowy,
5. niskie stężenie robocze (do 2%),
6. w ofercie należy uwzględnić stężenie robocze działające w ciągu maksymalnie  15 minut w wymaganym spektrum, 
7. wymagane działanie w warunkach brudnych. Spełniający normę EN dla powierzchni w obszarze medycznym. </t>
  </si>
  <si>
    <t xml:space="preserve">Opakowanie  1-2 litrów z elementem dozującym (pompka lub inny dozownik bez konieczności kontaktu z koncentratem) </t>
  </si>
  <si>
    <t>10000 l roztworu roboczego</t>
  </si>
  <si>
    <t>1 L</t>
  </si>
  <si>
    <t>16.</t>
  </si>
  <si>
    <t>PREPARAT OCZYSZCZAJĄCY RANY</t>
  </si>
  <si>
    <t>Nazwa producenta (wypełnia Wykonawca)</t>
  </si>
  <si>
    <t>Nr Katalogowy (Wypełnia Wykonawca)</t>
  </si>
  <si>
    <t>Zamawiana ilość litrów / szt</t>
  </si>
  <si>
    <t xml:space="preserve"> Wymagana wielkość opakowania</t>
  </si>
  <si>
    <t>j.m</t>
  </si>
  <si>
    <t xml:space="preserve">Proponowana wielkość  opakowania   (wypełnia Wykonawca)  </t>
  </si>
  <si>
    <t xml:space="preserve"> Proponowana Ilość  opakowań</t>
  </si>
  <si>
    <t>cena netto opakowania</t>
  </si>
  <si>
    <t>cena brutto opakowania</t>
  </si>
  <si>
    <t>wartość netto</t>
  </si>
  <si>
    <t>Stawka vat</t>
  </si>
  <si>
    <t>wartość brutto</t>
  </si>
  <si>
    <t>Nazwa handlowa</t>
  </si>
  <si>
    <t>Preparat do płukania, oczyszczania  ran ostrych, przewlekłych i oparzeń  opakowanie z atomizerem,  zawierający polihexanid 0,1% i poloxamer 188 1%</t>
  </si>
  <si>
    <t xml:space="preserve">płyn/ roztwór gotowy do użycia  o pojemności max. 250 ml </t>
  </si>
  <si>
    <t>Op.</t>
  </si>
  <si>
    <t>250 ml</t>
  </si>
  <si>
    <t>żel w opakowaniu o pojemności  30 ml</t>
  </si>
  <si>
    <t>30 ml</t>
  </si>
  <si>
    <t xml:space="preserve">8 litrów </t>
  </si>
  <si>
    <t>żel w opakowaniu o pojemności  100 ml</t>
  </si>
  <si>
    <t>100 ml</t>
  </si>
  <si>
    <t xml:space="preserve">ŚRODKI DO MYCIA I DEZYNFEKCJI </t>
  </si>
  <si>
    <t>EAN/UDI 
(jeśli dotyczy)</t>
  </si>
  <si>
    <t>Szacunkowa liczba/ 12 m-cy</t>
  </si>
  <si>
    <r>
      <rPr>
        <b/>
        <sz val="10"/>
        <color rgb="FF000000"/>
        <rFont val="Calibri"/>
        <family val="2"/>
        <charset val="238"/>
      </rPr>
      <t xml:space="preserve">Proponowana wielkość  opakowania  </t>
    </r>
    <r>
      <rPr>
        <sz val="10"/>
        <color rgb="FF000000"/>
        <rFont val="Calibri"/>
        <family val="2"/>
        <charset val="238"/>
      </rPr>
      <t xml:space="preserve"> (wypełnia Wykonawca)  </t>
    </r>
  </si>
  <si>
    <t>cena  netto opakowania</t>
  </si>
  <si>
    <t xml:space="preserve">  Preparat w postaci płynu   do higienicznej i chirurgicznej dezynfekcji rąk. Posiadający w składzie alkohol etylowy, 80g) Przeznaczony do skóry wrażliwej , przetestowany dermatologicznie. Bez zapachu i barwników. Higieniczna dezynfekcja rąk   30 sek.  (B,V,F,Tbc),  chirurgiczna dezynfekcja rąk  90 sek. . Preparat do zaoferowania z  kompatybilnym dozownikiem uruchamianym bez kontaktu z dłonią.                                                                                     *Zamawiający wymaga zaoferowania łącznie z preparatem 250 dozowników- system dozujący naścienny wykonany z tworzywa sztucznego wzmocnionego włóknem szklanym oraz 250szt. maskownic do otworów montażowych. Wykonawca jednocześnie zobowiązuje się do wymiany dozowników.</t>
  </si>
  <si>
    <t xml:space="preserve">1 000 litrów  </t>
  </si>
  <si>
    <t xml:space="preserve">1000 ml opakowanie w systemie zamkniętym kompatybilne do zaoferowanych dozowników </t>
  </si>
  <si>
    <r>
      <rPr>
        <sz val="8"/>
        <color rgb="FF111111"/>
        <rFont val="Calibri"/>
        <family val="2"/>
        <charset val="238"/>
      </rPr>
      <t>Gotowy do użycia preparat w płynie przeznaczony do higienicznej i chirurgicznej dezynfekcji rąk o wrażliwej skórze; oparty na mieszaninie wyłącznie alkoholowych substancji czynnych, bez zawartości potencjalnie drażniących i alergizujących związków takich jak barwniki, środki zapachowe, pochodne fenolowe i chlorheksydyny, kwasy organiczne; pH 5,5; skuteczny w czasie 30s (dezynfekcja higieniczna) i 90s (dezynfekcja chirurgiczna); skuteczny na bakterie (w tym Tbc), grzyby i drożdżaki, wirusy (HBV, HCV, HIV, Herpes Simplex, Vaccinia, Rota, Noro, Adeno, Polio); przebadany wg. EN 14476 i dermatologicznie.  Produkt leczniczy.</t>
    </r>
    <r>
      <rPr>
        <sz val="8"/>
        <color rgb="FF000000"/>
        <rFont val="Calibri"/>
        <family val="2"/>
        <charset val="238"/>
      </rPr>
      <t xml:space="preserve">                                                                                                                                                   *Zamawiający wymaga zaoferowania łącznie z preparatem 250 dozowników- system dozujący naścienny,oraz 250 szt.maskownic do otworów montażowych. Wykonawca jednocześnie  zobowiązuje się do wymiany dozowników.</t>
    </r>
  </si>
  <si>
    <t xml:space="preserve">1 000 litrów </t>
  </si>
  <si>
    <r>
      <rPr>
        <sz val="8"/>
        <color rgb="FF000000"/>
        <rFont val="Calibri"/>
        <family val="2"/>
        <charset val="238"/>
      </rPr>
      <t>Preparat w postaci żelu do higienicznej i chirurgicznej dezynfekcji rąk na bazie etanolu etanolu 80 g, benzylo-C12-18-alkilodimetylochlorek 0,1 g, C12-14-
alkilo[(etylofenylo)metylo]dimetylochlorek 0,1 g Preparat bezbarwny zawierający substancje nawilżające, pielęgnujące i regenerujące skórę,  Higieniczna dezynfekcja rąk zgodnie z normą EN 1500. Chirurgiczna dezynfekcja rąk zgodnie z normą EN 12791. Spektrum działania: B, F, Tbc, V(polio, adeno, noro). Preparat w jednorazowych opakowaniach,  o pojemności maksymalnie 500 ml, do  każdego opakowanie  pompka dozująca, z możliwością umieszczenia w dozowniku na łóżku pacjenta.  * Do oferty na środek dezynfekcyjny do rąk zamawiający wymaga przekazania od  oferenta</t>
    </r>
    <r>
      <rPr>
        <b/>
        <sz val="8"/>
        <color rgb="FF000000"/>
        <rFont val="Calibri"/>
        <family val="2"/>
        <charset val="238"/>
      </rPr>
      <t xml:space="preserve"> 380</t>
    </r>
    <r>
      <rPr>
        <sz val="8"/>
        <color rgb="FF000000"/>
        <rFont val="Calibri"/>
        <family val="2"/>
        <charset val="238"/>
      </rPr>
      <t xml:space="preserve"> wieszaków na łóżka (wieszak z materiału odpornego na działanie wilgoci i uszkodzenia z możliwością przekładania), dopasowujący się do ramy łóżka, umożliwiający umieszczenie zaproponowanego opakowania w punkcie pielęgnacji pacjenta (na ramie łóżka, wózka). </t>
    </r>
  </si>
  <si>
    <t>4 000  litrów</t>
  </si>
  <si>
    <t>500 ml</t>
  </si>
  <si>
    <t>500ml</t>
  </si>
  <si>
    <t>Preparat do dezynfekcji ran, błon śluzowych oraz skóry. Bezbarwny, gotowy do użycia na bazie octenidyny, bez zawartości alkoholu, jodu i chlorheksydyny. Zakres zastosowania: odkażanie i wspomaganie leczenia ran,  leczenie antyseptyczne zamkniętych powłok skórnych, np.szwów pozabiegowych, leczenie antyseptyczne w obrębie błon śluzowych i sąsiadujących tkanek przed i po procedurach diagnostycznych w obrębie narządów płciowych , przed cewnikowaniem pęcherza moczowego, do dezynfekcji jamy ustnej, w pediatrii do pielęgnacji kikuta pępowinowego.Spektrum działania: B (Chlamydium,Mycoplasma), F,drożdżaki,  V (HIV, HBV,HSV), pierwotniaki(Trichomonas). Działanie leku utrzymuje się w czasie 1 godziny. Produkt leczniczy.</t>
  </si>
  <si>
    <t>60 litrów</t>
  </si>
  <si>
    <t>50 ml z atomizerem</t>
  </si>
  <si>
    <t xml:space="preserve">Bezbarwny, bezalkoholowy preparat do dekontaminacji błony śluzowej jamy ustnej. Bezbarwny,bezalkoholowy gotowy do użycia na bazie oktenidyny, Bakterio i grzybobójczy. Gotowy do użycia, produkt leczniczy. 
</t>
  </si>
  <si>
    <t xml:space="preserve">40  litrów </t>
  </si>
  <si>
    <t xml:space="preserve">Max 300 ml z dozownikiem </t>
  </si>
  <si>
    <t>250ml</t>
  </si>
  <si>
    <t xml:space="preserve">Alkoholowy preparat do dezynfekcji skóry (również bogatej w gruczoły łojowe) przed iniekcjami, pobraniem krwi, szczepieniami itp. oraz higienicznej dezynfekcji rąk. Zawierający w swoim składzie alkohol etylowy, duglukonian chlorheksydyny, glicerynę. Przebadany zgodnie z normami EN 1500, EN 14348, EN 14561, EN 14562, EN 14563, RKI – V (HBV, HCV, HIV).
 B, F, Tbc, V (HBV, HCV, HIV) – 30 sek
</t>
  </si>
  <si>
    <t xml:space="preserve">24 litry </t>
  </si>
  <si>
    <t xml:space="preserve">250 ml z atomizerem </t>
  </si>
  <si>
    <t>Preparat  do dezynfekcji portów, lini infuzyjnych, korków zawierający 2% roztwór chlorheksydyny w 70% alkoholu. Spektrum B, F, V , TBC Produkt w klasie IIa</t>
  </si>
  <si>
    <t>10 000 sztuk</t>
  </si>
  <si>
    <t xml:space="preserve"> gazik nasączony </t>
  </si>
  <si>
    <t>SUMA</t>
  </si>
  <si>
    <t>*Zamawiający zastrzega sobie do każdego z pakietów tzn: 1,2,3, aby  oferowane środki dezynfekcyjne były w postaci różnych preparatów.</t>
  </si>
  <si>
    <t>15.</t>
  </si>
  <si>
    <t>14.</t>
  </si>
  <si>
    <t>ŚRODKI DO ODKAŻANIA SKÓRY , BŁON ŚLUZOWYCH I  CZYSZCZENIA I NAWILŻANIA RAN.</t>
  </si>
  <si>
    <t>Nazwa producenta ( wypełnia Wykonawca )</t>
  </si>
  <si>
    <t xml:space="preserve">Jodowy preparat ( PVP-jod ) do odkażania skóry i błon śluzowych, odkażania oparzeń, ran. Możliwość stosowania rozcieńczeń. Produkt powinien być sterylny. </t>
  </si>
  <si>
    <t>2,5 L</t>
  </si>
  <si>
    <t>op max 250ml z atomizerem.</t>
  </si>
  <si>
    <t xml:space="preserve">Preparat  do dezynfekcji skóry,  nie powodujący podrażnienia błon śluzowych. Spektrum B, F, V, Przeznaczony do dekontaminacji i pielęgnacji miejsca wokół wkłuć, w tym centralnych. Produkt leczniczy. </t>
  </si>
  <si>
    <t>op  max  250 ml z atomizerem</t>
  </si>
  <si>
    <r>
      <t>Sterylny, gotowy do użycia preparat przeznaczony do  czyszczenia, nawilżania ran ostrych, przewlekłych, jak i oparzeniowych I-II stopnia, usuwania włóknistych płaszczy i biofilmów z rany w sposób zapewniający ochronę tkanki; bezzapachowy, nie wykazujący działania dezynfekcyjnego; zawierający poliheksanidynę ; bez zawartości dodatkowych substancji czynnych.</t>
    </r>
    <r>
      <rPr>
        <sz val="9"/>
        <color rgb="FFFF4000"/>
        <rFont val="Arial"/>
        <family val="2"/>
        <charset val="238"/>
        <scheme val="minor"/>
      </rPr>
      <t xml:space="preserve"> </t>
    </r>
    <r>
      <rPr>
        <sz val="9"/>
        <color rgb="FF000000"/>
        <rFont val="Arial"/>
        <family val="2"/>
        <charset val="238"/>
        <scheme val="minor"/>
      </rPr>
      <t xml:space="preserve">Wyrób  medyczny klasy III. 
</t>
    </r>
  </si>
  <si>
    <t xml:space="preserve">42 litrów </t>
  </si>
  <si>
    <t xml:space="preserve">Postać roztworu/płynu gotowego do użycia  op max 350 ml                         </t>
  </si>
  <si>
    <t>350ml</t>
  </si>
  <si>
    <t xml:space="preserve">3,6 litrów </t>
  </si>
  <si>
    <t xml:space="preserve"> Postać żelu sterylnego gotowego do użycia op max 30ml żel</t>
  </si>
  <si>
    <t>Preparat w płynie przeznaczony   do odkażania ran i błon śluzowych. zawierający w swoim składzie  kwas podchlorawy, oksydowaną wodę utlenioną , bez zawartości octenidyny, poliheksanidyny, jodu, chlorheksydyny, alkoholu, z możliwością stosowania u dzieci od 1 dnia życia, a także przy zabiegach np., bezpośrednio na oko.  Produkt powinien być sterylny.</t>
  </si>
  <si>
    <t xml:space="preserve">90 litrów </t>
  </si>
  <si>
    <t xml:space="preserve"> op  max 1000 ml- opakowanie umożliwiające  bezkontaktowe dozowanie np.. nakrętka z otworem, atomizer,….</t>
  </si>
  <si>
    <t>1000 ml</t>
  </si>
  <si>
    <t xml:space="preserve">155 litrów </t>
  </si>
  <si>
    <t>op max 500ml-opakowanie umożliwiające  bezkontaktowe dozowanie np.. nakrętka z otworem, atomizer,….</t>
  </si>
  <si>
    <t xml:space="preserve"> 5 litrów </t>
  </si>
  <si>
    <t>op max 100ml z atomizerem</t>
  </si>
  <si>
    <t xml:space="preserve">50 litrów </t>
  </si>
  <si>
    <t>3  litry</t>
  </si>
  <si>
    <r>
      <t xml:space="preserve">Preparat do dezynfekcji drogą powietrzną aplikacji preparatów w postaci suchej mgły z zaproponowanym przez wykonawcę urządzeniem, niepozostawiający żadnych smug, prosty w stosowaniu. Produkt gotowy do użycia. Z możliwością wykonywania procesu w obecności urządzeń i wyposażenia. Nie zawierający ozonu, metali ciężkich i aldehydu. Spektrum bójcze: B, F, Tbc, V i S, w tym Clostridioides difficile. Czas działania maksymalnie 60 minut. Szeroka kompatybilność materiałowa: stal nierdzewna, wykładzina pcv, ABS, hdpe, pleksiglast, poliuretan, kauczuk, polipropylen, urządzenia elektroniczne. Spełniający normę EN dla zamgławiania powierzchni w obszarze medycznym.  Urządzenie ZAOFEROWANE DO PREPARATU </t>
    </r>
    <r>
      <rPr>
        <sz val="8"/>
        <color rgb="FFFF0000"/>
        <rFont val="Times New Roman"/>
        <family val="1"/>
        <charset val="238"/>
      </rPr>
      <t xml:space="preserve"> </t>
    </r>
    <r>
      <rPr>
        <b/>
        <sz val="11"/>
        <color rgb="FFFF0000"/>
        <rFont val="Times New Roman"/>
        <family val="1"/>
        <charset val="238"/>
      </rPr>
      <t>(NA ZASADZIE: UŻYCZENIE</t>
    </r>
    <r>
      <rPr>
        <sz val="8"/>
        <color rgb="FF000000"/>
        <rFont val="Times New Roman"/>
        <family val="1"/>
        <charset val="238"/>
      </rPr>
      <t>), do którego będzie kompatybilny zaoferowany preparat. Urządzenie stabilne, mobilne, posiadające możliwość przemieszczania się (na kółkach lub wózku) celem dostarczenia do punktu docelowej dekontaminacji pomieszczeń na terenie szpitala.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</si>
</sst>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_-;_-@_-"/>
    <numFmt numFmtId="165" formatCode="#,##0.00&quot; zł&quot;"/>
    <numFmt numFmtId="166" formatCode="#,##0.00\ [$zł-415];[Red]\-#,##0.00\ [$zł-415]"/>
    <numFmt numFmtId="167" formatCode="yyyy\-mm\-dd"/>
    <numFmt numFmtId="168" formatCode="\ #,##0.00\ ;\-#,##0.00\ ;\-#\ ;\ @\ "/>
    <numFmt numFmtId="169" formatCode="_-* #,##0.00\ _z_ł_-;\-* #,##0.00\ _z_ł_-;_-* \-??\ _z_ł_-;_-@_-"/>
  </numFmts>
  <fonts count="60" x14ac:knownFonts="1">
    <font>
      <sz val="11"/>
      <color rgb="FF00000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u/>
      <sz val="10"/>
      <color rgb="FF0000EE"/>
      <name val="Arial"/>
      <family val="2"/>
      <charset val="238"/>
    </font>
    <font>
      <sz val="10"/>
      <color rgb="FF996600"/>
      <name val="Arial"/>
      <family val="2"/>
      <charset val="238"/>
    </font>
    <font>
      <sz val="10"/>
      <name val="Arial"/>
      <family val="2"/>
      <charset val="238"/>
    </font>
    <font>
      <sz val="10"/>
      <color rgb="FF333333"/>
      <name val="Arial"/>
      <family val="2"/>
      <charset val="238"/>
    </font>
    <font>
      <b/>
      <i/>
      <u/>
      <sz val="10"/>
      <color rgb="FF000000"/>
      <name val="Arial"/>
      <family val="2"/>
      <charset val="238"/>
    </font>
    <font>
      <sz val="8"/>
      <color rgb="FF000000"/>
      <name val="Arial"/>
      <family val="2"/>
      <charset val="238"/>
    </font>
    <font>
      <b/>
      <sz val="10"/>
      <color rgb="FF000000"/>
      <name val="Times New Roman"/>
      <family val="1"/>
      <charset val="1"/>
    </font>
    <font>
      <sz val="10"/>
      <color rgb="FF000000"/>
      <name val="Times New Roman"/>
      <family val="1"/>
      <charset val="1"/>
    </font>
    <font>
      <sz val="8"/>
      <color rgb="FF000000"/>
      <name val="Times New Roman"/>
      <family val="1"/>
      <charset val="1"/>
    </font>
    <font>
      <b/>
      <sz val="8"/>
      <color rgb="FF000000"/>
      <name val="Times New Roman"/>
      <family val="1"/>
      <charset val="1"/>
    </font>
    <font>
      <sz val="8"/>
      <color rgb="FF000000"/>
      <name val="Times New Roman"/>
      <family val="1"/>
      <charset val="238"/>
    </font>
    <font>
      <sz val="10"/>
      <color rgb="FF000000"/>
      <name val="Times New Roman"/>
      <family val="1"/>
      <charset val="238"/>
    </font>
    <font>
      <b/>
      <sz val="9"/>
      <color rgb="FF000000"/>
      <name val="Times New Roman"/>
      <family val="1"/>
      <charset val="1"/>
    </font>
    <font>
      <sz val="8"/>
      <name val="Times New Roman"/>
      <family val="1"/>
      <charset val="1"/>
    </font>
    <font>
      <sz val="9"/>
      <color rgb="FF000000"/>
      <name val="Times New Roman"/>
      <family val="1"/>
      <charset val="1"/>
    </font>
    <font>
      <sz val="11"/>
      <color rgb="FF000000"/>
      <name val="Calibri"/>
      <family val="2"/>
      <charset val="238"/>
    </font>
    <font>
      <sz val="9"/>
      <color rgb="FF000000"/>
      <name val="Times New Roman"/>
      <family val="1"/>
      <charset val="238"/>
    </font>
    <font>
      <sz val="7"/>
      <color rgb="FF000000"/>
      <name val="Times New Roman"/>
      <family val="1"/>
      <charset val="238"/>
    </font>
    <font>
      <i/>
      <sz val="9"/>
      <color rgb="FF000000"/>
      <name val="Times New Roman"/>
      <family val="1"/>
      <charset val="1"/>
    </font>
    <font>
      <i/>
      <sz val="8"/>
      <color rgb="FF000000"/>
      <name val="Times New Roman"/>
      <family val="1"/>
      <charset val="1"/>
    </font>
    <font>
      <sz val="8"/>
      <color rgb="FF000000"/>
      <name val="Calibri"/>
      <family val="2"/>
      <charset val="238"/>
    </font>
    <font>
      <i/>
      <u/>
      <sz val="8"/>
      <color rgb="FF000000"/>
      <name val="Times New Roman"/>
      <family val="1"/>
      <charset val="1"/>
    </font>
    <font>
      <i/>
      <sz val="10"/>
      <color rgb="FF000000"/>
      <name val="Calibri"/>
      <family val="2"/>
      <charset val="238"/>
    </font>
    <font>
      <b/>
      <sz val="11"/>
      <color rgb="FF000000"/>
      <name val="Times New Roman"/>
      <family val="1"/>
      <charset val="238"/>
    </font>
    <font>
      <b/>
      <sz val="10"/>
      <color rgb="FF000000"/>
      <name val="Times New Roman"/>
      <family val="1"/>
      <charset val="238"/>
    </font>
    <font>
      <sz val="11"/>
      <color rgb="FF000000"/>
      <name val="Times New Roman"/>
      <family val="1"/>
      <charset val="238"/>
    </font>
    <font>
      <sz val="10"/>
      <color rgb="FFFF0000"/>
      <name val="Calibri"/>
      <family val="2"/>
      <charset val="238"/>
    </font>
    <font>
      <sz val="11"/>
      <color rgb="FF000000"/>
      <name val="Times New Roman"/>
      <family val="1"/>
      <charset val="1"/>
    </font>
    <font>
      <sz val="10"/>
      <color rgb="FF000000"/>
      <name val="Calibri"/>
      <family val="2"/>
      <charset val="238"/>
    </font>
    <font>
      <sz val="7"/>
      <color rgb="FF000000"/>
      <name val="Times New Roman"/>
      <family val="1"/>
      <charset val="1"/>
    </font>
    <font>
      <sz val="9"/>
      <color rgb="FFFF0000"/>
      <name val="Times New Roman"/>
      <family val="1"/>
      <charset val="1"/>
    </font>
    <font>
      <sz val="10"/>
      <color rgb="FF000000"/>
      <name val="Arial"/>
      <family val="2"/>
      <charset val="238"/>
    </font>
    <font>
      <b/>
      <u/>
      <sz val="10"/>
      <color rgb="FF000000"/>
      <name val="Times New Roman"/>
      <family val="1"/>
      <charset val="1"/>
    </font>
    <font>
      <sz val="8"/>
      <color rgb="FFFF0000"/>
      <name val="Times New Roman"/>
      <family val="1"/>
      <charset val="238"/>
    </font>
    <font>
      <b/>
      <sz val="11"/>
      <color rgb="FFFF0000"/>
      <name val="Times New Roman"/>
      <family val="1"/>
      <charset val="238"/>
    </font>
    <font>
      <u/>
      <sz val="11"/>
      <color rgb="FFFF0000"/>
      <name val="Arial"/>
      <family val="2"/>
      <charset val="238"/>
    </font>
    <font>
      <b/>
      <u/>
      <sz val="8"/>
      <color rgb="FF000000"/>
      <name val="Times New Roman"/>
      <family val="1"/>
      <charset val="1"/>
    </font>
    <font>
      <sz val="11"/>
      <color rgb="FF000000"/>
      <name val="Arial"/>
      <family val="2"/>
      <charset val="238"/>
    </font>
    <font>
      <b/>
      <sz val="12"/>
      <color rgb="FF000000"/>
      <name val="Calibri"/>
      <family val="2"/>
      <charset val="238"/>
    </font>
    <font>
      <b/>
      <sz val="10"/>
      <color rgb="FF000000"/>
      <name val="Calibri"/>
      <family val="2"/>
      <charset val="238"/>
    </font>
    <font>
      <b/>
      <sz val="9"/>
      <color rgb="FF000000"/>
      <name val="Arial"/>
      <family val="2"/>
      <charset val="238"/>
      <scheme val="minor"/>
    </font>
    <font>
      <sz val="9"/>
      <color rgb="FF000000"/>
      <name val="Calibri"/>
      <family val="2"/>
      <charset val="238"/>
    </font>
    <font>
      <b/>
      <sz val="9"/>
      <color rgb="FF000000"/>
      <name val="Calibri"/>
      <family val="2"/>
      <charset val="238"/>
    </font>
    <font>
      <b/>
      <sz val="8"/>
      <color rgb="FF000000"/>
      <name val="Calibri"/>
      <family val="2"/>
      <charset val="238"/>
    </font>
    <font>
      <sz val="8"/>
      <color rgb="FF111111"/>
      <name val="Calibri"/>
      <family val="2"/>
      <charset val="238"/>
    </font>
    <font>
      <sz val="12"/>
      <color rgb="FF000000"/>
      <name val="Calibri"/>
      <family val="2"/>
      <charset val="238"/>
    </font>
    <font>
      <sz val="9"/>
      <color rgb="FF000000"/>
      <name val="Arial"/>
      <family val="2"/>
      <charset val="238"/>
      <scheme val="minor"/>
    </font>
    <font>
      <sz val="9"/>
      <name val="Arial"/>
      <family val="2"/>
      <charset val="238"/>
      <scheme val="minor"/>
    </font>
    <font>
      <b/>
      <sz val="9"/>
      <name val="Arial"/>
      <family val="2"/>
      <charset val="238"/>
      <scheme val="minor"/>
    </font>
    <font>
      <sz val="9"/>
      <color rgb="FFFF0000"/>
      <name val="Arial"/>
      <family val="2"/>
      <charset val="238"/>
      <scheme val="minor"/>
    </font>
    <font>
      <sz val="9"/>
      <color rgb="FFFF4000"/>
      <name val="Arial"/>
      <family val="2"/>
      <charset val="238"/>
      <scheme val="minor"/>
    </font>
  </fonts>
  <fills count="14">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F7D1D5"/>
      </patternFill>
    </fill>
    <fill>
      <patternFill patternType="solid">
        <fgColor rgb="FFFFCCCC"/>
        <bgColor rgb="FFFFC7CE"/>
      </patternFill>
    </fill>
    <fill>
      <patternFill patternType="solid">
        <fgColor rgb="FFCC0000"/>
        <bgColor rgb="FFFF0000"/>
      </patternFill>
    </fill>
    <fill>
      <patternFill patternType="solid">
        <fgColor rgb="FFCCFFCC"/>
        <bgColor rgb="FFFFFFCC"/>
      </patternFill>
    </fill>
    <fill>
      <patternFill patternType="solid">
        <fgColor rgb="FFFFFFCC"/>
        <bgColor rgb="FFFFFFFF"/>
      </patternFill>
    </fill>
    <fill>
      <patternFill patternType="solid">
        <fgColor rgb="FF00B0F0"/>
        <bgColor rgb="FF33CCCC"/>
      </patternFill>
    </fill>
    <fill>
      <patternFill patternType="solid">
        <fgColor rgb="FFFFFFFF"/>
        <bgColor rgb="FFFFFFCC"/>
      </patternFill>
    </fill>
    <fill>
      <patternFill patternType="solid">
        <fgColor rgb="FFFFFF00"/>
        <bgColor rgb="FFFFFF00"/>
      </patternFill>
    </fill>
    <fill>
      <patternFill patternType="solid">
        <fgColor rgb="FFFFFFFF"/>
        <bgColor rgb="FFF2F2F2"/>
      </patternFill>
    </fill>
    <fill>
      <patternFill patternType="solid">
        <fgColor rgb="FFF2F2F2"/>
        <bgColor rgb="FFFFFFFF"/>
      </patternFill>
    </fill>
  </fills>
  <borders count="16">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hair">
        <color auto="1"/>
      </left>
      <right style="hair">
        <color auto="1"/>
      </right>
      <top/>
      <bottom/>
      <diagonal/>
    </border>
    <border>
      <left style="thin">
        <color auto="1"/>
      </left>
      <right style="thin">
        <color auto="1"/>
      </right>
      <top/>
      <bottom/>
      <diagonal/>
    </border>
    <border>
      <left/>
      <right style="thin">
        <color auto="1"/>
      </right>
      <top/>
      <bottom style="thin">
        <color auto="1"/>
      </bottom>
      <diagonal/>
    </border>
    <border>
      <left style="hair">
        <color auto="1"/>
      </left>
      <right style="hair">
        <color auto="1"/>
      </right>
      <top/>
      <bottom style="hair">
        <color auto="1"/>
      </bottom>
      <diagonal/>
    </border>
  </borders>
  <cellStyleXfs count="24">
    <xf numFmtId="0" fontId="0" fillId="0" borderId="0"/>
    <xf numFmtId="168" fontId="40" fillId="0" borderId="0" applyBorder="0" applyProtection="0"/>
    <xf numFmtId="0" fontId="1" fillId="2" borderId="0" applyBorder="0" applyProtection="0"/>
    <xf numFmtId="0" fontId="1" fillId="3" borderId="0" applyBorder="0" applyProtection="0"/>
    <xf numFmtId="0" fontId="46" fillId="4" borderId="0" applyBorder="0" applyProtection="0"/>
    <xf numFmtId="0" fontId="2" fillId="0" borderId="0" applyBorder="0" applyProtection="0"/>
    <xf numFmtId="0" fontId="3" fillId="5" borderId="0" applyBorder="0" applyProtection="0"/>
    <xf numFmtId="164" fontId="46" fillId="0"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8" borderId="0" applyBorder="0" applyProtection="0"/>
    <xf numFmtId="0" fontId="11" fillId="0" borderId="0"/>
    <xf numFmtId="0" fontId="12" fillId="8" borderId="1" applyProtection="0"/>
    <xf numFmtId="9" fontId="46" fillId="0" borderId="0" applyBorder="0" applyProtection="0"/>
    <xf numFmtId="0" fontId="13" fillId="0" borderId="0" applyBorder="0" applyProtection="0"/>
    <xf numFmtId="0" fontId="14" fillId="0" borderId="0" applyBorder="0" applyProtection="0">
      <alignment horizontal="right" vertical="center"/>
    </xf>
    <xf numFmtId="0" fontId="14" fillId="0" borderId="0">
      <alignment horizontal="right" vertical="center"/>
    </xf>
    <xf numFmtId="0" fontId="46" fillId="0" borderId="0" applyBorder="0" applyProtection="0"/>
    <xf numFmtId="0" fontId="46" fillId="0" borderId="0" applyBorder="0" applyProtection="0"/>
    <xf numFmtId="0" fontId="3" fillId="0" borderId="0" applyBorder="0" applyProtection="0"/>
  </cellStyleXfs>
  <cellXfs count="296">
    <xf numFmtId="0" fontId="0" fillId="0" borderId="0" xfId="0"/>
    <xf numFmtId="0" fontId="16" fillId="11" borderId="3" xfId="0" applyFont="1" applyFill="1" applyBorder="1" applyAlignment="1">
      <alignment horizontal="center" vertical="center" wrapText="1"/>
    </xf>
    <xf numFmtId="166" fontId="19" fillId="11" borderId="3" xfId="0" applyNumberFormat="1" applyFont="1" applyFill="1" applyBorder="1" applyAlignment="1">
      <alignment horizontal="center" vertical="center" wrapText="1"/>
    </xf>
    <xf numFmtId="4" fontId="19" fillId="11" borderId="3" xfId="0" applyNumberFormat="1" applyFont="1" applyFill="1" applyBorder="1" applyAlignment="1">
      <alignment horizontal="center" vertical="center" wrapText="1"/>
    </xf>
    <xf numFmtId="0" fontId="21" fillId="0" borderId="0" xfId="0" applyFont="1"/>
    <xf numFmtId="0" fontId="18" fillId="0" borderId="0" xfId="0" applyFont="1"/>
    <xf numFmtId="0" fontId="15" fillId="0" borderId="0" xfId="0" applyFont="1"/>
    <xf numFmtId="0" fontId="16" fillId="0" borderId="0" xfId="0" applyFont="1" applyAlignment="1">
      <alignment wrapText="1"/>
    </xf>
    <xf numFmtId="0" fontId="16" fillId="0" borderId="0" xfId="0" applyFont="1" applyAlignment="1">
      <alignment horizontal="center"/>
    </xf>
    <xf numFmtId="4" fontId="17" fillId="0" borderId="0" xfId="0" applyNumberFormat="1" applyFont="1"/>
    <xf numFmtId="4" fontId="16" fillId="0" borderId="0" xfId="0" applyNumberFormat="1" applyFont="1"/>
    <xf numFmtId="9" fontId="16" fillId="0" borderId="0" xfId="0" applyNumberFormat="1" applyFont="1"/>
    <xf numFmtId="0" fontId="16" fillId="0" borderId="0" xfId="0" applyFont="1"/>
    <xf numFmtId="0" fontId="18" fillId="9" borderId="2"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17" fillId="9" borderId="3" xfId="0" applyFont="1" applyFill="1" applyBorder="1" applyAlignment="1">
      <alignment horizontal="center" vertical="center" wrapText="1"/>
    </xf>
    <xf numFmtId="4" fontId="17" fillId="9" borderId="2" xfId="0" applyNumberFormat="1" applyFont="1" applyFill="1" applyBorder="1" applyAlignment="1">
      <alignment horizontal="center" vertical="center" wrapText="1"/>
    </xf>
    <xf numFmtId="9" fontId="17" fillId="9" borderId="2" xfId="0" applyNumberFormat="1"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7" fillId="0" borderId="4" xfId="0" applyFont="1" applyBorder="1" applyAlignment="1">
      <alignment horizontal="left" vertical="center" wrapText="1"/>
    </xf>
    <xf numFmtId="0" fontId="17" fillId="0" borderId="3" xfId="0" applyFont="1" applyBorder="1" applyAlignment="1">
      <alignment horizontal="center" vertical="center" wrapText="1"/>
    </xf>
    <xf numFmtId="0" fontId="19" fillId="11" borderId="3" xfId="0" applyFont="1" applyFill="1" applyBorder="1" applyAlignment="1">
      <alignment horizontal="center" vertical="center" wrapText="1"/>
    </xf>
    <xf numFmtId="0" fontId="16" fillId="11" borderId="3" xfId="0" applyFont="1" applyFill="1" applyBorder="1" applyAlignment="1">
      <alignment horizontal="center" vertical="center"/>
    </xf>
    <xf numFmtId="166" fontId="17" fillId="11" borderId="3" xfId="0" applyNumberFormat="1" applyFont="1" applyFill="1" applyBorder="1" applyAlignment="1">
      <alignment horizontal="center" vertical="center" wrapText="1"/>
    </xf>
    <xf numFmtId="0" fontId="17" fillId="11"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22" fillId="0" borderId="3" xfId="0" applyFont="1" applyBorder="1" applyAlignment="1">
      <alignment horizontal="left" vertical="center" wrapText="1"/>
    </xf>
    <xf numFmtId="0" fontId="17" fillId="0" borderId="3" xfId="0" applyFont="1" applyBorder="1" applyAlignment="1">
      <alignment horizontal="left" vertical="center" wrapText="1"/>
    </xf>
    <xf numFmtId="0" fontId="23" fillId="0" borderId="3" xfId="0" applyFont="1" applyBorder="1" applyAlignment="1">
      <alignment horizontal="center" vertical="center"/>
    </xf>
    <xf numFmtId="0" fontId="22" fillId="0" borderId="3" xfId="0" applyFont="1" applyBorder="1" applyAlignment="1">
      <alignment vertical="center" wrapText="1"/>
    </xf>
    <xf numFmtId="0" fontId="17" fillId="10" borderId="0" xfId="0" applyFont="1" applyFill="1" applyAlignment="1">
      <alignment horizontal="center" vertical="center" wrapText="1"/>
    </xf>
    <xf numFmtId="0" fontId="17" fillId="0" borderId="0" xfId="0" applyFont="1"/>
    <xf numFmtId="0" fontId="17" fillId="0" borderId="0" xfId="0" applyFont="1" applyAlignment="1">
      <alignment horizontal="left" vertical="center" wrapText="1"/>
    </xf>
    <xf numFmtId="0" fontId="17" fillId="0" borderId="0" xfId="0" applyFont="1" applyAlignment="1">
      <alignment wrapText="1"/>
    </xf>
    <xf numFmtId="0" fontId="17" fillId="0" borderId="0" xfId="0" applyFont="1" applyAlignment="1">
      <alignment horizontal="center"/>
    </xf>
    <xf numFmtId="4" fontId="18" fillId="0" borderId="0" xfId="0" applyNumberFormat="1" applyFont="1" applyAlignment="1">
      <alignment horizontal="center"/>
    </xf>
    <xf numFmtId="0" fontId="15" fillId="4" borderId="6" xfId="0" applyFont="1" applyFill="1" applyBorder="1" applyAlignment="1">
      <alignment horizontal="right"/>
    </xf>
    <xf numFmtId="166" fontId="15" fillId="4" borderId="6" xfId="0" applyNumberFormat="1" applyFont="1" applyFill="1" applyBorder="1"/>
    <xf numFmtId="0" fontId="24" fillId="0" borderId="0" xfId="0" applyFont="1"/>
    <xf numFmtId="0" fontId="23" fillId="10" borderId="3" xfId="0" applyFont="1" applyFill="1" applyBorder="1" applyAlignment="1">
      <alignment horizontal="center" vertical="center" wrapText="1"/>
    </xf>
    <xf numFmtId="0" fontId="23" fillId="10" borderId="3" xfId="0" applyFont="1" applyFill="1" applyBorder="1" applyAlignment="1">
      <alignment horizontal="left" vertical="center" wrapText="1"/>
    </xf>
    <xf numFmtId="0" fontId="23" fillId="0" borderId="3" xfId="0" applyFont="1" applyBorder="1" applyAlignment="1">
      <alignment horizontal="center" vertical="center" wrapText="1"/>
    </xf>
    <xf numFmtId="166" fontId="23" fillId="11" borderId="3" xfId="0" applyNumberFormat="1" applyFont="1" applyFill="1" applyBorder="1" applyAlignment="1">
      <alignment horizontal="center" vertical="center"/>
    </xf>
    <xf numFmtId="0" fontId="23" fillId="10" borderId="3" xfId="0" applyFont="1" applyFill="1" applyBorder="1" applyAlignment="1">
      <alignment vertical="center" wrapText="1"/>
    </xf>
    <xf numFmtId="0" fontId="23" fillId="10" borderId="3" xfId="0" applyFont="1" applyFill="1" applyBorder="1" applyAlignment="1">
      <alignment wrapText="1"/>
    </xf>
    <xf numFmtId="0" fontId="23" fillId="0" borderId="0" xfId="0" applyFont="1" applyAlignment="1">
      <alignment horizontal="center"/>
    </xf>
    <xf numFmtId="0" fontId="23" fillId="0" borderId="0" xfId="0" applyFont="1" applyAlignment="1">
      <alignment wrapText="1"/>
    </xf>
    <xf numFmtId="0" fontId="23" fillId="0" borderId="0" xfId="0" applyFont="1" applyAlignment="1">
      <alignment horizontal="center" vertical="center" wrapText="1"/>
    </xf>
    <xf numFmtId="4" fontId="23" fillId="0" borderId="0" xfId="0" applyNumberFormat="1" applyFont="1" applyAlignment="1">
      <alignment horizontal="center" vertical="center"/>
    </xf>
    <xf numFmtId="0" fontId="23" fillId="0" borderId="0" xfId="0" applyFont="1" applyAlignment="1">
      <alignment horizontal="center" vertical="center"/>
    </xf>
    <xf numFmtId="9" fontId="23" fillId="0" borderId="0" xfId="0" applyNumberFormat="1" applyFont="1" applyAlignment="1">
      <alignment horizontal="center" vertical="center"/>
    </xf>
    <xf numFmtId="0" fontId="21" fillId="4" borderId="6" xfId="0" applyFont="1" applyFill="1" applyBorder="1" applyAlignment="1">
      <alignment horizontal="right"/>
    </xf>
    <xf numFmtId="166" fontId="21" fillId="4" borderId="6" xfId="0" applyNumberFormat="1" applyFont="1" applyFill="1" applyBorder="1"/>
    <xf numFmtId="0" fontId="23" fillId="0" borderId="0" xfId="0" applyFont="1"/>
    <xf numFmtId="0" fontId="15" fillId="0" borderId="0" xfId="0" applyFont="1" applyAlignment="1">
      <alignment horizontal="center" vertical="center"/>
    </xf>
    <xf numFmtId="0" fontId="27" fillId="0" borderId="0" xfId="0" applyFont="1" applyAlignment="1">
      <alignment wrapText="1"/>
    </xf>
    <xf numFmtId="4" fontId="23" fillId="0" borderId="0" xfId="0" applyNumberFormat="1" applyFont="1"/>
    <xf numFmtId="0" fontId="28" fillId="0" borderId="0" xfId="0" applyFont="1" applyAlignment="1">
      <alignment wrapText="1"/>
    </xf>
    <xf numFmtId="4" fontId="29" fillId="0" borderId="0" xfId="0" applyNumberFormat="1" applyFont="1"/>
    <xf numFmtId="0" fontId="28" fillId="0" borderId="0" xfId="0" applyFont="1"/>
    <xf numFmtId="0" fontId="28" fillId="10" borderId="0" xfId="0" applyFont="1" applyFill="1"/>
    <xf numFmtId="0" fontId="31" fillId="0" borderId="0" xfId="0" applyFont="1"/>
    <xf numFmtId="0" fontId="32" fillId="0" borderId="0" xfId="0" applyFont="1"/>
    <xf numFmtId="4" fontId="19" fillId="0" borderId="0" xfId="0" applyNumberFormat="1" applyFont="1"/>
    <xf numFmtId="0" fontId="34" fillId="0" borderId="0" xfId="0" applyFont="1"/>
    <xf numFmtId="0" fontId="19" fillId="10" borderId="2" xfId="0" applyFont="1" applyFill="1" applyBorder="1" applyAlignment="1">
      <alignment horizontal="center" vertical="center" wrapText="1"/>
    </xf>
    <xf numFmtId="0" fontId="19" fillId="0" borderId="3" xfId="0" applyFont="1" applyBorder="1" applyAlignment="1">
      <alignment horizontal="left" vertical="center" wrapText="1"/>
    </xf>
    <xf numFmtId="0" fontId="24" fillId="10" borderId="0" xfId="0" applyFont="1" applyFill="1"/>
    <xf numFmtId="0" fontId="0" fillId="10" borderId="0" xfId="0" applyFill="1"/>
    <xf numFmtId="0" fontId="19" fillId="10" borderId="3" xfId="0" applyFont="1" applyFill="1" applyBorder="1" applyAlignment="1">
      <alignment horizontal="center" vertical="center" wrapText="1"/>
    </xf>
    <xf numFmtId="0" fontId="19" fillId="0" borderId="3" xfId="0" applyFont="1" applyBorder="1" applyAlignment="1">
      <alignment horizontal="center" vertical="center"/>
    </xf>
    <xf numFmtId="0" fontId="33" fillId="4" borderId="6" xfId="0" applyFont="1" applyFill="1" applyBorder="1" applyAlignment="1">
      <alignment horizontal="right"/>
    </xf>
    <xf numFmtId="166" fontId="33" fillId="4" borderId="6" xfId="0" applyNumberFormat="1" applyFont="1" applyFill="1" applyBorder="1"/>
    <xf numFmtId="0" fontId="19" fillId="0" borderId="0" xfId="0" applyFont="1" applyAlignment="1">
      <alignment wrapText="1"/>
    </xf>
    <xf numFmtId="0" fontId="35" fillId="0" borderId="0" xfId="0" applyFont="1"/>
    <xf numFmtId="0" fontId="29" fillId="0" borderId="0" xfId="0" applyFont="1"/>
    <xf numFmtId="0" fontId="14" fillId="0" borderId="0" xfId="0" applyFont="1" applyAlignment="1">
      <alignment horizontal="center" vertical="center"/>
    </xf>
    <xf numFmtId="0" fontId="17" fillId="10" borderId="3" xfId="0" applyFont="1" applyFill="1" applyBorder="1" applyAlignment="1">
      <alignment horizontal="left" vertical="center" wrapText="1"/>
    </xf>
    <xf numFmtId="0" fontId="17" fillId="0" borderId="3" xfId="0" applyFont="1" applyBorder="1" applyAlignment="1">
      <alignment horizontal="center" vertical="center"/>
    </xf>
    <xf numFmtId="0" fontId="17" fillId="11" borderId="3" xfId="0" applyFont="1" applyFill="1" applyBorder="1" applyAlignment="1">
      <alignment horizontal="center" vertical="center"/>
    </xf>
    <xf numFmtId="0" fontId="17" fillId="10" borderId="5" xfId="0" applyFont="1" applyFill="1" applyBorder="1" applyAlignment="1">
      <alignment horizontal="center" vertical="center" wrapText="1"/>
    </xf>
    <xf numFmtId="0" fontId="17" fillId="10" borderId="5" xfId="0" applyFont="1" applyFill="1" applyBorder="1" applyAlignment="1">
      <alignment horizontal="left" vertical="center" wrapText="1"/>
    </xf>
    <xf numFmtId="0" fontId="17" fillId="0" borderId="5" xfId="0" applyFont="1" applyBorder="1" applyAlignment="1">
      <alignment horizontal="center" vertical="center" wrapText="1"/>
    </xf>
    <xf numFmtId="0" fontId="36" fillId="0" borderId="0" xfId="0" applyFont="1"/>
    <xf numFmtId="0" fontId="18" fillId="0" borderId="0" xfId="0" applyFont="1" applyAlignment="1">
      <alignment horizontal="right"/>
    </xf>
    <xf numFmtId="0" fontId="37" fillId="0" borderId="0" xfId="0" applyFont="1"/>
    <xf numFmtId="0" fontId="23" fillId="0" borderId="3" xfId="0" applyFont="1" applyBorder="1" applyAlignment="1">
      <alignment horizontal="left" vertical="center" wrapText="1"/>
    </xf>
    <xf numFmtId="0" fontId="23" fillId="11" borderId="3" xfId="0" applyFont="1" applyFill="1" applyBorder="1" applyAlignment="1">
      <alignment horizontal="center" vertical="center" wrapText="1"/>
    </xf>
    <xf numFmtId="166" fontId="23" fillId="11" borderId="3" xfId="0" applyNumberFormat="1" applyFont="1" applyFill="1" applyBorder="1" applyAlignment="1">
      <alignment horizontal="center" vertical="center" wrapText="1"/>
    </xf>
    <xf numFmtId="4" fontId="23" fillId="11" borderId="3" xfId="0" applyNumberFormat="1" applyFont="1" applyFill="1" applyBorder="1" applyAlignment="1">
      <alignment horizontal="center" vertical="center" wrapText="1"/>
    </xf>
    <xf numFmtId="0" fontId="39" fillId="0" borderId="0" xfId="0" applyFont="1"/>
    <xf numFmtId="166" fontId="21" fillId="0" borderId="0" xfId="1" applyNumberFormat="1" applyFont="1" applyBorder="1" applyAlignment="1" applyProtection="1">
      <alignment horizontal="center"/>
    </xf>
    <xf numFmtId="4" fontId="23" fillId="10" borderId="3" xfId="0" applyNumberFormat="1" applyFont="1" applyFill="1" applyBorder="1" applyAlignment="1">
      <alignment horizontal="center" vertical="center" wrapText="1"/>
    </xf>
    <xf numFmtId="9" fontId="23" fillId="10" borderId="3" xfId="0" applyNumberFormat="1" applyFont="1" applyFill="1" applyBorder="1" applyAlignment="1">
      <alignment horizontal="center" vertical="center" wrapText="1"/>
    </xf>
    <xf numFmtId="0" fontId="21" fillId="10" borderId="3" xfId="0" applyFont="1" applyFill="1" applyBorder="1" applyAlignment="1">
      <alignment horizontal="center" vertical="center" wrapText="1"/>
    </xf>
    <xf numFmtId="0" fontId="23" fillId="10" borderId="2" xfId="0" applyFont="1" applyFill="1" applyBorder="1" applyAlignment="1">
      <alignment horizontal="center" vertical="center" wrapText="1"/>
    </xf>
    <xf numFmtId="0" fontId="23" fillId="10" borderId="2" xfId="0" applyFont="1" applyFill="1" applyBorder="1" applyAlignment="1">
      <alignment horizontal="left" vertical="center" wrapText="1"/>
    </xf>
    <xf numFmtId="0" fontId="23" fillId="0" borderId="2" xfId="0" applyFont="1" applyBorder="1" applyAlignment="1">
      <alignment horizontal="center" vertical="center" wrapText="1"/>
    </xf>
    <xf numFmtId="0" fontId="23" fillId="10" borderId="0" xfId="0" applyFont="1" applyFill="1" applyAlignment="1">
      <alignment horizontal="left" vertical="center" wrapText="1"/>
    </xf>
    <xf numFmtId="0" fontId="23" fillId="10" borderId="0" xfId="0" applyFont="1" applyFill="1" applyAlignment="1">
      <alignment horizontal="center" vertical="center" wrapText="1"/>
    </xf>
    <xf numFmtId="0" fontId="23" fillId="10" borderId="0" xfId="0" applyFont="1" applyFill="1" applyAlignment="1">
      <alignment horizontal="center" vertical="center"/>
    </xf>
    <xf numFmtId="4" fontId="23" fillId="10" borderId="0" xfId="0" applyNumberFormat="1" applyFont="1" applyFill="1" applyAlignment="1">
      <alignment horizontal="center" vertical="center" wrapText="1"/>
    </xf>
    <xf numFmtId="0" fontId="21" fillId="0" borderId="0" xfId="0" applyFont="1" applyAlignment="1">
      <alignment horizontal="center" vertical="center" wrapText="1"/>
    </xf>
    <xf numFmtId="0" fontId="41" fillId="0" borderId="0" xfId="0" applyFont="1"/>
    <xf numFmtId="0" fontId="17" fillId="10" borderId="2" xfId="0" applyFont="1" applyFill="1" applyBorder="1" applyAlignment="1">
      <alignment horizontal="center" vertical="center" wrapText="1"/>
    </xf>
    <xf numFmtId="0" fontId="17" fillId="0" borderId="6" xfId="0" applyFont="1" applyBorder="1" applyAlignment="1">
      <alignment wrapText="1"/>
    </xf>
    <xf numFmtId="0" fontId="17" fillId="0" borderId="6" xfId="0" applyFont="1" applyBorder="1" applyAlignment="1">
      <alignment horizontal="center" vertical="center" wrapText="1"/>
    </xf>
    <xf numFmtId="0" fontId="17" fillId="0" borderId="6" xfId="0" applyFont="1" applyBorder="1" applyAlignment="1">
      <alignment horizontal="left" vertical="center" wrapText="1"/>
    </xf>
    <xf numFmtId="0" fontId="19" fillId="0" borderId="3" xfId="0" applyFont="1" applyBorder="1" applyAlignment="1">
      <alignment wrapText="1"/>
    </xf>
    <xf numFmtId="165" fontId="19" fillId="11" borderId="3" xfId="0" applyNumberFormat="1" applyFont="1" applyFill="1" applyBorder="1" applyAlignment="1">
      <alignment horizontal="center" vertical="center"/>
    </xf>
    <xf numFmtId="9" fontId="29" fillId="11" borderId="3" xfId="0" applyNumberFormat="1" applyFont="1" applyFill="1" applyBorder="1" applyAlignment="1">
      <alignment horizontal="center" vertical="center" wrapText="1"/>
    </xf>
    <xf numFmtId="166" fontId="0" fillId="0" borderId="0" xfId="0" applyNumberFormat="1"/>
    <xf numFmtId="166" fontId="33" fillId="4" borderId="6" xfId="0" applyNumberFormat="1" applyFont="1" applyFill="1" applyBorder="1" applyAlignment="1">
      <alignment horizontal="right"/>
    </xf>
    <xf numFmtId="0" fontId="44" fillId="0" borderId="0" xfId="0" applyFont="1"/>
    <xf numFmtId="0" fontId="20" fillId="0" borderId="3" xfId="0" applyFont="1" applyBorder="1" applyAlignment="1">
      <alignment horizontal="center" vertical="center"/>
    </xf>
    <xf numFmtId="0" fontId="17" fillId="0" borderId="0" xfId="0" applyFont="1" applyAlignment="1">
      <alignment vertical="center" wrapText="1"/>
    </xf>
    <xf numFmtId="0" fontId="40" fillId="11" borderId="0" xfId="0" applyFont="1" applyFill="1" applyAlignment="1">
      <alignment wrapText="1"/>
    </xf>
    <xf numFmtId="0" fontId="16" fillId="0" borderId="3" xfId="0" applyFont="1" applyBorder="1" applyAlignment="1">
      <alignment horizontal="center" vertical="center"/>
    </xf>
    <xf numFmtId="0" fontId="18" fillId="10" borderId="3" xfId="0" applyFont="1" applyFill="1" applyBorder="1" applyAlignment="1">
      <alignment horizontal="center" vertical="center" wrapText="1"/>
    </xf>
    <xf numFmtId="0" fontId="29" fillId="10" borderId="3" xfId="0" applyFont="1" applyFill="1" applyBorder="1" applyAlignment="1">
      <alignment horizontal="center" vertical="center" wrapText="1"/>
    </xf>
    <xf numFmtId="0" fontId="17" fillId="0" borderId="7" xfId="0" applyFont="1" applyBorder="1" applyAlignment="1">
      <alignment wrapText="1"/>
    </xf>
    <xf numFmtId="0" fontId="18" fillId="11" borderId="3" xfId="0" applyFont="1" applyFill="1" applyBorder="1" applyAlignment="1">
      <alignment horizontal="center" vertical="center" wrapText="1"/>
    </xf>
    <xf numFmtId="4" fontId="17" fillId="11" borderId="3" xfId="0" applyNumberFormat="1" applyFont="1" applyFill="1" applyBorder="1" applyAlignment="1">
      <alignment horizontal="center" vertical="center"/>
    </xf>
    <xf numFmtId="4" fontId="17" fillId="11" borderId="3" xfId="0" applyNumberFormat="1" applyFont="1" applyFill="1" applyBorder="1" applyAlignment="1">
      <alignment horizontal="center" vertical="center" wrapText="1"/>
    </xf>
    <xf numFmtId="166" fontId="18" fillId="0" borderId="3" xfId="0" applyNumberFormat="1" applyFont="1" applyBorder="1" applyAlignment="1">
      <alignment horizontal="right"/>
    </xf>
    <xf numFmtId="166" fontId="18" fillId="0" borderId="3" xfId="0" applyNumberFormat="1" applyFont="1" applyBorder="1"/>
    <xf numFmtId="169" fontId="22" fillId="0" borderId="0" xfId="15" applyNumberFormat="1" applyFont="1"/>
    <xf numFmtId="0" fontId="15" fillId="0" borderId="0" xfId="0" applyFont="1"/>
    <xf numFmtId="0" fontId="33" fillId="0" borderId="0" xfId="0" applyFont="1"/>
    <xf numFmtId="0" fontId="18" fillId="0" borderId="0" xfId="0" applyFont="1"/>
    <xf numFmtId="0" fontId="21" fillId="0" borderId="0" xfId="0" applyFont="1"/>
    <xf numFmtId="0" fontId="45" fillId="0" borderId="0" xfId="0" applyFont="1"/>
    <xf numFmtId="0" fontId="47" fillId="0" borderId="0" xfId="0" applyFont="1" applyAlignment="1">
      <alignment vertical="center"/>
    </xf>
    <xf numFmtId="0" fontId="37" fillId="0" borderId="0" xfId="0" applyFont="1" applyAlignment="1">
      <alignment vertical="center"/>
    </xf>
    <xf numFmtId="0" fontId="48" fillId="9" borderId="3" xfId="0" applyFont="1" applyFill="1" applyBorder="1" applyAlignment="1">
      <alignment horizontal="center" vertical="center" wrapText="1"/>
    </xf>
    <xf numFmtId="0" fontId="48" fillId="9" borderId="2" xfId="0" applyFont="1" applyFill="1" applyBorder="1" applyAlignment="1">
      <alignment horizontal="center" vertical="center" wrapText="1"/>
    </xf>
    <xf numFmtId="4" fontId="48" fillId="9" borderId="2" xfId="0" applyNumberFormat="1" applyFont="1" applyFill="1" applyBorder="1" applyAlignment="1">
      <alignment horizontal="center" vertical="center" wrapText="1"/>
    </xf>
    <xf numFmtId="4" fontId="48" fillId="9" borderId="3" xfId="0" applyNumberFormat="1" applyFont="1" applyFill="1" applyBorder="1" applyAlignment="1">
      <alignment horizontal="center" vertical="center" wrapText="1"/>
    </xf>
    <xf numFmtId="9" fontId="48" fillId="9" borderId="2" xfId="0" applyNumberFormat="1" applyFont="1" applyFill="1" applyBorder="1" applyAlignment="1">
      <alignment horizontal="center" vertical="center" wrapText="1"/>
    </xf>
    <xf numFmtId="0" fontId="50" fillId="12" borderId="3" xfId="0" applyFont="1" applyFill="1" applyBorder="1" applyAlignment="1">
      <alignment horizontal="center" vertical="center" wrapText="1"/>
    </xf>
    <xf numFmtId="0" fontId="50" fillId="0" borderId="3" xfId="0" applyFont="1" applyBorder="1" applyAlignment="1">
      <alignment horizontal="left" vertical="center" wrapText="1"/>
    </xf>
    <xf numFmtId="0" fontId="50" fillId="12" borderId="4" xfId="0" applyFont="1" applyFill="1" applyBorder="1" applyAlignment="1">
      <alignment horizontal="center" vertical="center" wrapText="1"/>
    </xf>
    <xf numFmtId="0" fontId="50" fillId="0" borderId="3" xfId="0" applyFont="1" applyBorder="1" applyAlignment="1">
      <alignment horizontal="center" vertical="center"/>
    </xf>
    <xf numFmtId="0" fontId="50" fillId="0" borderId="3" xfId="0" applyFont="1" applyBorder="1" applyAlignment="1">
      <alignment horizontal="center" vertical="center" wrapText="1"/>
    </xf>
    <xf numFmtId="0" fontId="50" fillId="12" borderId="8" xfId="0" applyFont="1" applyFill="1" applyBorder="1" applyAlignment="1">
      <alignment horizontal="center" vertical="center"/>
    </xf>
    <xf numFmtId="0" fontId="51" fillId="12" borderId="3" xfId="0" applyFont="1" applyFill="1" applyBorder="1" applyAlignment="1">
      <alignment horizontal="center" vertical="center"/>
    </xf>
    <xf numFmtId="0" fontId="50" fillId="12" borderId="3" xfId="0" applyFont="1" applyFill="1" applyBorder="1" applyAlignment="1">
      <alignment horizontal="center" vertical="center"/>
    </xf>
    <xf numFmtId="165" fontId="50" fillId="12" borderId="3" xfId="0" applyNumberFormat="1" applyFont="1" applyFill="1" applyBorder="1" applyAlignment="1">
      <alignment horizontal="center" vertical="center"/>
    </xf>
    <xf numFmtId="165" fontId="50" fillId="12" borderId="4" xfId="0" applyNumberFormat="1" applyFont="1" applyFill="1" applyBorder="1" applyAlignment="1">
      <alignment horizontal="center" vertical="center"/>
    </xf>
    <xf numFmtId="9" fontId="50" fillId="12" borderId="9" xfId="0" applyNumberFormat="1" applyFont="1" applyFill="1" applyBorder="1" applyAlignment="1">
      <alignment horizontal="center" vertical="center"/>
    </xf>
    <xf numFmtId="165" fontId="50" fillId="12" borderId="3" xfId="0" applyNumberFormat="1" applyFont="1" applyFill="1" applyBorder="1" applyAlignment="1">
      <alignment horizontal="center" vertical="center" wrapText="1"/>
    </xf>
    <xf numFmtId="0" fontId="50" fillId="12" borderId="8" xfId="0" applyFont="1" applyFill="1" applyBorder="1" applyAlignment="1">
      <alignment horizontal="center" vertical="center" wrapText="1"/>
    </xf>
    <xf numFmtId="0" fontId="50" fillId="12" borderId="2" xfId="0" applyFont="1" applyFill="1" applyBorder="1" applyAlignment="1">
      <alignment horizontal="center" vertical="center" wrapText="1"/>
    </xf>
    <xf numFmtId="0" fontId="50" fillId="12" borderId="10" xfId="0" applyFont="1" applyFill="1" applyBorder="1" applyAlignment="1">
      <alignment horizontal="center" vertical="center" wrapText="1"/>
    </xf>
    <xf numFmtId="0" fontId="50" fillId="12" borderId="11" xfId="0" applyFont="1" applyFill="1" applyBorder="1" applyAlignment="1">
      <alignment horizontal="center" vertical="center"/>
    </xf>
    <xf numFmtId="0" fontId="51" fillId="12" borderId="2" xfId="0" applyFont="1" applyFill="1" applyBorder="1" applyAlignment="1">
      <alignment horizontal="center" vertical="center"/>
    </xf>
    <xf numFmtId="0" fontId="50" fillId="12" borderId="2" xfId="0" applyFont="1" applyFill="1" applyBorder="1" applyAlignment="1">
      <alignment horizontal="center" vertical="center"/>
    </xf>
    <xf numFmtId="165" fontId="50" fillId="12" borderId="2" xfId="0" applyNumberFormat="1" applyFont="1" applyFill="1" applyBorder="1" applyAlignment="1">
      <alignment horizontal="center" vertical="center"/>
    </xf>
    <xf numFmtId="165" fontId="50" fillId="12" borderId="10" xfId="0" applyNumberFormat="1" applyFont="1" applyFill="1" applyBorder="1" applyAlignment="1">
      <alignment horizontal="center" vertical="center"/>
    </xf>
    <xf numFmtId="0" fontId="50" fillId="12" borderId="11" xfId="0" applyFont="1" applyFill="1" applyBorder="1" applyAlignment="1">
      <alignment horizontal="center" vertical="center" wrapText="1"/>
    </xf>
    <xf numFmtId="0" fontId="50" fillId="0" borderId="0" xfId="0" applyFont="1"/>
    <xf numFmtId="165" fontId="51" fillId="13" borderId="3" xfId="0" applyNumberFormat="1" applyFont="1" applyFill="1" applyBorder="1" applyAlignment="1">
      <alignment horizontal="center" vertical="center"/>
    </xf>
    <xf numFmtId="0" fontId="50" fillId="0" borderId="0" xfId="0" applyFont="1" applyAlignment="1">
      <alignment horizontal="center"/>
    </xf>
    <xf numFmtId="0" fontId="47" fillId="0" borderId="0" xfId="0" applyFont="1"/>
    <xf numFmtId="0" fontId="48" fillId="0" borderId="0" xfId="0" applyFont="1"/>
    <xf numFmtId="0" fontId="37" fillId="0" borderId="0" xfId="0" applyFont="1" applyAlignment="1">
      <alignment horizontal="center"/>
    </xf>
    <xf numFmtId="4" fontId="37" fillId="0" borderId="0" xfId="0" applyNumberFormat="1" applyFont="1"/>
    <xf numFmtId="9" fontId="37" fillId="0" borderId="0" xfId="0" applyNumberFormat="1" applyFont="1"/>
    <xf numFmtId="0" fontId="37" fillId="0" borderId="0" xfId="0" applyFont="1" applyAlignment="1">
      <alignment wrapText="1"/>
    </xf>
    <xf numFmtId="9" fontId="48" fillId="9" borderId="3" xfId="0" applyNumberFormat="1" applyFont="1" applyFill="1" applyBorder="1" applyAlignment="1">
      <alignment horizontal="center" vertical="center" wrapText="1"/>
    </xf>
    <xf numFmtId="0" fontId="17" fillId="12" borderId="3" xfId="0" applyFont="1" applyFill="1" applyBorder="1" applyAlignment="1">
      <alignment horizontal="center" vertical="center"/>
    </xf>
    <xf numFmtId="0" fontId="29" fillId="0" borderId="3" xfId="0" applyFont="1" applyBorder="1" applyAlignment="1">
      <alignment vertical="center" wrapText="1"/>
    </xf>
    <xf numFmtId="0" fontId="29" fillId="0" borderId="3" xfId="0" applyFont="1" applyBorder="1" applyAlignment="1">
      <alignment horizontal="center" vertical="center" wrapText="1"/>
    </xf>
    <xf numFmtId="1" fontId="29" fillId="0" borderId="3" xfId="0" applyNumberFormat="1" applyFont="1" applyBorder="1" applyAlignment="1">
      <alignment horizontal="center" vertical="center" wrapText="1"/>
    </xf>
    <xf numFmtId="0" fontId="29" fillId="12" borderId="3" xfId="0" applyFont="1" applyFill="1" applyBorder="1" applyAlignment="1">
      <alignment horizontal="center" vertical="center"/>
    </xf>
    <xf numFmtId="0" fontId="29" fillId="12" borderId="3" xfId="0" applyFont="1" applyFill="1" applyBorder="1" applyAlignment="1">
      <alignment horizontal="center" vertical="center" wrapText="1"/>
    </xf>
    <xf numFmtId="0" fontId="52" fillId="12" borderId="3" xfId="0" applyFont="1" applyFill="1" applyBorder="1" applyAlignment="1">
      <alignment horizontal="center" vertical="center"/>
    </xf>
    <xf numFmtId="165" fontId="29" fillId="12" borderId="3" xfId="0" applyNumberFormat="1" applyFont="1" applyFill="1" applyBorder="1" applyAlignment="1">
      <alignment horizontal="center" vertical="center"/>
    </xf>
    <xf numFmtId="166" fontId="29" fillId="12" borderId="3" xfId="0" applyNumberFormat="1" applyFont="1" applyFill="1" applyBorder="1" applyAlignment="1">
      <alignment horizontal="center" vertical="center"/>
    </xf>
    <xf numFmtId="9" fontId="29" fillId="12" borderId="3" xfId="0" applyNumberFormat="1" applyFont="1" applyFill="1" applyBorder="1" applyAlignment="1">
      <alignment horizontal="center" vertical="center"/>
    </xf>
    <xf numFmtId="4" fontId="29" fillId="12" borderId="3" xfId="0" applyNumberFormat="1" applyFont="1" applyFill="1" applyBorder="1" applyAlignment="1">
      <alignment horizontal="center" vertical="center" wrapText="1"/>
    </xf>
    <xf numFmtId="0" fontId="53" fillId="0" borderId="3" xfId="0" applyFont="1" applyBorder="1" applyAlignment="1">
      <alignment horizontal="left" vertical="center" wrapText="1"/>
    </xf>
    <xf numFmtId="0" fontId="29" fillId="0" borderId="3" xfId="0" applyFont="1" applyBorder="1" applyAlignment="1">
      <alignment horizontal="center" vertical="center"/>
    </xf>
    <xf numFmtId="3" fontId="52" fillId="12" borderId="3" xfId="0" applyNumberFormat="1" applyFont="1" applyFill="1" applyBorder="1" applyAlignment="1">
      <alignment horizontal="center" vertical="center"/>
    </xf>
    <xf numFmtId="0" fontId="29" fillId="0" borderId="12" xfId="0" applyFont="1" applyBorder="1" applyAlignment="1">
      <alignment horizontal="left" vertical="center" wrapText="1"/>
    </xf>
    <xf numFmtId="0" fontId="29" fillId="0" borderId="13" xfId="0" applyFont="1" applyBorder="1" applyAlignment="1">
      <alignment horizontal="center" vertical="center" wrapText="1"/>
    </xf>
    <xf numFmtId="1" fontId="29" fillId="0" borderId="13" xfId="0" applyNumberFormat="1" applyFont="1" applyBorder="1" applyAlignment="1">
      <alignment horizontal="center" vertical="center" wrapText="1"/>
    </xf>
    <xf numFmtId="0" fontId="29" fillId="0" borderId="5" xfId="0" applyFont="1" applyBorder="1" applyAlignment="1">
      <alignment horizontal="center" vertical="center"/>
    </xf>
    <xf numFmtId="0" fontId="29" fillId="0" borderId="5" xfId="0" applyFont="1" applyBorder="1" applyAlignment="1">
      <alignment horizontal="center" vertical="center" wrapText="1"/>
    </xf>
    <xf numFmtId="0" fontId="29" fillId="12" borderId="5" xfId="0" applyFont="1" applyFill="1" applyBorder="1" applyAlignment="1">
      <alignment horizontal="center" vertical="center"/>
    </xf>
    <xf numFmtId="0" fontId="29" fillId="12" borderId="5" xfId="0" applyFont="1" applyFill="1" applyBorder="1" applyAlignment="1">
      <alignment horizontal="center" vertical="center" wrapText="1"/>
    </xf>
    <xf numFmtId="0" fontId="52" fillId="12" borderId="5" xfId="0" applyFont="1" applyFill="1" applyBorder="1" applyAlignment="1">
      <alignment horizontal="center" vertical="center"/>
    </xf>
    <xf numFmtId="165" fontId="29" fillId="12" borderId="5" xfId="0" applyNumberFormat="1" applyFont="1" applyFill="1" applyBorder="1" applyAlignment="1">
      <alignment horizontal="center" vertical="center"/>
    </xf>
    <xf numFmtId="166" fontId="29" fillId="12" borderId="5" xfId="0" applyNumberFormat="1" applyFont="1" applyFill="1" applyBorder="1" applyAlignment="1">
      <alignment horizontal="center" vertical="center"/>
    </xf>
    <xf numFmtId="9" fontId="29" fillId="12" borderId="5" xfId="0" applyNumberFormat="1" applyFont="1" applyFill="1" applyBorder="1" applyAlignment="1">
      <alignment horizontal="center" vertical="center"/>
    </xf>
    <xf numFmtId="0" fontId="29" fillId="0" borderId="8" xfId="0" applyFont="1" applyBorder="1" applyAlignment="1">
      <alignment horizontal="left" vertical="center" wrapText="1"/>
    </xf>
    <xf numFmtId="0" fontId="29" fillId="0" borderId="2" xfId="0" applyFont="1" applyBorder="1" applyAlignment="1">
      <alignment horizontal="center" vertical="center" wrapText="1"/>
    </xf>
    <xf numFmtId="0" fontId="29" fillId="0" borderId="4" xfId="0" applyFont="1" applyBorder="1" applyAlignment="1">
      <alignment horizontal="center" vertical="center" wrapText="1"/>
    </xf>
    <xf numFmtId="165" fontId="29" fillId="12" borderId="2" xfId="0" applyNumberFormat="1" applyFont="1" applyFill="1" applyBorder="1" applyAlignment="1">
      <alignment horizontal="center" vertical="center"/>
    </xf>
    <xf numFmtId="0" fontId="29" fillId="0" borderId="4" xfId="0" applyFont="1" applyBorder="1" applyAlignment="1">
      <alignment horizontal="left" vertical="center" wrapText="1"/>
    </xf>
    <xf numFmtId="0" fontId="29" fillId="0" borderId="0" xfId="0" applyFont="1" applyAlignment="1">
      <alignment horizontal="center" vertical="center" wrapText="1"/>
    </xf>
    <xf numFmtId="0" fontId="29" fillId="0" borderId="0" xfId="0" applyFont="1" applyAlignment="1">
      <alignment vertical="center"/>
    </xf>
    <xf numFmtId="0" fontId="29" fillId="0" borderId="0" xfId="0" applyFont="1" applyAlignment="1">
      <alignment horizontal="center"/>
    </xf>
    <xf numFmtId="4" fontId="52" fillId="13" borderId="3" xfId="0" applyNumberFormat="1" applyFont="1" applyFill="1" applyBorder="1" applyAlignment="1">
      <alignment horizontal="center" vertical="center"/>
    </xf>
    <xf numFmtId="166" fontId="52" fillId="13" borderId="3" xfId="0" applyNumberFormat="1" applyFont="1" applyFill="1" applyBorder="1" applyAlignment="1">
      <alignment horizontal="right" vertical="center"/>
    </xf>
    <xf numFmtId="0" fontId="29" fillId="0" borderId="0" xfId="0" applyFont="1" applyAlignment="1">
      <alignment wrapText="1"/>
    </xf>
    <xf numFmtId="0" fontId="54" fillId="0" borderId="0" xfId="0" applyFont="1"/>
    <xf numFmtId="0" fontId="55" fillId="0" borderId="0" xfId="0" applyFont="1" applyAlignment="1">
      <alignment wrapText="1"/>
    </xf>
    <xf numFmtId="0" fontId="49" fillId="0" borderId="0" xfId="0" applyFont="1" applyAlignment="1">
      <alignment vertical="center"/>
    </xf>
    <xf numFmtId="0" fontId="49" fillId="0" borderId="0" xfId="0" applyFont="1"/>
    <xf numFmtId="0" fontId="49" fillId="0" borderId="0" xfId="0" applyFont="1" applyAlignment="1">
      <alignment wrapText="1"/>
    </xf>
    <xf numFmtId="0" fontId="55" fillId="0" borderId="0" xfId="0" applyFont="1" applyAlignment="1">
      <alignment horizontal="center" wrapText="1"/>
    </xf>
    <xf numFmtId="4" fontId="55" fillId="0" borderId="3" xfId="0" applyNumberFormat="1" applyFont="1" applyBorder="1" applyAlignment="1">
      <alignment wrapText="1"/>
    </xf>
    <xf numFmtId="4" fontId="55" fillId="0" borderId="0" xfId="0" applyNumberFormat="1" applyFont="1" applyAlignment="1">
      <alignment wrapText="1"/>
    </xf>
    <xf numFmtId="9" fontId="55" fillId="0" borderId="0" xfId="0" applyNumberFormat="1" applyFont="1" applyAlignment="1">
      <alignment wrapText="1"/>
    </xf>
    <xf numFmtId="0" fontId="55" fillId="0" borderId="0" xfId="0" applyFont="1"/>
    <xf numFmtId="0" fontId="49" fillId="9" borderId="3" xfId="0" applyFont="1" applyFill="1" applyBorder="1" applyAlignment="1">
      <alignment horizontal="center" vertical="center" wrapText="1"/>
    </xf>
    <xf numFmtId="4" fontId="49" fillId="9" borderId="2" xfId="0" applyNumberFormat="1" applyFont="1" applyFill="1" applyBorder="1" applyAlignment="1">
      <alignment horizontal="center" vertical="center" wrapText="1"/>
    </xf>
    <xf numFmtId="4" fontId="49" fillId="9" borderId="3" xfId="0" applyNumberFormat="1" applyFont="1" applyFill="1" applyBorder="1" applyAlignment="1">
      <alignment horizontal="center" vertical="center" wrapText="1"/>
    </xf>
    <xf numFmtId="9" fontId="49" fillId="9" borderId="3" xfId="0" applyNumberFormat="1" applyFont="1" applyFill="1" applyBorder="1" applyAlignment="1">
      <alignment horizontal="center" vertical="center" wrapText="1"/>
    </xf>
    <xf numFmtId="0" fontId="56" fillId="0" borderId="3" xfId="0" applyFont="1" applyBorder="1" applyAlignment="1">
      <alignment horizontal="center" vertical="center" wrapText="1"/>
    </xf>
    <xf numFmtId="0" fontId="56" fillId="0" borderId="4" xfId="0" applyFont="1" applyBorder="1" applyAlignment="1">
      <alignment horizontal="left" vertical="center" wrapText="1"/>
    </xf>
    <xf numFmtId="0" fontId="56" fillId="0" borderId="3" xfId="0" applyFont="1" applyBorder="1" applyAlignment="1">
      <alignment horizontal="center" vertical="center"/>
    </xf>
    <xf numFmtId="0" fontId="56" fillId="0" borderId="3" xfId="0" applyFont="1" applyBorder="1" applyAlignment="1">
      <alignment horizontal="left" vertical="center" wrapText="1"/>
    </xf>
    <xf numFmtId="0" fontId="56" fillId="0" borderId="8" xfId="0" applyFont="1" applyBorder="1" applyAlignment="1">
      <alignment horizontal="center" vertical="center" wrapText="1"/>
    </xf>
    <xf numFmtId="0" fontId="57" fillId="0" borderId="3" xfId="0" applyFont="1" applyBorder="1" applyAlignment="1">
      <alignment horizontal="center" vertical="center"/>
    </xf>
    <xf numFmtId="166" fontId="56" fillId="0" borderId="3" xfId="0" applyNumberFormat="1" applyFont="1" applyBorder="1" applyAlignment="1">
      <alignment horizontal="center" vertical="center"/>
    </xf>
    <xf numFmtId="9" fontId="56" fillId="0" borderId="3" xfId="0" applyNumberFormat="1" applyFont="1" applyBorder="1" applyAlignment="1">
      <alignment horizontal="center" vertical="center"/>
    </xf>
    <xf numFmtId="166" fontId="57" fillId="0" borderId="4" xfId="0" applyNumberFormat="1" applyFont="1" applyBorder="1" applyAlignment="1">
      <alignment horizontal="center" vertical="center" wrapText="1"/>
    </xf>
    <xf numFmtId="0" fontId="58" fillId="0" borderId="3" xfId="0" applyFont="1" applyBorder="1" applyAlignment="1">
      <alignment horizontal="center" vertical="center" wrapText="1"/>
    </xf>
    <xf numFmtId="0" fontId="55" fillId="12" borderId="3" xfId="0" applyFont="1" applyFill="1" applyBorder="1" applyAlignment="1">
      <alignment horizontal="center" vertical="center" wrapText="1"/>
    </xf>
    <xf numFmtId="0" fontId="55" fillId="12" borderId="4" xfId="0" applyFont="1" applyFill="1" applyBorder="1" applyAlignment="1">
      <alignment horizontal="left" vertical="center" wrapText="1"/>
    </xf>
    <xf numFmtId="0" fontId="55" fillId="12" borderId="3" xfId="0" applyFont="1" applyFill="1" applyBorder="1" applyAlignment="1">
      <alignment horizontal="center" vertical="center"/>
    </xf>
    <xf numFmtId="0" fontId="55" fillId="0" borderId="3" xfId="0" applyFont="1" applyBorder="1" applyAlignment="1">
      <alignment horizontal="center" vertical="center" wrapText="1"/>
    </xf>
    <xf numFmtId="0" fontId="49" fillId="12" borderId="3" xfId="0" applyFont="1" applyFill="1" applyBorder="1" applyAlignment="1">
      <alignment horizontal="center" vertical="center"/>
    </xf>
    <xf numFmtId="166" fontId="55" fillId="12" borderId="3" xfId="0" applyNumberFormat="1" applyFont="1" applyFill="1" applyBorder="1" applyAlignment="1">
      <alignment horizontal="center" vertical="center"/>
    </xf>
    <xf numFmtId="9" fontId="55" fillId="12" borderId="3" xfId="0" applyNumberFormat="1" applyFont="1" applyFill="1" applyBorder="1" applyAlignment="1">
      <alignment horizontal="center" vertical="center"/>
    </xf>
    <xf numFmtId="166" fontId="49" fillId="12" borderId="4" xfId="0" applyNumberFormat="1" applyFont="1" applyFill="1" applyBorder="1" applyAlignment="1">
      <alignment horizontal="center" vertical="center" wrapText="1"/>
    </xf>
    <xf numFmtId="0" fontId="55" fillId="12" borderId="4" xfId="0" applyFont="1" applyFill="1" applyBorder="1" applyAlignment="1">
      <alignment horizontal="left" vertical="center" wrapText="1"/>
    </xf>
    <xf numFmtId="0" fontId="55" fillId="12" borderId="14" xfId="0" applyFont="1" applyFill="1" applyBorder="1" applyAlignment="1">
      <alignment horizontal="center" vertical="center" wrapText="1"/>
    </xf>
    <xf numFmtId="0" fontId="55" fillId="12" borderId="8" xfId="0" applyFont="1" applyFill="1" applyBorder="1" applyAlignment="1">
      <alignment horizontal="center" vertical="center" wrapText="1"/>
    </xf>
    <xf numFmtId="0" fontId="49" fillId="12" borderId="2" xfId="0" applyFont="1" applyFill="1" applyBorder="1" applyAlignment="1">
      <alignment horizontal="center" vertical="center"/>
    </xf>
    <xf numFmtId="0" fontId="55" fillId="12" borderId="2" xfId="0" applyFont="1" applyFill="1" applyBorder="1" applyAlignment="1">
      <alignment horizontal="center" vertical="center"/>
    </xf>
    <xf numFmtId="166" fontId="55" fillId="12" borderId="2" xfId="0" applyNumberFormat="1" applyFont="1" applyFill="1" applyBorder="1" applyAlignment="1">
      <alignment horizontal="center" vertical="center"/>
    </xf>
    <xf numFmtId="0" fontId="55" fillId="12" borderId="11" xfId="0" applyFont="1" applyFill="1" applyBorder="1" applyAlignment="1">
      <alignment horizontal="center" vertical="center" wrapText="1"/>
    </xf>
    <xf numFmtId="0" fontId="55" fillId="0" borderId="15" xfId="0" applyFont="1" applyBorder="1" applyAlignment="1">
      <alignment horizontal="center" vertical="center" wrapText="1"/>
    </xf>
    <xf numFmtId="9" fontId="55" fillId="12" borderId="2" xfId="0" applyNumberFormat="1" applyFont="1" applyFill="1" applyBorder="1" applyAlignment="1">
      <alignment horizontal="center" vertical="center"/>
    </xf>
    <xf numFmtId="0" fontId="55" fillId="0" borderId="0" xfId="0" applyFont="1" applyAlignment="1">
      <alignment horizontal="center" vertical="center" wrapText="1"/>
    </xf>
    <xf numFmtId="0" fontId="55" fillId="0" borderId="0" xfId="0" applyFont="1" applyAlignment="1">
      <alignment horizontal="left" vertical="center"/>
    </xf>
    <xf numFmtId="0" fontId="55" fillId="12" borderId="0" xfId="0" applyFont="1" applyFill="1" applyAlignment="1">
      <alignment horizontal="center" vertical="center" wrapText="1"/>
    </xf>
    <xf numFmtId="4" fontId="55" fillId="0" borderId="0" xfId="0" applyNumberFormat="1" applyFont="1" applyAlignment="1">
      <alignment horizontal="center" vertical="center" wrapText="1"/>
    </xf>
    <xf numFmtId="4" fontId="49" fillId="0" borderId="0" xfId="0" applyNumberFormat="1" applyFont="1" applyAlignment="1">
      <alignment horizontal="center" vertical="center" wrapText="1"/>
    </xf>
    <xf numFmtId="166" fontId="49" fillId="0" borderId="3" xfId="0" applyNumberFormat="1" applyFont="1" applyBorder="1" applyAlignment="1">
      <alignment horizontal="center" vertical="center" wrapText="1"/>
    </xf>
    <xf numFmtId="0" fontId="19" fillId="0" borderId="3" xfId="0" applyFont="1" applyFill="1" applyBorder="1" applyAlignment="1">
      <alignment horizontal="center" vertical="center" wrapText="1"/>
    </xf>
    <xf numFmtId="0" fontId="16" fillId="0" borderId="3" xfId="0" applyFont="1" applyFill="1" applyBorder="1" applyAlignment="1">
      <alignment horizontal="center" vertical="center"/>
    </xf>
    <xf numFmtId="165" fontId="17" fillId="0" borderId="3" xfId="0" applyNumberFormat="1" applyFont="1" applyFill="1" applyBorder="1" applyAlignment="1">
      <alignment horizontal="center" vertical="center" wrapText="1"/>
    </xf>
    <xf numFmtId="166" fontId="17" fillId="0" borderId="3" xfId="0" applyNumberFormat="1" applyFont="1" applyFill="1" applyBorder="1" applyAlignment="1">
      <alignment horizontal="center" vertical="center" wrapText="1"/>
    </xf>
    <xf numFmtId="9" fontId="17" fillId="0" borderId="3"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167" fontId="19" fillId="0" borderId="3" xfId="0" applyNumberFormat="1" applyFont="1" applyFill="1" applyBorder="1" applyAlignment="1">
      <alignment horizontal="center" vertical="center" wrapText="1"/>
    </xf>
    <xf numFmtId="0" fontId="25" fillId="0" borderId="3" xfId="0" applyFont="1" applyFill="1" applyBorder="1" applyAlignment="1">
      <alignment horizontal="center" vertical="center" wrapText="1"/>
    </xf>
    <xf numFmtId="165" fontId="20" fillId="0" borderId="3" xfId="0" applyNumberFormat="1" applyFont="1" applyFill="1" applyBorder="1" applyAlignment="1">
      <alignment horizontal="center" vertical="center"/>
    </xf>
    <xf numFmtId="166" fontId="23" fillId="0" borderId="3" xfId="0" applyNumberFormat="1" applyFont="1" applyFill="1" applyBorder="1" applyAlignment="1">
      <alignment horizontal="center" vertical="center"/>
    </xf>
    <xf numFmtId="9" fontId="23" fillId="0" borderId="3" xfId="0" applyNumberFormat="1" applyFont="1" applyFill="1" applyBorder="1" applyAlignment="1">
      <alignment horizontal="center" vertical="center"/>
    </xf>
    <xf numFmtId="166" fontId="23" fillId="0" borderId="3" xfId="0" applyNumberFormat="1" applyFont="1" applyFill="1" applyBorder="1" applyAlignment="1">
      <alignment horizontal="right" vertical="center"/>
    </xf>
    <xf numFmtId="166" fontId="23" fillId="0" borderId="3" xfId="0" applyNumberFormat="1" applyFont="1" applyFill="1" applyBorder="1" applyAlignment="1">
      <alignment vertical="center"/>
    </xf>
    <xf numFmtId="0" fontId="26" fillId="0" borderId="3" xfId="0" applyFont="1" applyFill="1" applyBorder="1" applyAlignment="1">
      <alignment horizontal="center" vertical="center" wrapText="1"/>
    </xf>
    <xf numFmtId="166" fontId="20" fillId="0" borderId="3" xfId="0" applyNumberFormat="1" applyFont="1" applyFill="1" applyBorder="1" applyAlignment="1">
      <alignment horizontal="center" vertical="center"/>
    </xf>
    <xf numFmtId="4" fontId="19" fillId="0" borderId="3" xfId="0" applyNumberFormat="1" applyFont="1" applyFill="1" applyBorder="1" applyAlignment="1">
      <alignment horizontal="center" vertical="center" wrapText="1"/>
    </xf>
    <xf numFmtId="9" fontId="19" fillId="0" borderId="3" xfId="0" applyNumberFormat="1" applyFont="1" applyFill="1" applyBorder="1" applyAlignment="1">
      <alignment horizontal="center" vertical="center" wrapText="1"/>
    </xf>
    <xf numFmtId="166" fontId="19" fillId="0" borderId="3" xfId="0" applyNumberFormat="1" applyFont="1" applyFill="1" applyBorder="1" applyAlignment="1">
      <alignment horizontal="center" vertical="center" wrapText="1"/>
    </xf>
    <xf numFmtId="166" fontId="20" fillId="0" borderId="5" xfId="0" applyNumberFormat="1" applyFont="1" applyFill="1" applyBorder="1" applyAlignment="1">
      <alignment horizontal="center" vertical="center"/>
    </xf>
    <xf numFmtId="0" fontId="17" fillId="0" borderId="3" xfId="0" applyFont="1" applyFill="1" applyBorder="1" applyAlignment="1">
      <alignment horizontal="center" vertical="center"/>
    </xf>
    <xf numFmtId="165" fontId="17" fillId="0" borderId="3" xfId="0" applyNumberFormat="1" applyFont="1" applyFill="1" applyBorder="1" applyAlignment="1">
      <alignment horizontal="center" vertical="center"/>
    </xf>
    <xf numFmtId="166" fontId="17" fillId="0" borderId="3"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7" fontId="17" fillId="0" borderId="3" xfId="0" applyNumberFormat="1" applyFont="1" applyFill="1" applyBorder="1" applyAlignment="1">
      <alignment horizontal="center" vertical="center" wrapText="1"/>
    </xf>
    <xf numFmtId="0" fontId="17" fillId="0" borderId="5" xfId="0" applyFont="1" applyFill="1" applyBorder="1" applyAlignment="1">
      <alignment horizontal="center" vertical="center" wrapText="1"/>
    </xf>
    <xf numFmtId="9" fontId="17" fillId="0" borderId="5" xfId="0" applyNumberFormat="1" applyFont="1" applyFill="1" applyBorder="1" applyAlignment="1">
      <alignment horizontal="center" vertical="center" wrapText="1"/>
    </xf>
    <xf numFmtId="0" fontId="23" fillId="0" borderId="3" xfId="0" applyFont="1" applyFill="1" applyBorder="1" applyAlignment="1">
      <alignment horizontal="center" vertical="center" wrapText="1"/>
    </xf>
    <xf numFmtId="166" fontId="23" fillId="0" borderId="3" xfId="0" applyNumberFormat="1" applyFont="1" applyFill="1" applyBorder="1" applyAlignment="1">
      <alignment horizontal="center" vertical="center" wrapText="1"/>
    </xf>
    <xf numFmtId="4" fontId="23" fillId="0" borderId="3" xfId="0" applyNumberFormat="1" applyFont="1" applyFill="1" applyBorder="1" applyAlignment="1">
      <alignment horizontal="center" vertical="center" wrapText="1"/>
    </xf>
    <xf numFmtId="4" fontId="38" fillId="0" borderId="3" xfId="0" applyNumberFormat="1" applyFont="1" applyFill="1" applyBorder="1" applyAlignment="1">
      <alignment horizontal="center" vertical="center" wrapText="1"/>
    </xf>
    <xf numFmtId="9" fontId="23" fillId="0" borderId="3" xfId="0" applyNumberFormat="1" applyFont="1" applyFill="1" applyBorder="1" applyAlignment="1">
      <alignment horizontal="center" vertical="center" wrapText="1"/>
    </xf>
    <xf numFmtId="0" fontId="23" fillId="0" borderId="2" xfId="0" applyFont="1" applyFill="1" applyBorder="1" applyAlignment="1">
      <alignment horizontal="center" vertical="center" wrapText="1"/>
    </xf>
    <xf numFmtId="166" fontId="23" fillId="0" borderId="2" xfId="0" applyNumberFormat="1" applyFont="1" applyFill="1" applyBorder="1" applyAlignment="1">
      <alignment horizontal="center" vertical="center" wrapText="1"/>
    </xf>
    <xf numFmtId="9" fontId="23" fillId="0" borderId="2" xfId="0" applyNumberFormat="1" applyFont="1" applyFill="1" applyBorder="1" applyAlignment="1">
      <alignment horizontal="center" vertical="center" wrapText="1"/>
    </xf>
    <xf numFmtId="0" fontId="17" fillId="0" borderId="6" xfId="0" applyFont="1" applyFill="1" applyBorder="1" applyAlignment="1">
      <alignment horizontal="center" vertical="center" wrapText="1"/>
    </xf>
    <xf numFmtId="0" fontId="20" fillId="0" borderId="3" xfId="0" applyFont="1" applyFill="1" applyBorder="1" applyAlignment="1">
      <alignment horizontal="center" vertical="center"/>
    </xf>
    <xf numFmtId="165" fontId="19" fillId="0" borderId="3" xfId="0" applyNumberFormat="1" applyFont="1" applyFill="1" applyBorder="1" applyAlignment="1">
      <alignment horizontal="center" vertical="center"/>
    </xf>
    <xf numFmtId="9" fontId="29" fillId="0" borderId="3" xfId="0" applyNumberFormat="1" applyFont="1" applyFill="1" applyBorder="1" applyAlignment="1">
      <alignment horizontal="center" vertical="center" wrapText="1"/>
    </xf>
    <xf numFmtId="0" fontId="20" fillId="0" borderId="3" xfId="0" applyFont="1" applyFill="1" applyBorder="1" applyAlignment="1">
      <alignment horizontal="center" vertical="center" wrapText="1"/>
    </xf>
    <xf numFmtId="165" fontId="19" fillId="0" borderId="5" xfId="0" applyNumberFormat="1" applyFont="1" applyFill="1" applyBorder="1" applyAlignment="1">
      <alignment horizontal="center" vertical="center"/>
    </xf>
    <xf numFmtId="4" fontId="19" fillId="0" borderId="3" xfId="0" applyNumberFormat="1" applyFont="1" applyFill="1" applyBorder="1" applyAlignment="1">
      <alignment horizontal="center" vertical="center" wrapText="1"/>
    </xf>
    <xf numFmtId="166" fontId="19" fillId="0" borderId="3" xfId="0" applyNumberFormat="1" applyFont="1" applyFill="1" applyBorder="1" applyAlignment="1">
      <alignment horizontal="center" vertical="center" wrapText="1"/>
    </xf>
    <xf numFmtId="0" fontId="16" fillId="0" borderId="3" xfId="0" applyFont="1" applyFill="1" applyBorder="1" applyAlignment="1">
      <alignment horizontal="center" vertical="center" wrapText="1"/>
    </xf>
  </cellXfs>
  <cellStyles count="24">
    <cellStyle name="Accent 1 5" xfId="2" xr:uid="{00000000-0005-0000-0000-000006000000}"/>
    <cellStyle name="Accent 2 6" xfId="3" xr:uid="{00000000-0005-0000-0000-000007000000}"/>
    <cellStyle name="Accent 3 7" xfId="4" xr:uid="{00000000-0005-0000-0000-000008000000}"/>
    <cellStyle name="Accent 4" xfId="5" xr:uid="{00000000-0005-0000-0000-000009000000}"/>
    <cellStyle name="Bad 8" xfId="6" xr:uid="{00000000-0005-0000-0000-00000A000000}"/>
    <cellStyle name="Dziesiętny" xfId="1" builtinId="3"/>
    <cellStyle name="Dziesiętny 2" xfId="7" xr:uid="{00000000-0005-0000-0000-00000B000000}"/>
    <cellStyle name="Error 9" xfId="8" xr:uid="{00000000-0005-0000-0000-00000C000000}"/>
    <cellStyle name="Footnote 10" xfId="9" xr:uid="{00000000-0005-0000-0000-00000D000000}"/>
    <cellStyle name="Good 11" xfId="10" xr:uid="{00000000-0005-0000-0000-00000E000000}"/>
    <cellStyle name="Heading 1 12" xfId="11" xr:uid="{00000000-0005-0000-0000-00000F000000}"/>
    <cellStyle name="Heading 2 13" xfId="12" xr:uid="{00000000-0005-0000-0000-000010000000}"/>
    <cellStyle name="Hyperlink 14" xfId="13" xr:uid="{00000000-0005-0000-0000-000011000000}"/>
    <cellStyle name="Neutral 15" xfId="14" xr:uid="{00000000-0005-0000-0000-000012000000}"/>
    <cellStyle name="Normalny" xfId="0" builtinId="0"/>
    <cellStyle name="Normalny 2" xfId="15" xr:uid="{00000000-0005-0000-0000-000013000000}"/>
    <cellStyle name="Note 16" xfId="16" xr:uid="{00000000-0005-0000-0000-000014000000}"/>
    <cellStyle name="Procentowy 2" xfId="17" xr:uid="{00000000-0005-0000-0000-000015000000}"/>
    <cellStyle name="Result 1" xfId="18" xr:uid="{00000000-0005-0000-0000-000016000000}"/>
    <cellStyle name="S5" xfId="19" xr:uid="{00000000-0005-0000-0000-000017000000}"/>
    <cellStyle name="S5 2" xfId="20" xr:uid="{00000000-0005-0000-0000-000018000000}"/>
    <cellStyle name="Status 17" xfId="21" xr:uid="{00000000-0005-0000-0000-000019000000}"/>
    <cellStyle name="Text 18" xfId="22" xr:uid="{00000000-0005-0000-0000-00001A000000}"/>
    <cellStyle name="Warning 19" xfId="23" xr:uid="{00000000-0005-0000-0000-00001B00000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B4C7DC"/>
      <rgbColor rgb="FF808080"/>
      <rgbColor rgb="FF9999FF"/>
      <rgbColor rgb="FF993366"/>
      <rgbColor rgb="FFFFFFCC"/>
      <rgbColor rgb="FFFFD7D7"/>
      <rgbColor rgb="FF660066"/>
      <rgbColor rgb="FFFF8080"/>
      <rgbColor rgb="FF0066CC"/>
      <rgbColor rgb="FFDDDDDD"/>
      <rgbColor rgb="FF000080"/>
      <rgbColor rgb="FFFF00FF"/>
      <rgbColor rgb="FFFFFF00"/>
      <rgbColor rgb="FF00FFFF"/>
      <rgbColor rgb="FF800080"/>
      <rgbColor rgb="FF800000"/>
      <rgbColor rgb="FF008080"/>
      <rgbColor rgb="FF0000FF"/>
      <rgbColor rgb="FF00B0F0"/>
      <rgbColor rgb="FFF7D1D5"/>
      <rgbColor rgb="FFCCFFCC"/>
      <rgbColor rgb="FFD4EA6B"/>
      <rgbColor rgb="FF99CCFF"/>
      <rgbColor rgb="FFFFC7CE"/>
      <rgbColor rgb="FFCC99FF"/>
      <rgbColor rgb="FFFFCCCC"/>
      <rgbColor rgb="FF3366FF"/>
      <rgbColor rgb="FF33CCCC"/>
      <rgbColor rgb="FF81D41A"/>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4C7DC"/>
  </sheetPr>
  <dimension ref="A1:M11"/>
  <sheetViews>
    <sheetView topLeftCell="C7" zoomScaleNormal="100" workbookViewId="0">
      <selection activeCell="F10" sqref="F10:M10"/>
    </sheetView>
  </sheetViews>
  <sheetFormatPr defaultColWidth="10.5" defaultRowHeight="12.75" customHeight="1" x14ac:dyDescent="0.2"/>
  <cols>
    <col min="1" max="1" width="4" customWidth="1"/>
    <col min="2" max="2" width="42" customWidth="1"/>
  </cols>
  <sheetData>
    <row r="1" spans="1:13" ht="14.25" x14ac:dyDescent="0.2">
      <c r="A1" s="6" t="s">
        <v>0</v>
      </c>
      <c r="B1" s="6" t="s">
        <v>1</v>
      </c>
      <c r="C1" s="7"/>
      <c r="D1" s="7"/>
      <c r="E1" s="8"/>
      <c r="F1" s="8"/>
      <c r="G1" s="8"/>
      <c r="H1" s="9"/>
      <c r="I1" s="10"/>
      <c r="J1" s="11"/>
      <c r="K1" s="11"/>
      <c r="L1" s="11"/>
      <c r="M1" s="12"/>
    </row>
    <row r="2" spans="1:13" ht="78.75" x14ac:dyDescent="0.2">
      <c r="A2" s="13" t="s">
        <v>2</v>
      </c>
      <c r="B2" s="14" t="s">
        <v>3</v>
      </c>
      <c r="C2" s="14" t="s">
        <v>4</v>
      </c>
      <c r="D2" s="14" t="s">
        <v>5</v>
      </c>
      <c r="E2" s="14" t="s">
        <v>6</v>
      </c>
      <c r="F2" s="15" t="s">
        <v>7</v>
      </c>
      <c r="G2" s="15" t="s">
        <v>8</v>
      </c>
      <c r="H2" s="16" t="s">
        <v>9</v>
      </c>
      <c r="I2" s="16" t="s">
        <v>10</v>
      </c>
      <c r="J2" s="17" t="s">
        <v>11</v>
      </c>
      <c r="K2" s="17" t="s">
        <v>12</v>
      </c>
      <c r="L2" s="17" t="s">
        <v>13</v>
      </c>
      <c r="M2" s="14" t="s">
        <v>14</v>
      </c>
    </row>
    <row r="3" spans="1:13" ht="81.400000000000006" customHeight="1" x14ac:dyDescent="0.2">
      <c r="A3" s="18">
        <v>1</v>
      </c>
      <c r="B3" s="19" t="s">
        <v>15</v>
      </c>
      <c r="C3" s="20" t="s">
        <v>16</v>
      </c>
      <c r="D3" s="20">
        <v>100000</v>
      </c>
      <c r="E3" s="20" t="s">
        <v>17</v>
      </c>
      <c r="F3" s="253" t="s">
        <v>18</v>
      </c>
      <c r="G3" s="254">
        <v>334</v>
      </c>
      <c r="H3" s="255"/>
      <c r="I3" s="256"/>
      <c r="J3" s="257"/>
      <c r="K3" s="256">
        <f t="shared" ref="K3:K10" si="0">H3*G3</f>
        <v>0</v>
      </c>
      <c r="L3" s="256">
        <f t="shared" ref="L3:L10" si="1">I3*G3</f>
        <v>0</v>
      </c>
      <c r="M3" s="258"/>
    </row>
    <row r="4" spans="1:13" ht="49.9" customHeight="1" x14ac:dyDescent="0.2">
      <c r="A4" s="18">
        <v>2</v>
      </c>
      <c r="B4" s="19" t="s">
        <v>19</v>
      </c>
      <c r="C4" s="25" t="s">
        <v>20</v>
      </c>
      <c r="D4" s="20">
        <v>1200</v>
      </c>
      <c r="E4" s="20" t="s">
        <v>21</v>
      </c>
      <c r="F4" s="253" t="s">
        <v>22</v>
      </c>
      <c r="G4" s="254">
        <v>1600</v>
      </c>
      <c r="H4" s="255"/>
      <c r="I4" s="256"/>
      <c r="J4" s="257"/>
      <c r="K4" s="256">
        <f t="shared" si="0"/>
        <v>0</v>
      </c>
      <c r="L4" s="256">
        <f t="shared" si="1"/>
        <v>0</v>
      </c>
      <c r="M4" s="258"/>
    </row>
    <row r="5" spans="1:13" ht="47.1" customHeight="1" x14ac:dyDescent="0.2">
      <c r="A5" s="18">
        <v>3</v>
      </c>
      <c r="B5" s="19" t="s">
        <v>23</v>
      </c>
      <c r="C5" s="25" t="s">
        <v>20</v>
      </c>
      <c r="D5" s="20">
        <v>3600</v>
      </c>
      <c r="E5" s="20" t="s">
        <v>21</v>
      </c>
      <c r="F5" s="259" t="s">
        <v>22</v>
      </c>
      <c r="G5" s="254">
        <v>3600</v>
      </c>
      <c r="H5" s="255"/>
      <c r="I5" s="256"/>
      <c r="J5" s="257"/>
      <c r="K5" s="256">
        <f t="shared" si="0"/>
        <v>0</v>
      </c>
      <c r="L5" s="256">
        <f t="shared" si="1"/>
        <v>0</v>
      </c>
      <c r="M5" s="258"/>
    </row>
    <row r="6" spans="1:13" ht="64.150000000000006" customHeight="1" x14ac:dyDescent="0.2">
      <c r="A6" s="18">
        <v>4</v>
      </c>
      <c r="B6" s="26" t="s">
        <v>24</v>
      </c>
      <c r="C6" s="20" t="s">
        <v>25</v>
      </c>
      <c r="D6" s="20">
        <v>180000</v>
      </c>
      <c r="E6" s="20" t="s">
        <v>17</v>
      </c>
      <c r="F6" s="253" t="s">
        <v>26</v>
      </c>
      <c r="G6" s="254">
        <v>900</v>
      </c>
      <c r="H6" s="255"/>
      <c r="I6" s="256"/>
      <c r="J6" s="257"/>
      <c r="K6" s="256">
        <f t="shared" si="0"/>
        <v>0</v>
      </c>
      <c r="L6" s="256">
        <f t="shared" si="1"/>
        <v>0</v>
      </c>
      <c r="M6" s="258"/>
    </row>
    <row r="7" spans="1:13" ht="49.9" customHeight="1" x14ac:dyDescent="0.2">
      <c r="A7" s="18">
        <v>5</v>
      </c>
      <c r="B7" s="27" t="s">
        <v>27</v>
      </c>
      <c r="C7" s="20" t="s">
        <v>28</v>
      </c>
      <c r="D7" s="20">
        <v>80000</v>
      </c>
      <c r="E7" s="28" t="s">
        <v>17</v>
      </c>
      <c r="F7" s="253" t="s">
        <v>29</v>
      </c>
      <c r="G7" s="254">
        <v>800</v>
      </c>
      <c r="H7" s="255"/>
      <c r="I7" s="256"/>
      <c r="J7" s="257"/>
      <c r="K7" s="256">
        <f t="shared" si="0"/>
        <v>0</v>
      </c>
      <c r="L7" s="256">
        <f t="shared" si="1"/>
        <v>0</v>
      </c>
      <c r="M7" s="258"/>
    </row>
    <row r="8" spans="1:13" ht="58.15" customHeight="1" x14ac:dyDescent="0.2">
      <c r="A8" s="18">
        <v>6</v>
      </c>
      <c r="B8" s="29" t="s">
        <v>30</v>
      </c>
      <c r="C8" s="25" t="s">
        <v>25</v>
      </c>
      <c r="D8" s="25">
        <v>520000</v>
      </c>
      <c r="E8" s="20" t="s">
        <v>17</v>
      </c>
      <c r="F8" s="253" t="s">
        <v>26</v>
      </c>
      <c r="G8" s="254">
        <v>2600</v>
      </c>
      <c r="H8" s="255"/>
      <c r="I8" s="256"/>
      <c r="J8" s="257"/>
      <c r="K8" s="256">
        <f t="shared" si="0"/>
        <v>0</v>
      </c>
      <c r="L8" s="256">
        <f t="shared" si="1"/>
        <v>0</v>
      </c>
      <c r="M8" s="258"/>
    </row>
    <row r="9" spans="1:13" ht="29.85" customHeight="1" x14ac:dyDescent="0.2">
      <c r="A9" s="30">
        <v>7</v>
      </c>
      <c r="B9" s="27" t="s">
        <v>31</v>
      </c>
      <c r="C9" s="20"/>
      <c r="D9" s="20">
        <v>250000</v>
      </c>
      <c r="E9" s="20" t="s">
        <v>17</v>
      </c>
      <c r="F9" s="253" t="s">
        <v>32</v>
      </c>
      <c r="G9" s="254">
        <v>977</v>
      </c>
      <c r="H9" s="255"/>
      <c r="I9" s="256"/>
      <c r="J9" s="257"/>
      <c r="K9" s="256">
        <f t="shared" si="0"/>
        <v>0</v>
      </c>
      <c r="L9" s="256">
        <f t="shared" si="1"/>
        <v>0</v>
      </c>
      <c r="M9" s="258"/>
    </row>
    <row r="10" spans="1:13" ht="34.35" customHeight="1" x14ac:dyDescent="0.2">
      <c r="A10" s="18">
        <v>8</v>
      </c>
      <c r="B10" s="27" t="s">
        <v>33</v>
      </c>
      <c r="C10" s="20"/>
      <c r="D10" s="20">
        <v>50</v>
      </c>
      <c r="E10" s="20" t="s">
        <v>17</v>
      </c>
      <c r="F10" s="253" t="s">
        <v>34</v>
      </c>
      <c r="G10" s="254">
        <v>50</v>
      </c>
      <c r="H10" s="255"/>
      <c r="I10" s="256"/>
      <c r="J10" s="257"/>
      <c r="K10" s="256">
        <f t="shared" si="0"/>
        <v>0</v>
      </c>
      <c r="L10" s="256">
        <f t="shared" si="1"/>
        <v>0</v>
      </c>
      <c r="M10" s="253"/>
    </row>
    <row r="11" spans="1:13" ht="14.25" x14ac:dyDescent="0.2">
      <c r="A11" s="31"/>
      <c r="B11" s="32"/>
      <c r="C11" s="33"/>
      <c r="D11" s="33"/>
      <c r="E11" s="34"/>
      <c r="F11" s="34"/>
      <c r="G11" s="34"/>
      <c r="H11" s="9"/>
      <c r="I11" s="35" t="s">
        <v>35</v>
      </c>
      <c r="J11" s="36" t="s">
        <v>36</v>
      </c>
      <c r="K11" s="37">
        <f>SUM(K3:K10)</f>
        <v>0</v>
      </c>
      <c r="L11" s="37">
        <f>SUM(L3:L10)</f>
        <v>0</v>
      </c>
      <c r="M11" s="5"/>
    </row>
  </sheetData>
  <pageMargins left="0.78749999999999998" right="0.78749999999999998" top="1.05277777777778" bottom="1.05277777777778" header="0.78749999999999998" footer="0.78749999999999998"/>
  <pageSetup paperSize="9" orientation="portrait" horizontalDpi="300" verticalDpi="300"/>
  <headerFooter>
    <oddHeader>&amp;C&amp;"Times New Roman,Normalny"&amp;12&amp;Kffffff&amp;A</oddHeader>
    <oddFooter>&amp;C&amp;"Times New Roman,Normalny"&amp;12&amp;KffffffStrona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DC"/>
  </sheetPr>
  <dimension ref="A1:P17"/>
  <sheetViews>
    <sheetView topLeftCell="A4" zoomScaleNormal="100" workbookViewId="0">
      <selection activeCell="F3" sqref="F3:M8"/>
    </sheetView>
  </sheetViews>
  <sheetFormatPr defaultColWidth="10.5" defaultRowHeight="12.75" customHeight="1" x14ac:dyDescent="0.2"/>
  <cols>
    <col min="1" max="1" width="3.375" customWidth="1"/>
    <col min="2" max="2" width="42.625" customWidth="1"/>
    <col min="6" max="6" width="11.25" customWidth="1"/>
    <col min="7" max="7" width="8.625" customWidth="1"/>
  </cols>
  <sheetData>
    <row r="1" spans="1:16" ht="15" x14ac:dyDescent="0.25">
      <c r="A1" s="6" t="s">
        <v>37</v>
      </c>
      <c r="B1" s="127" t="s">
        <v>38</v>
      </c>
      <c r="C1" s="127"/>
      <c r="D1" s="127"/>
      <c r="E1" s="127"/>
      <c r="F1" s="127"/>
      <c r="G1" s="127"/>
      <c r="H1" s="127"/>
      <c r="I1" s="127"/>
      <c r="J1" s="127"/>
      <c r="K1" s="38"/>
      <c r="L1" s="38"/>
      <c r="M1" s="38"/>
    </row>
    <row r="2" spans="1:16" ht="56.25" x14ac:dyDescent="0.2">
      <c r="A2" s="13" t="s">
        <v>2</v>
      </c>
      <c r="B2" s="14" t="s">
        <v>3</v>
      </c>
      <c r="C2" s="14" t="s">
        <v>4</v>
      </c>
      <c r="D2" s="14" t="s">
        <v>5</v>
      </c>
      <c r="E2" s="14" t="s">
        <v>6</v>
      </c>
      <c r="F2" s="15" t="s">
        <v>7</v>
      </c>
      <c r="G2" s="15" t="s">
        <v>8</v>
      </c>
      <c r="H2" s="16" t="s">
        <v>9</v>
      </c>
      <c r="I2" s="16" t="s">
        <v>10</v>
      </c>
      <c r="J2" s="17" t="s">
        <v>11</v>
      </c>
      <c r="K2" s="17" t="s">
        <v>12</v>
      </c>
      <c r="L2" s="17" t="s">
        <v>13</v>
      </c>
      <c r="M2" s="14" t="s">
        <v>14</v>
      </c>
    </row>
    <row r="3" spans="1:16" ht="33.6" customHeight="1" x14ac:dyDescent="0.2">
      <c r="A3" s="39">
        <v>1</v>
      </c>
      <c r="B3" s="40" t="s">
        <v>39</v>
      </c>
      <c r="C3" s="41" t="s">
        <v>40</v>
      </c>
      <c r="D3" s="41">
        <v>30</v>
      </c>
      <c r="E3" s="28" t="s">
        <v>21</v>
      </c>
      <c r="F3" s="260" t="s">
        <v>41</v>
      </c>
      <c r="G3" s="254">
        <v>6</v>
      </c>
      <c r="H3" s="261"/>
      <c r="I3" s="262"/>
      <c r="J3" s="263"/>
      <c r="K3" s="264">
        <f t="shared" ref="K3:K8" si="0">G3*H3</f>
        <v>0</v>
      </c>
      <c r="L3" s="265">
        <f t="shared" ref="L3:L8" si="1">I3*G3</f>
        <v>0</v>
      </c>
      <c r="M3" s="266"/>
    </row>
    <row r="4" spans="1:16" ht="52.15" customHeight="1" x14ac:dyDescent="0.2">
      <c r="A4" s="39">
        <v>2</v>
      </c>
      <c r="B4" s="40" t="s">
        <v>42</v>
      </c>
      <c r="C4" s="28" t="s">
        <v>40</v>
      </c>
      <c r="D4" s="41">
        <v>120</v>
      </c>
      <c r="E4" s="28" t="s">
        <v>21</v>
      </c>
      <c r="F4" s="260" t="s">
        <v>41</v>
      </c>
      <c r="G4" s="254">
        <v>24</v>
      </c>
      <c r="H4" s="261"/>
      <c r="I4" s="262"/>
      <c r="J4" s="263"/>
      <c r="K4" s="264">
        <f t="shared" si="0"/>
        <v>0</v>
      </c>
      <c r="L4" s="265">
        <f t="shared" si="1"/>
        <v>0</v>
      </c>
      <c r="M4" s="266"/>
    </row>
    <row r="5" spans="1:16" ht="32.85" customHeight="1" x14ac:dyDescent="0.2">
      <c r="A5" s="39">
        <v>3</v>
      </c>
      <c r="B5" s="43" t="s">
        <v>43</v>
      </c>
      <c r="C5" s="28" t="s">
        <v>44</v>
      </c>
      <c r="D5" s="41">
        <v>120</v>
      </c>
      <c r="E5" s="28" t="s">
        <v>21</v>
      </c>
      <c r="F5" s="260" t="s">
        <v>45</v>
      </c>
      <c r="G5" s="254">
        <v>6</v>
      </c>
      <c r="H5" s="261"/>
      <c r="I5" s="262"/>
      <c r="J5" s="263"/>
      <c r="K5" s="264">
        <f t="shared" si="0"/>
        <v>0</v>
      </c>
      <c r="L5" s="265">
        <f t="shared" si="1"/>
        <v>0</v>
      </c>
      <c r="M5" s="266"/>
    </row>
    <row r="6" spans="1:16" ht="14.85" customHeight="1" x14ac:dyDescent="0.2">
      <c r="A6" s="39">
        <v>4</v>
      </c>
      <c r="B6" s="40" t="s">
        <v>46</v>
      </c>
      <c r="C6" s="28" t="s">
        <v>20</v>
      </c>
      <c r="D6" s="41">
        <f>120*0.75</f>
        <v>90</v>
      </c>
      <c r="E6" s="28" t="s">
        <v>21</v>
      </c>
      <c r="F6" s="260" t="s">
        <v>47</v>
      </c>
      <c r="G6" s="254">
        <v>100</v>
      </c>
      <c r="H6" s="261"/>
      <c r="I6" s="262"/>
      <c r="J6" s="263"/>
      <c r="K6" s="264">
        <f t="shared" si="0"/>
        <v>0</v>
      </c>
      <c r="L6" s="265">
        <f t="shared" si="1"/>
        <v>0</v>
      </c>
      <c r="M6" s="266"/>
    </row>
    <row r="7" spans="1:16" ht="23.85" customHeight="1" x14ac:dyDescent="0.2">
      <c r="A7" s="39">
        <v>5</v>
      </c>
      <c r="B7" s="44" t="s">
        <v>48</v>
      </c>
      <c r="C7" s="28" t="s">
        <v>44</v>
      </c>
      <c r="D7" s="41">
        <v>200</v>
      </c>
      <c r="E7" s="28" t="s">
        <v>21</v>
      </c>
      <c r="F7" s="260" t="s">
        <v>45</v>
      </c>
      <c r="G7" s="254">
        <v>10</v>
      </c>
      <c r="H7" s="261"/>
      <c r="I7" s="262"/>
      <c r="J7" s="263"/>
      <c r="K7" s="264">
        <f t="shared" si="0"/>
        <v>0</v>
      </c>
      <c r="L7" s="265">
        <f t="shared" si="1"/>
        <v>0</v>
      </c>
      <c r="M7" s="266"/>
    </row>
    <row r="8" spans="1:16" ht="24.6" customHeight="1" x14ac:dyDescent="0.2">
      <c r="A8" s="39">
        <v>6</v>
      </c>
      <c r="B8" s="44" t="s">
        <v>49</v>
      </c>
      <c r="C8" s="28" t="s">
        <v>44</v>
      </c>
      <c r="D8" s="41">
        <v>40</v>
      </c>
      <c r="E8" s="28" t="s">
        <v>21</v>
      </c>
      <c r="F8" s="260" t="s">
        <v>45</v>
      </c>
      <c r="G8" s="254">
        <v>2</v>
      </c>
      <c r="H8" s="261"/>
      <c r="I8" s="262"/>
      <c r="J8" s="263"/>
      <c r="K8" s="264">
        <f t="shared" si="0"/>
        <v>0</v>
      </c>
      <c r="L8" s="265">
        <f t="shared" si="1"/>
        <v>0</v>
      </c>
      <c r="M8" s="266"/>
    </row>
    <row r="9" spans="1:16" ht="14.25" x14ac:dyDescent="0.2">
      <c r="A9" s="45"/>
      <c r="B9" s="46"/>
      <c r="C9" s="45"/>
      <c r="D9" s="47"/>
      <c r="E9" s="45"/>
      <c r="F9" s="48"/>
      <c r="G9" s="48"/>
      <c r="H9" s="49"/>
      <c r="I9" s="50"/>
      <c r="J9" s="51" t="s">
        <v>36</v>
      </c>
      <c r="K9" s="52">
        <f>SUM(K3:K8)</f>
        <v>0</v>
      </c>
      <c r="L9" s="52">
        <f>SUM(L3:L8)</f>
        <v>0</v>
      </c>
      <c r="M9" s="53"/>
      <c r="O9" s="54"/>
      <c r="P9" s="54"/>
    </row>
    <row r="10" spans="1:16" ht="41.85" customHeight="1" x14ac:dyDescent="0.2">
      <c r="A10" s="53"/>
      <c r="B10" s="55" t="s">
        <v>50</v>
      </c>
      <c r="C10" s="53"/>
      <c r="D10" s="53"/>
      <c r="E10" s="53"/>
      <c r="F10" s="56"/>
      <c r="G10" s="56"/>
      <c r="H10" s="53"/>
      <c r="I10" s="53"/>
      <c r="J10" s="53"/>
      <c r="K10" s="53"/>
      <c r="L10" s="53"/>
      <c r="M10" s="53"/>
    </row>
    <row r="11" spans="1:16" ht="10.35" customHeight="1" x14ac:dyDescent="0.25">
      <c r="A11" s="38"/>
      <c r="B11" s="57" t="s">
        <v>51</v>
      </c>
      <c r="C11" s="38"/>
      <c r="D11" s="38"/>
      <c r="E11" s="38"/>
      <c r="F11" s="58"/>
      <c r="G11" s="58"/>
      <c r="H11" s="38"/>
      <c r="I11" s="38"/>
      <c r="J11" s="38"/>
      <c r="K11" s="38"/>
      <c r="L11" s="38"/>
      <c r="M11" s="38"/>
    </row>
    <row r="12" spans="1:16" ht="26.85" customHeight="1" x14ac:dyDescent="0.25">
      <c r="A12" s="38"/>
      <c r="B12" s="57" t="s">
        <v>52</v>
      </c>
      <c r="C12" s="38"/>
      <c r="D12" s="38"/>
      <c r="E12" s="38"/>
      <c r="F12" s="58"/>
      <c r="G12" s="58"/>
      <c r="H12" s="38"/>
      <c r="I12" s="38"/>
      <c r="J12" s="38"/>
      <c r="K12" s="38"/>
      <c r="L12" s="38"/>
      <c r="M12" s="38"/>
    </row>
    <row r="13" spans="1:16" ht="21.6" customHeight="1" x14ac:dyDescent="0.25">
      <c r="A13" s="38"/>
      <c r="B13" s="57" t="s">
        <v>53</v>
      </c>
      <c r="C13" s="38"/>
      <c r="D13" s="38"/>
      <c r="E13" s="38"/>
      <c r="F13" s="58"/>
      <c r="G13" s="58"/>
      <c r="H13" s="38"/>
      <c r="I13" s="38"/>
      <c r="J13" s="38"/>
      <c r="K13" s="38"/>
      <c r="L13" s="38"/>
      <c r="M13" s="38"/>
    </row>
    <row r="14" spans="1:16" ht="15" x14ac:dyDescent="0.25">
      <c r="A14" s="38"/>
      <c r="B14" s="59" t="s">
        <v>54</v>
      </c>
      <c r="C14" s="38"/>
      <c r="D14" s="38"/>
      <c r="E14" s="38"/>
      <c r="F14" s="58"/>
      <c r="G14" s="58"/>
      <c r="H14" s="38"/>
      <c r="I14" s="38"/>
      <c r="J14" s="38"/>
      <c r="K14" s="38"/>
      <c r="L14" s="38"/>
      <c r="M14" s="38"/>
    </row>
    <row r="15" spans="1:16" ht="15" x14ac:dyDescent="0.25">
      <c r="A15" s="38"/>
      <c r="B15" s="59" t="s">
        <v>55</v>
      </c>
      <c r="C15" s="38"/>
      <c r="D15" s="38"/>
      <c r="E15" s="38"/>
      <c r="F15" s="58"/>
      <c r="G15" s="58"/>
      <c r="H15" s="38"/>
      <c r="I15" s="38"/>
      <c r="J15" s="38"/>
      <c r="K15" s="38"/>
      <c r="L15" s="38"/>
      <c r="M15" s="38"/>
    </row>
    <row r="16" spans="1:16" ht="15" x14ac:dyDescent="0.25">
      <c r="A16" s="38"/>
      <c r="B16" s="60" t="s">
        <v>56</v>
      </c>
      <c r="C16" s="38"/>
      <c r="D16" s="38"/>
      <c r="E16" s="38"/>
      <c r="F16" s="58"/>
      <c r="G16" s="58"/>
      <c r="H16" s="38"/>
      <c r="I16" s="38"/>
      <c r="J16" s="38"/>
      <c r="K16" s="38"/>
      <c r="L16" s="38"/>
      <c r="M16" s="38"/>
    </row>
    <row r="17" spans="1:13" ht="15" x14ac:dyDescent="0.25">
      <c r="A17" s="38"/>
      <c r="B17" s="61"/>
      <c r="C17" s="38"/>
      <c r="D17" s="38"/>
      <c r="E17" s="38"/>
      <c r="F17" s="58"/>
      <c r="G17" s="58"/>
      <c r="H17" s="38"/>
      <c r="I17" s="38"/>
      <c r="J17" s="38"/>
      <c r="K17" s="38"/>
      <c r="L17" s="38"/>
      <c r="M17" s="38"/>
    </row>
  </sheetData>
  <mergeCells count="1">
    <mergeCell ref="B1:J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Roman,Normalny"&amp;12&amp;Kffffff&amp;A</oddHeader>
    <oddFooter>&amp;C&amp;"Times New Roman,Normalny"&amp;12&amp;KffffffStrona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4C7DC"/>
  </sheetPr>
  <dimension ref="A1:AMI1048576"/>
  <sheetViews>
    <sheetView zoomScaleNormal="100" workbookViewId="0">
      <selection activeCell="F3" sqref="F3:M4"/>
    </sheetView>
  </sheetViews>
  <sheetFormatPr defaultColWidth="8.625" defaultRowHeight="15" customHeight="1" x14ac:dyDescent="0.25"/>
  <cols>
    <col min="1" max="1" width="4.75" style="38" customWidth="1"/>
    <col min="2" max="2" width="26.125" style="38" customWidth="1"/>
    <col min="3" max="3" width="11.5" style="38" customWidth="1"/>
    <col min="4" max="4" width="9.375" style="38" customWidth="1"/>
    <col min="5" max="5" width="3.5" style="38" customWidth="1"/>
    <col min="6" max="6" width="10.875" style="38" customWidth="1"/>
    <col min="7" max="7" width="8.875" style="38" customWidth="1"/>
    <col min="8" max="8" width="8.375" style="38" customWidth="1"/>
    <col min="9" max="9" width="10.125" style="38" customWidth="1"/>
    <col min="10" max="10" width="7.75" style="38" customWidth="1"/>
    <col min="11" max="11" width="11.125" style="38" customWidth="1"/>
    <col min="12" max="12" width="14.25" style="38" customWidth="1"/>
    <col min="13" max="13" width="10.75" style="38" customWidth="1"/>
    <col min="14" max="14" width="12.125" style="38" customWidth="1"/>
    <col min="15" max="15" width="10.75" style="38" customWidth="1"/>
    <col min="16" max="1020" width="8" style="38" customWidth="1"/>
    <col min="1021" max="1025" width="10.5" customWidth="1"/>
    <col min="16384" max="16384" width="10.5" customWidth="1"/>
  </cols>
  <sheetData>
    <row r="1" spans="1:1023" x14ac:dyDescent="0.25">
      <c r="A1" s="62" t="s">
        <v>57</v>
      </c>
      <c r="B1" s="128" t="s">
        <v>58</v>
      </c>
      <c r="C1" s="128"/>
      <c r="D1" s="128"/>
      <c r="E1" s="128"/>
      <c r="F1" s="128"/>
      <c r="G1" s="128"/>
      <c r="H1" s="63"/>
      <c r="I1" s="64"/>
      <c r="J1" s="64"/>
      <c r="K1" s="64"/>
      <c r="L1" s="64"/>
      <c r="M1" s="64"/>
    </row>
    <row r="2" spans="1:1023" ht="72" customHeight="1" x14ac:dyDescent="0.25">
      <c r="A2" s="13" t="s">
        <v>2</v>
      </c>
      <c r="B2" s="14" t="s">
        <v>3</v>
      </c>
      <c r="C2" s="14" t="s">
        <v>4</v>
      </c>
      <c r="D2" s="14" t="s">
        <v>5</v>
      </c>
      <c r="E2" s="14" t="s">
        <v>6</v>
      </c>
      <c r="F2" s="15" t="s">
        <v>7</v>
      </c>
      <c r="G2" s="15" t="s">
        <v>8</v>
      </c>
      <c r="H2" s="16" t="s">
        <v>9</v>
      </c>
      <c r="I2" s="16" t="s">
        <v>10</v>
      </c>
      <c r="J2" s="17" t="s">
        <v>11</v>
      </c>
      <c r="K2" s="17" t="s">
        <v>12</v>
      </c>
      <c r="L2" s="17" t="s">
        <v>13</v>
      </c>
      <c r="M2" s="14" t="s">
        <v>14</v>
      </c>
      <c r="AME2"/>
      <c r="AMF2"/>
    </row>
    <row r="3" spans="1:1023" ht="38.85" customHeight="1" x14ac:dyDescent="0.25">
      <c r="A3" s="65">
        <v>1</v>
      </c>
      <c r="B3" s="66" t="s">
        <v>59</v>
      </c>
      <c r="C3" s="25" t="s">
        <v>60</v>
      </c>
      <c r="D3" s="25">
        <f>360*10</f>
        <v>3600</v>
      </c>
      <c r="E3" s="25" t="s">
        <v>21</v>
      </c>
      <c r="F3" s="253" t="s">
        <v>61</v>
      </c>
      <c r="G3" s="253">
        <v>360</v>
      </c>
      <c r="H3" s="267"/>
      <c r="I3" s="268"/>
      <c r="J3" s="269">
        <v>0.08</v>
      </c>
      <c r="K3" s="270">
        <f>H3*G3</f>
        <v>0</v>
      </c>
      <c r="L3" s="270">
        <f>G3*I3</f>
        <v>0</v>
      </c>
      <c r="M3" s="266"/>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c r="NX3" s="67"/>
      <c r="NY3" s="67"/>
      <c r="NZ3" s="67"/>
      <c r="OA3" s="67"/>
      <c r="OB3" s="67"/>
      <c r="OC3" s="67"/>
      <c r="OD3" s="67"/>
      <c r="OE3" s="67"/>
      <c r="OF3" s="67"/>
      <c r="OG3" s="67"/>
      <c r="OH3" s="67"/>
      <c r="OI3" s="67"/>
      <c r="OJ3" s="67"/>
      <c r="OK3" s="67"/>
      <c r="OL3" s="67"/>
      <c r="OM3" s="67"/>
      <c r="ON3" s="67"/>
      <c r="OO3" s="67"/>
      <c r="OP3" s="67"/>
      <c r="OQ3" s="67"/>
      <c r="OR3" s="67"/>
      <c r="OS3" s="67"/>
      <c r="OT3" s="67"/>
      <c r="OU3" s="67"/>
      <c r="OV3" s="67"/>
      <c r="OW3" s="67"/>
      <c r="OX3" s="67"/>
      <c r="OY3" s="67"/>
      <c r="OZ3" s="67"/>
      <c r="PA3" s="67"/>
      <c r="PB3" s="67"/>
      <c r="PC3" s="67"/>
      <c r="PD3" s="67"/>
      <c r="PE3" s="67"/>
      <c r="PF3" s="67"/>
      <c r="PG3" s="67"/>
      <c r="PH3" s="67"/>
      <c r="PI3" s="67"/>
      <c r="PJ3" s="67"/>
      <c r="PK3" s="67"/>
      <c r="PL3" s="67"/>
      <c r="PM3" s="67"/>
      <c r="PN3" s="67"/>
      <c r="PO3" s="67"/>
      <c r="PP3" s="67"/>
      <c r="PQ3" s="67"/>
      <c r="PR3" s="67"/>
      <c r="PS3" s="67"/>
      <c r="PT3" s="67"/>
      <c r="PU3" s="67"/>
      <c r="PV3" s="67"/>
      <c r="PW3" s="67"/>
      <c r="PX3" s="67"/>
      <c r="PY3" s="67"/>
      <c r="PZ3" s="67"/>
      <c r="QA3" s="67"/>
      <c r="QB3" s="67"/>
      <c r="QC3" s="67"/>
      <c r="QD3" s="67"/>
      <c r="QE3" s="67"/>
      <c r="QF3" s="67"/>
      <c r="QG3" s="67"/>
      <c r="QH3" s="67"/>
      <c r="QI3" s="67"/>
      <c r="QJ3" s="67"/>
      <c r="QK3" s="67"/>
      <c r="QL3" s="67"/>
      <c r="QM3" s="67"/>
      <c r="QN3" s="67"/>
      <c r="QO3" s="67"/>
      <c r="QP3" s="67"/>
      <c r="QQ3" s="67"/>
      <c r="QR3" s="67"/>
      <c r="QS3" s="67"/>
      <c r="QT3" s="67"/>
      <c r="QU3" s="67"/>
      <c r="QV3" s="67"/>
      <c r="QW3" s="67"/>
      <c r="QX3" s="67"/>
      <c r="QY3" s="67"/>
      <c r="QZ3" s="67"/>
      <c r="RA3" s="67"/>
      <c r="RB3" s="67"/>
      <c r="RC3" s="67"/>
      <c r="RD3" s="67"/>
      <c r="RE3" s="67"/>
      <c r="RF3" s="67"/>
      <c r="RG3" s="67"/>
      <c r="RH3" s="67"/>
      <c r="RI3" s="67"/>
      <c r="RJ3" s="67"/>
      <c r="RK3" s="67"/>
      <c r="RL3" s="67"/>
      <c r="RM3" s="67"/>
      <c r="RN3" s="67"/>
      <c r="RO3" s="67"/>
      <c r="RP3" s="67"/>
      <c r="RQ3" s="67"/>
      <c r="RR3" s="67"/>
      <c r="RS3" s="67"/>
      <c r="RT3" s="67"/>
      <c r="RU3" s="67"/>
      <c r="RV3" s="67"/>
      <c r="RW3" s="67"/>
      <c r="RX3" s="67"/>
      <c r="RY3" s="67"/>
      <c r="RZ3" s="67"/>
      <c r="SA3" s="67"/>
      <c r="SB3" s="67"/>
      <c r="SC3" s="67"/>
      <c r="SD3" s="67"/>
      <c r="SE3" s="67"/>
      <c r="SF3" s="67"/>
      <c r="SG3" s="67"/>
      <c r="SH3" s="67"/>
      <c r="SI3" s="67"/>
      <c r="SJ3" s="67"/>
      <c r="SK3" s="67"/>
      <c r="SL3" s="67"/>
      <c r="SM3" s="67"/>
      <c r="SN3" s="67"/>
      <c r="SO3" s="67"/>
      <c r="SP3" s="67"/>
      <c r="SQ3" s="67"/>
      <c r="SR3" s="67"/>
      <c r="SS3" s="67"/>
      <c r="ST3" s="67"/>
      <c r="SU3" s="67"/>
      <c r="SV3" s="67"/>
      <c r="SW3" s="67"/>
      <c r="SX3" s="67"/>
      <c r="SY3" s="67"/>
      <c r="SZ3" s="67"/>
      <c r="TA3" s="67"/>
      <c r="TB3" s="67"/>
      <c r="TC3" s="67"/>
      <c r="TD3" s="67"/>
      <c r="TE3" s="67"/>
      <c r="TF3" s="67"/>
      <c r="TG3" s="67"/>
      <c r="TH3" s="67"/>
      <c r="TI3" s="67"/>
      <c r="TJ3" s="67"/>
      <c r="TK3" s="67"/>
      <c r="TL3" s="67"/>
      <c r="TM3" s="67"/>
      <c r="TN3" s="67"/>
      <c r="TO3" s="67"/>
      <c r="TP3" s="67"/>
      <c r="TQ3" s="67"/>
      <c r="TR3" s="67"/>
      <c r="TS3" s="67"/>
      <c r="TT3" s="67"/>
      <c r="TU3" s="67"/>
      <c r="TV3" s="67"/>
      <c r="TW3" s="67"/>
      <c r="TX3" s="67"/>
      <c r="TY3" s="67"/>
      <c r="TZ3" s="67"/>
      <c r="UA3" s="67"/>
      <c r="UB3" s="67"/>
      <c r="UC3" s="67"/>
      <c r="UD3" s="67"/>
      <c r="UE3" s="67"/>
      <c r="UF3" s="67"/>
      <c r="UG3" s="67"/>
      <c r="UH3" s="67"/>
      <c r="UI3" s="67"/>
      <c r="UJ3" s="67"/>
      <c r="UK3" s="67"/>
      <c r="UL3" s="67"/>
      <c r="UM3" s="67"/>
      <c r="UN3" s="67"/>
      <c r="UO3" s="67"/>
      <c r="UP3" s="67"/>
      <c r="UQ3" s="67"/>
      <c r="UR3" s="67"/>
      <c r="US3" s="67"/>
      <c r="UT3" s="67"/>
      <c r="UU3" s="67"/>
      <c r="UV3" s="67"/>
      <c r="UW3" s="67"/>
      <c r="UX3" s="67"/>
      <c r="UY3" s="67"/>
      <c r="UZ3" s="67"/>
      <c r="VA3" s="67"/>
      <c r="VB3" s="67"/>
      <c r="VC3" s="67"/>
      <c r="VD3" s="67"/>
      <c r="VE3" s="67"/>
      <c r="VF3" s="67"/>
      <c r="VG3" s="67"/>
      <c r="VH3" s="67"/>
      <c r="VI3" s="67"/>
      <c r="VJ3" s="67"/>
      <c r="VK3" s="67"/>
      <c r="VL3" s="67"/>
      <c r="VM3" s="67"/>
      <c r="VN3" s="67"/>
      <c r="VO3" s="67"/>
      <c r="VP3" s="67"/>
      <c r="VQ3" s="67"/>
      <c r="VR3" s="67"/>
      <c r="VS3" s="67"/>
      <c r="VT3" s="67"/>
      <c r="VU3" s="67"/>
      <c r="VV3" s="67"/>
      <c r="VW3" s="67"/>
      <c r="VX3" s="67"/>
      <c r="VY3" s="67"/>
      <c r="VZ3" s="67"/>
      <c r="WA3" s="67"/>
      <c r="WB3" s="67"/>
      <c r="WC3" s="67"/>
      <c r="WD3" s="67"/>
      <c r="WE3" s="67"/>
      <c r="WF3" s="67"/>
      <c r="WG3" s="67"/>
      <c r="WH3" s="67"/>
      <c r="WI3" s="67"/>
      <c r="WJ3" s="67"/>
      <c r="WK3" s="67"/>
      <c r="WL3" s="67"/>
      <c r="WM3" s="67"/>
      <c r="WN3" s="67"/>
      <c r="WO3" s="67"/>
      <c r="WP3" s="67"/>
      <c r="WQ3" s="67"/>
      <c r="WR3" s="67"/>
      <c r="WS3" s="67"/>
      <c r="WT3" s="67"/>
      <c r="WU3" s="67"/>
      <c r="WV3" s="67"/>
      <c r="WW3" s="67"/>
      <c r="WX3" s="67"/>
      <c r="WY3" s="67"/>
      <c r="WZ3" s="67"/>
      <c r="XA3" s="67"/>
      <c r="XB3" s="67"/>
      <c r="XC3" s="67"/>
      <c r="XD3" s="67"/>
      <c r="XE3" s="67"/>
      <c r="XF3" s="67"/>
      <c r="XG3" s="67"/>
      <c r="XH3" s="67"/>
      <c r="XI3" s="67"/>
      <c r="XJ3" s="67"/>
      <c r="XK3" s="67"/>
      <c r="XL3" s="67"/>
      <c r="XM3" s="67"/>
      <c r="XN3" s="67"/>
      <c r="XO3" s="67"/>
      <c r="XP3" s="67"/>
      <c r="XQ3" s="67"/>
      <c r="XR3" s="67"/>
      <c r="XS3" s="67"/>
      <c r="XT3" s="67"/>
      <c r="XU3" s="67"/>
      <c r="XV3" s="67"/>
      <c r="XW3" s="67"/>
      <c r="XX3" s="67"/>
      <c r="XY3" s="67"/>
      <c r="XZ3" s="67"/>
      <c r="YA3" s="67"/>
      <c r="YB3" s="67"/>
      <c r="YC3" s="67"/>
      <c r="YD3" s="67"/>
      <c r="YE3" s="67"/>
      <c r="YF3" s="67"/>
      <c r="YG3" s="67"/>
      <c r="YH3" s="67"/>
      <c r="YI3" s="67"/>
      <c r="YJ3" s="67"/>
      <c r="YK3" s="67"/>
      <c r="YL3" s="67"/>
      <c r="YM3" s="67"/>
      <c r="YN3" s="67"/>
      <c r="YO3" s="67"/>
      <c r="YP3" s="67"/>
      <c r="YQ3" s="67"/>
      <c r="YR3" s="67"/>
      <c r="YS3" s="67"/>
      <c r="YT3" s="67"/>
      <c r="YU3" s="67"/>
      <c r="YV3" s="67"/>
      <c r="YW3" s="67"/>
      <c r="YX3" s="67"/>
      <c r="YY3" s="67"/>
      <c r="YZ3" s="67"/>
      <c r="ZA3" s="67"/>
      <c r="ZB3" s="67"/>
      <c r="ZC3" s="67"/>
      <c r="ZD3" s="67"/>
      <c r="ZE3" s="67"/>
      <c r="ZF3" s="67"/>
      <c r="ZG3" s="67"/>
      <c r="ZH3" s="67"/>
      <c r="ZI3" s="67"/>
      <c r="ZJ3" s="67"/>
      <c r="ZK3" s="67"/>
      <c r="ZL3" s="67"/>
      <c r="ZM3" s="67"/>
      <c r="ZN3" s="67"/>
      <c r="ZO3" s="67"/>
      <c r="ZP3" s="67"/>
      <c r="ZQ3" s="67"/>
      <c r="ZR3" s="67"/>
      <c r="ZS3" s="67"/>
      <c r="ZT3" s="67"/>
      <c r="ZU3" s="67"/>
      <c r="ZV3" s="67"/>
      <c r="ZW3" s="67"/>
      <c r="ZX3" s="67"/>
      <c r="ZY3" s="67"/>
      <c r="ZZ3" s="67"/>
      <c r="AAA3" s="67"/>
      <c r="AAB3" s="67"/>
      <c r="AAC3" s="67"/>
      <c r="AAD3" s="67"/>
      <c r="AAE3" s="67"/>
      <c r="AAF3" s="67"/>
      <c r="AAG3" s="67"/>
      <c r="AAH3" s="67"/>
      <c r="AAI3" s="67"/>
      <c r="AAJ3" s="67"/>
      <c r="AAK3" s="67"/>
      <c r="AAL3" s="67"/>
      <c r="AAM3" s="67"/>
      <c r="AAN3" s="67"/>
      <c r="AAO3" s="67"/>
      <c r="AAP3" s="67"/>
      <c r="AAQ3" s="67"/>
      <c r="AAR3" s="67"/>
      <c r="AAS3" s="67"/>
      <c r="AAT3" s="67"/>
      <c r="AAU3" s="67"/>
      <c r="AAV3" s="67"/>
      <c r="AAW3" s="67"/>
      <c r="AAX3" s="67"/>
      <c r="AAY3" s="67"/>
      <c r="AAZ3" s="67"/>
      <c r="ABA3" s="67"/>
      <c r="ABB3" s="67"/>
      <c r="ABC3" s="67"/>
      <c r="ABD3" s="67"/>
      <c r="ABE3" s="67"/>
      <c r="ABF3" s="67"/>
      <c r="ABG3" s="67"/>
      <c r="ABH3" s="67"/>
      <c r="ABI3" s="67"/>
      <c r="ABJ3" s="67"/>
      <c r="ABK3" s="67"/>
      <c r="ABL3" s="67"/>
      <c r="ABM3" s="67"/>
      <c r="ABN3" s="67"/>
      <c r="ABO3" s="67"/>
      <c r="ABP3" s="67"/>
      <c r="ABQ3" s="67"/>
      <c r="ABR3" s="67"/>
      <c r="ABS3" s="67"/>
      <c r="ABT3" s="67"/>
      <c r="ABU3" s="67"/>
      <c r="ABV3" s="67"/>
      <c r="ABW3" s="67"/>
      <c r="ABX3" s="67"/>
      <c r="ABY3" s="67"/>
      <c r="ABZ3" s="67"/>
      <c r="ACA3" s="67"/>
      <c r="ACB3" s="67"/>
      <c r="ACC3" s="67"/>
      <c r="ACD3" s="67"/>
      <c r="ACE3" s="67"/>
      <c r="ACF3" s="67"/>
      <c r="ACG3" s="67"/>
      <c r="ACH3" s="67"/>
      <c r="ACI3" s="67"/>
      <c r="ACJ3" s="67"/>
      <c r="ACK3" s="67"/>
      <c r="ACL3" s="67"/>
      <c r="ACM3" s="67"/>
      <c r="ACN3" s="67"/>
      <c r="ACO3" s="67"/>
      <c r="ACP3" s="67"/>
      <c r="ACQ3" s="67"/>
      <c r="ACR3" s="67"/>
      <c r="ACS3" s="67"/>
      <c r="ACT3" s="67"/>
      <c r="ACU3" s="67"/>
      <c r="ACV3" s="67"/>
      <c r="ACW3" s="67"/>
      <c r="ACX3" s="67"/>
      <c r="ACY3" s="67"/>
      <c r="ACZ3" s="67"/>
      <c r="ADA3" s="67"/>
      <c r="ADB3" s="67"/>
      <c r="ADC3" s="67"/>
      <c r="ADD3" s="67"/>
      <c r="ADE3" s="67"/>
      <c r="ADF3" s="67"/>
      <c r="ADG3" s="67"/>
      <c r="ADH3" s="67"/>
      <c r="ADI3" s="67"/>
      <c r="ADJ3" s="67"/>
      <c r="ADK3" s="67"/>
      <c r="ADL3" s="67"/>
      <c r="ADM3" s="67"/>
      <c r="ADN3" s="67"/>
      <c r="ADO3" s="67"/>
      <c r="ADP3" s="67"/>
      <c r="ADQ3" s="67"/>
      <c r="ADR3" s="67"/>
      <c r="ADS3" s="67"/>
      <c r="ADT3" s="67"/>
      <c r="ADU3" s="67"/>
      <c r="ADV3" s="67"/>
      <c r="ADW3" s="67"/>
      <c r="ADX3" s="67"/>
      <c r="ADY3" s="67"/>
      <c r="ADZ3" s="67"/>
      <c r="AEA3" s="67"/>
      <c r="AEB3" s="67"/>
      <c r="AEC3" s="67"/>
      <c r="AED3" s="67"/>
      <c r="AEE3" s="67"/>
      <c r="AEF3" s="67"/>
      <c r="AEG3" s="67"/>
      <c r="AEH3" s="67"/>
      <c r="AEI3" s="67"/>
      <c r="AEJ3" s="67"/>
      <c r="AEK3" s="67"/>
      <c r="AEL3" s="67"/>
      <c r="AEM3" s="67"/>
      <c r="AEN3" s="67"/>
      <c r="AEO3" s="67"/>
      <c r="AEP3" s="67"/>
      <c r="AEQ3" s="67"/>
      <c r="AER3" s="67"/>
      <c r="AES3" s="67"/>
      <c r="AET3" s="67"/>
      <c r="AEU3" s="67"/>
      <c r="AEV3" s="67"/>
      <c r="AEW3" s="67"/>
      <c r="AEX3" s="67"/>
      <c r="AEY3" s="67"/>
      <c r="AEZ3" s="67"/>
      <c r="AFA3" s="67"/>
      <c r="AFB3" s="67"/>
      <c r="AFC3" s="67"/>
      <c r="AFD3" s="67"/>
      <c r="AFE3" s="67"/>
      <c r="AFF3" s="67"/>
      <c r="AFG3" s="67"/>
      <c r="AFH3" s="67"/>
      <c r="AFI3" s="67"/>
      <c r="AFJ3" s="67"/>
      <c r="AFK3" s="67"/>
      <c r="AFL3" s="67"/>
      <c r="AFM3" s="67"/>
      <c r="AFN3" s="67"/>
      <c r="AFO3" s="67"/>
      <c r="AFP3" s="67"/>
      <c r="AFQ3" s="67"/>
      <c r="AFR3" s="67"/>
      <c r="AFS3" s="67"/>
      <c r="AFT3" s="67"/>
      <c r="AFU3" s="67"/>
      <c r="AFV3" s="67"/>
      <c r="AFW3" s="67"/>
      <c r="AFX3" s="67"/>
      <c r="AFY3" s="67"/>
      <c r="AFZ3" s="67"/>
      <c r="AGA3" s="67"/>
      <c r="AGB3" s="67"/>
      <c r="AGC3" s="67"/>
      <c r="AGD3" s="67"/>
      <c r="AGE3" s="67"/>
      <c r="AGF3" s="67"/>
      <c r="AGG3" s="67"/>
      <c r="AGH3" s="67"/>
      <c r="AGI3" s="67"/>
      <c r="AGJ3" s="67"/>
      <c r="AGK3" s="67"/>
      <c r="AGL3" s="67"/>
      <c r="AGM3" s="67"/>
      <c r="AGN3" s="67"/>
      <c r="AGO3" s="67"/>
      <c r="AGP3" s="67"/>
      <c r="AGQ3" s="67"/>
      <c r="AGR3" s="67"/>
      <c r="AGS3" s="67"/>
      <c r="AGT3" s="67"/>
      <c r="AGU3" s="67"/>
      <c r="AGV3" s="67"/>
      <c r="AGW3" s="67"/>
      <c r="AGX3" s="67"/>
      <c r="AGY3" s="67"/>
      <c r="AGZ3" s="67"/>
      <c r="AHA3" s="67"/>
      <c r="AHB3" s="67"/>
      <c r="AHC3" s="67"/>
      <c r="AHD3" s="67"/>
      <c r="AHE3" s="67"/>
      <c r="AHF3" s="67"/>
      <c r="AHG3" s="67"/>
      <c r="AHH3" s="67"/>
      <c r="AHI3" s="67"/>
      <c r="AHJ3" s="67"/>
      <c r="AHK3" s="67"/>
      <c r="AHL3" s="67"/>
      <c r="AHM3" s="67"/>
      <c r="AHN3" s="67"/>
      <c r="AHO3" s="67"/>
      <c r="AHP3" s="67"/>
      <c r="AHQ3" s="67"/>
      <c r="AHR3" s="67"/>
      <c r="AHS3" s="67"/>
      <c r="AHT3" s="67"/>
      <c r="AHU3" s="67"/>
      <c r="AHV3" s="67"/>
      <c r="AHW3" s="67"/>
      <c r="AHX3" s="67"/>
      <c r="AHY3" s="67"/>
      <c r="AHZ3" s="67"/>
      <c r="AIA3" s="67"/>
      <c r="AIB3" s="67"/>
      <c r="AIC3" s="67"/>
      <c r="AID3" s="67"/>
      <c r="AIE3" s="67"/>
      <c r="AIF3" s="67"/>
      <c r="AIG3" s="67"/>
      <c r="AIH3" s="67"/>
      <c r="AII3" s="67"/>
      <c r="AIJ3" s="67"/>
      <c r="AIK3" s="67"/>
      <c r="AIL3" s="67"/>
      <c r="AIM3" s="67"/>
      <c r="AIN3" s="67"/>
      <c r="AIO3" s="67"/>
      <c r="AIP3" s="67"/>
      <c r="AIQ3" s="67"/>
      <c r="AIR3" s="67"/>
      <c r="AIS3" s="67"/>
      <c r="AIT3" s="67"/>
      <c r="AIU3" s="67"/>
      <c r="AIV3" s="67"/>
      <c r="AIW3" s="67"/>
      <c r="AIX3" s="67"/>
      <c r="AIY3" s="67"/>
      <c r="AIZ3" s="67"/>
      <c r="AJA3" s="67"/>
      <c r="AJB3" s="67"/>
      <c r="AJC3" s="67"/>
      <c r="AJD3" s="67"/>
      <c r="AJE3" s="67"/>
      <c r="AJF3" s="67"/>
      <c r="AJG3" s="67"/>
      <c r="AJH3" s="67"/>
      <c r="AJI3" s="67"/>
      <c r="AJJ3" s="67"/>
      <c r="AJK3" s="67"/>
      <c r="AJL3" s="67"/>
      <c r="AJM3" s="67"/>
      <c r="AJN3" s="67"/>
      <c r="AJO3" s="67"/>
      <c r="AJP3" s="67"/>
      <c r="AJQ3" s="67"/>
      <c r="AJR3" s="67"/>
      <c r="AJS3" s="67"/>
      <c r="AJT3" s="67"/>
      <c r="AJU3" s="67"/>
      <c r="AJV3" s="67"/>
      <c r="AJW3" s="67"/>
      <c r="AJX3" s="67"/>
      <c r="AJY3" s="67"/>
      <c r="AJZ3" s="67"/>
      <c r="AKA3" s="67"/>
      <c r="AKB3" s="67"/>
      <c r="AKC3" s="67"/>
      <c r="AKD3" s="67"/>
      <c r="AKE3" s="67"/>
      <c r="AKF3" s="67"/>
      <c r="AKG3" s="67"/>
      <c r="AKH3" s="67"/>
      <c r="AKI3" s="67"/>
      <c r="AKJ3" s="67"/>
      <c r="AKK3" s="67"/>
      <c r="AKL3" s="67"/>
      <c r="AKM3" s="67"/>
      <c r="AKN3" s="67"/>
      <c r="AKO3" s="67"/>
      <c r="AKP3" s="67"/>
      <c r="AKQ3" s="67"/>
      <c r="AKR3" s="67"/>
      <c r="AKS3" s="67"/>
      <c r="AKT3" s="67"/>
      <c r="AKU3" s="67"/>
      <c r="AKV3" s="67"/>
      <c r="AKW3" s="67"/>
      <c r="AKX3" s="67"/>
      <c r="AKY3" s="67"/>
      <c r="AKZ3" s="67"/>
      <c r="ALA3" s="67"/>
      <c r="ALB3" s="67"/>
      <c r="ALC3" s="67"/>
      <c r="ALD3" s="67"/>
      <c r="ALE3" s="67"/>
      <c r="ALF3" s="67"/>
      <c r="ALG3" s="67"/>
      <c r="ALH3" s="67"/>
      <c r="ALI3" s="67"/>
      <c r="ALJ3" s="67"/>
      <c r="ALK3" s="67"/>
      <c r="ALL3" s="67"/>
      <c r="ALM3" s="67"/>
      <c r="ALN3" s="67"/>
      <c r="ALO3" s="67"/>
      <c r="ALP3" s="67"/>
      <c r="ALQ3" s="67"/>
      <c r="ALR3" s="67"/>
      <c r="ALS3" s="67"/>
      <c r="ALT3" s="67"/>
      <c r="ALU3" s="67"/>
      <c r="ALV3" s="67"/>
      <c r="ALW3" s="67"/>
      <c r="ALX3" s="67"/>
      <c r="ALY3" s="67"/>
      <c r="ALZ3" s="67"/>
      <c r="AMA3" s="67"/>
      <c r="AMB3" s="67"/>
      <c r="AMC3" s="67"/>
      <c r="AMD3" s="67"/>
      <c r="AME3" s="68"/>
      <c r="AMF3" s="68"/>
      <c r="AMG3" s="68"/>
      <c r="AMH3" s="68"/>
      <c r="AMI3" s="68"/>
    </row>
    <row r="4" spans="1:1023" ht="117" customHeight="1" x14ac:dyDescent="0.25">
      <c r="A4" s="69">
        <v>2</v>
      </c>
      <c r="B4" s="66" t="s">
        <v>62</v>
      </c>
      <c r="C4" s="70" t="s">
        <v>40</v>
      </c>
      <c r="D4" s="70">
        <v>5</v>
      </c>
      <c r="E4" s="25" t="s">
        <v>21</v>
      </c>
      <c r="F4" s="253" t="s">
        <v>41</v>
      </c>
      <c r="G4" s="253">
        <v>1</v>
      </c>
      <c r="H4" s="271"/>
      <c r="I4" s="268"/>
      <c r="J4" s="269">
        <v>0.08</v>
      </c>
      <c r="K4" s="270">
        <f>H4*G4</f>
        <v>0</v>
      </c>
      <c r="L4" s="270">
        <f>G4*I4</f>
        <v>0</v>
      </c>
      <c r="M4" s="266"/>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c r="NX4" s="67"/>
      <c r="NY4" s="67"/>
      <c r="NZ4" s="67"/>
      <c r="OA4" s="67"/>
      <c r="OB4" s="67"/>
      <c r="OC4" s="67"/>
      <c r="OD4" s="67"/>
      <c r="OE4" s="67"/>
      <c r="OF4" s="67"/>
      <c r="OG4" s="67"/>
      <c r="OH4" s="67"/>
      <c r="OI4" s="67"/>
      <c r="OJ4" s="67"/>
      <c r="OK4" s="67"/>
      <c r="OL4" s="67"/>
      <c r="OM4" s="67"/>
      <c r="ON4" s="67"/>
      <c r="OO4" s="67"/>
      <c r="OP4" s="67"/>
      <c r="OQ4" s="67"/>
      <c r="OR4" s="67"/>
      <c r="OS4" s="67"/>
      <c r="OT4" s="67"/>
      <c r="OU4" s="67"/>
      <c r="OV4" s="67"/>
      <c r="OW4" s="67"/>
      <c r="OX4" s="67"/>
      <c r="OY4" s="67"/>
      <c r="OZ4" s="67"/>
      <c r="PA4" s="67"/>
      <c r="PB4" s="67"/>
      <c r="PC4" s="67"/>
      <c r="PD4" s="67"/>
      <c r="PE4" s="67"/>
      <c r="PF4" s="67"/>
      <c r="PG4" s="67"/>
      <c r="PH4" s="67"/>
      <c r="PI4" s="67"/>
      <c r="PJ4" s="67"/>
      <c r="PK4" s="67"/>
      <c r="PL4" s="67"/>
      <c r="PM4" s="67"/>
      <c r="PN4" s="67"/>
      <c r="PO4" s="67"/>
      <c r="PP4" s="67"/>
      <c r="PQ4" s="67"/>
      <c r="PR4" s="67"/>
      <c r="PS4" s="67"/>
      <c r="PT4" s="67"/>
      <c r="PU4" s="67"/>
      <c r="PV4" s="67"/>
      <c r="PW4" s="67"/>
      <c r="PX4" s="67"/>
      <c r="PY4" s="67"/>
      <c r="PZ4" s="67"/>
      <c r="QA4" s="67"/>
      <c r="QB4" s="67"/>
      <c r="QC4" s="67"/>
      <c r="QD4" s="67"/>
      <c r="QE4" s="67"/>
      <c r="QF4" s="67"/>
      <c r="QG4" s="67"/>
      <c r="QH4" s="67"/>
      <c r="QI4" s="67"/>
      <c r="QJ4" s="67"/>
      <c r="QK4" s="67"/>
      <c r="QL4" s="67"/>
      <c r="QM4" s="67"/>
      <c r="QN4" s="67"/>
      <c r="QO4" s="67"/>
      <c r="QP4" s="67"/>
      <c r="QQ4" s="67"/>
      <c r="QR4" s="67"/>
      <c r="QS4" s="67"/>
      <c r="QT4" s="67"/>
      <c r="QU4" s="67"/>
      <c r="QV4" s="67"/>
      <c r="QW4" s="67"/>
      <c r="QX4" s="67"/>
      <c r="QY4" s="67"/>
      <c r="QZ4" s="67"/>
      <c r="RA4" s="67"/>
      <c r="RB4" s="67"/>
      <c r="RC4" s="67"/>
      <c r="RD4" s="67"/>
      <c r="RE4" s="67"/>
      <c r="RF4" s="67"/>
      <c r="RG4" s="67"/>
      <c r="RH4" s="67"/>
      <c r="RI4" s="67"/>
      <c r="RJ4" s="67"/>
      <c r="RK4" s="67"/>
      <c r="RL4" s="67"/>
      <c r="RM4" s="67"/>
      <c r="RN4" s="67"/>
      <c r="RO4" s="67"/>
      <c r="RP4" s="67"/>
      <c r="RQ4" s="67"/>
      <c r="RR4" s="67"/>
      <c r="RS4" s="67"/>
      <c r="RT4" s="67"/>
      <c r="RU4" s="67"/>
      <c r="RV4" s="67"/>
      <c r="RW4" s="67"/>
      <c r="RX4" s="67"/>
      <c r="RY4" s="67"/>
      <c r="RZ4" s="67"/>
      <c r="SA4" s="67"/>
      <c r="SB4" s="67"/>
      <c r="SC4" s="67"/>
      <c r="SD4" s="67"/>
      <c r="SE4" s="67"/>
      <c r="SF4" s="67"/>
      <c r="SG4" s="67"/>
      <c r="SH4" s="67"/>
      <c r="SI4" s="67"/>
      <c r="SJ4" s="67"/>
      <c r="SK4" s="67"/>
      <c r="SL4" s="67"/>
      <c r="SM4" s="67"/>
      <c r="SN4" s="67"/>
      <c r="SO4" s="67"/>
      <c r="SP4" s="67"/>
      <c r="SQ4" s="67"/>
      <c r="SR4" s="67"/>
      <c r="SS4" s="67"/>
      <c r="ST4" s="67"/>
      <c r="SU4" s="67"/>
      <c r="SV4" s="67"/>
      <c r="SW4" s="67"/>
      <c r="SX4" s="67"/>
      <c r="SY4" s="67"/>
      <c r="SZ4" s="67"/>
      <c r="TA4" s="67"/>
      <c r="TB4" s="67"/>
      <c r="TC4" s="67"/>
      <c r="TD4" s="67"/>
      <c r="TE4" s="67"/>
      <c r="TF4" s="67"/>
      <c r="TG4" s="67"/>
      <c r="TH4" s="67"/>
      <c r="TI4" s="67"/>
      <c r="TJ4" s="67"/>
      <c r="TK4" s="67"/>
      <c r="TL4" s="67"/>
      <c r="TM4" s="67"/>
      <c r="TN4" s="67"/>
      <c r="TO4" s="67"/>
      <c r="TP4" s="67"/>
      <c r="TQ4" s="67"/>
      <c r="TR4" s="67"/>
      <c r="TS4" s="67"/>
      <c r="TT4" s="67"/>
      <c r="TU4" s="67"/>
      <c r="TV4" s="67"/>
      <c r="TW4" s="67"/>
      <c r="TX4" s="67"/>
      <c r="TY4" s="67"/>
      <c r="TZ4" s="67"/>
      <c r="UA4" s="67"/>
      <c r="UB4" s="67"/>
      <c r="UC4" s="67"/>
      <c r="UD4" s="67"/>
      <c r="UE4" s="67"/>
      <c r="UF4" s="67"/>
      <c r="UG4" s="67"/>
      <c r="UH4" s="67"/>
      <c r="UI4" s="67"/>
      <c r="UJ4" s="67"/>
      <c r="UK4" s="67"/>
      <c r="UL4" s="67"/>
      <c r="UM4" s="67"/>
      <c r="UN4" s="67"/>
      <c r="UO4" s="67"/>
      <c r="UP4" s="67"/>
      <c r="UQ4" s="67"/>
      <c r="UR4" s="67"/>
      <c r="US4" s="67"/>
      <c r="UT4" s="67"/>
      <c r="UU4" s="67"/>
      <c r="UV4" s="67"/>
      <c r="UW4" s="67"/>
      <c r="UX4" s="67"/>
      <c r="UY4" s="67"/>
      <c r="UZ4" s="67"/>
      <c r="VA4" s="67"/>
      <c r="VB4" s="67"/>
      <c r="VC4" s="67"/>
      <c r="VD4" s="67"/>
      <c r="VE4" s="67"/>
      <c r="VF4" s="67"/>
      <c r="VG4" s="67"/>
      <c r="VH4" s="67"/>
      <c r="VI4" s="67"/>
      <c r="VJ4" s="67"/>
      <c r="VK4" s="67"/>
      <c r="VL4" s="67"/>
      <c r="VM4" s="67"/>
      <c r="VN4" s="67"/>
      <c r="VO4" s="67"/>
      <c r="VP4" s="67"/>
      <c r="VQ4" s="67"/>
      <c r="VR4" s="67"/>
      <c r="VS4" s="67"/>
      <c r="VT4" s="67"/>
      <c r="VU4" s="67"/>
      <c r="VV4" s="67"/>
      <c r="VW4" s="67"/>
      <c r="VX4" s="67"/>
      <c r="VY4" s="67"/>
      <c r="VZ4" s="67"/>
      <c r="WA4" s="67"/>
      <c r="WB4" s="67"/>
      <c r="WC4" s="67"/>
      <c r="WD4" s="67"/>
      <c r="WE4" s="67"/>
      <c r="WF4" s="67"/>
      <c r="WG4" s="67"/>
      <c r="WH4" s="67"/>
      <c r="WI4" s="67"/>
      <c r="WJ4" s="67"/>
      <c r="WK4" s="67"/>
      <c r="WL4" s="67"/>
      <c r="WM4" s="67"/>
      <c r="WN4" s="67"/>
      <c r="WO4" s="67"/>
      <c r="WP4" s="67"/>
      <c r="WQ4" s="67"/>
      <c r="WR4" s="67"/>
      <c r="WS4" s="67"/>
      <c r="WT4" s="67"/>
      <c r="WU4" s="67"/>
      <c r="WV4" s="67"/>
      <c r="WW4" s="67"/>
      <c r="WX4" s="67"/>
      <c r="WY4" s="67"/>
      <c r="WZ4" s="67"/>
      <c r="XA4" s="67"/>
      <c r="XB4" s="67"/>
      <c r="XC4" s="67"/>
      <c r="XD4" s="67"/>
      <c r="XE4" s="67"/>
      <c r="XF4" s="67"/>
      <c r="XG4" s="67"/>
      <c r="XH4" s="67"/>
      <c r="XI4" s="67"/>
      <c r="XJ4" s="67"/>
      <c r="XK4" s="67"/>
      <c r="XL4" s="67"/>
      <c r="XM4" s="67"/>
      <c r="XN4" s="67"/>
      <c r="XO4" s="67"/>
      <c r="XP4" s="67"/>
      <c r="XQ4" s="67"/>
      <c r="XR4" s="67"/>
      <c r="XS4" s="67"/>
      <c r="XT4" s="67"/>
      <c r="XU4" s="67"/>
      <c r="XV4" s="67"/>
      <c r="XW4" s="67"/>
      <c r="XX4" s="67"/>
      <c r="XY4" s="67"/>
      <c r="XZ4" s="67"/>
      <c r="YA4" s="67"/>
      <c r="YB4" s="67"/>
      <c r="YC4" s="67"/>
      <c r="YD4" s="67"/>
      <c r="YE4" s="67"/>
      <c r="YF4" s="67"/>
      <c r="YG4" s="67"/>
      <c r="YH4" s="67"/>
      <c r="YI4" s="67"/>
      <c r="YJ4" s="67"/>
      <c r="YK4" s="67"/>
      <c r="YL4" s="67"/>
      <c r="YM4" s="67"/>
      <c r="YN4" s="67"/>
      <c r="YO4" s="67"/>
      <c r="YP4" s="67"/>
      <c r="YQ4" s="67"/>
      <c r="YR4" s="67"/>
      <c r="YS4" s="67"/>
      <c r="YT4" s="67"/>
      <c r="YU4" s="67"/>
      <c r="YV4" s="67"/>
      <c r="YW4" s="67"/>
      <c r="YX4" s="67"/>
      <c r="YY4" s="67"/>
      <c r="YZ4" s="67"/>
      <c r="ZA4" s="67"/>
      <c r="ZB4" s="67"/>
      <c r="ZC4" s="67"/>
      <c r="ZD4" s="67"/>
      <c r="ZE4" s="67"/>
      <c r="ZF4" s="67"/>
      <c r="ZG4" s="67"/>
      <c r="ZH4" s="67"/>
      <c r="ZI4" s="67"/>
      <c r="ZJ4" s="67"/>
      <c r="ZK4" s="67"/>
      <c r="ZL4" s="67"/>
      <c r="ZM4" s="67"/>
      <c r="ZN4" s="67"/>
      <c r="ZO4" s="67"/>
      <c r="ZP4" s="67"/>
      <c r="ZQ4" s="67"/>
      <c r="ZR4" s="67"/>
      <c r="ZS4" s="67"/>
      <c r="ZT4" s="67"/>
      <c r="ZU4" s="67"/>
      <c r="ZV4" s="67"/>
      <c r="ZW4" s="67"/>
      <c r="ZX4" s="67"/>
      <c r="ZY4" s="67"/>
      <c r="ZZ4" s="67"/>
      <c r="AAA4" s="67"/>
      <c r="AAB4" s="67"/>
      <c r="AAC4" s="67"/>
      <c r="AAD4" s="67"/>
      <c r="AAE4" s="67"/>
      <c r="AAF4" s="67"/>
      <c r="AAG4" s="67"/>
      <c r="AAH4" s="67"/>
      <c r="AAI4" s="67"/>
      <c r="AAJ4" s="67"/>
      <c r="AAK4" s="67"/>
      <c r="AAL4" s="67"/>
      <c r="AAM4" s="67"/>
      <c r="AAN4" s="67"/>
      <c r="AAO4" s="67"/>
      <c r="AAP4" s="67"/>
      <c r="AAQ4" s="67"/>
      <c r="AAR4" s="67"/>
      <c r="AAS4" s="67"/>
      <c r="AAT4" s="67"/>
      <c r="AAU4" s="67"/>
      <c r="AAV4" s="67"/>
      <c r="AAW4" s="67"/>
      <c r="AAX4" s="67"/>
      <c r="AAY4" s="67"/>
      <c r="AAZ4" s="67"/>
      <c r="ABA4" s="67"/>
      <c r="ABB4" s="67"/>
      <c r="ABC4" s="67"/>
      <c r="ABD4" s="67"/>
      <c r="ABE4" s="67"/>
      <c r="ABF4" s="67"/>
      <c r="ABG4" s="67"/>
      <c r="ABH4" s="67"/>
      <c r="ABI4" s="67"/>
      <c r="ABJ4" s="67"/>
      <c r="ABK4" s="67"/>
      <c r="ABL4" s="67"/>
      <c r="ABM4" s="67"/>
      <c r="ABN4" s="67"/>
      <c r="ABO4" s="67"/>
      <c r="ABP4" s="67"/>
      <c r="ABQ4" s="67"/>
      <c r="ABR4" s="67"/>
      <c r="ABS4" s="67"/>
      <c r="ABT4" s="67"/>
      <c r="ABU4" s="67"/>
      <c r="ABV4" s="67"/>
      <c r="ABW4" s="67"/>
      <c r="ABX4" s="67"/>
      <c r="ABY4" s="67"/>
      <c r="ABZ4" s="67"/>
      <c r="ACA4" s="67"/>
      <c r="ACB4" s="67"/>
      <c r="ACC4" s="67"/>
      <c r="ACD4" s="67"/>
      <c r="ACE4" s="67"/>
      <c r="ACF4" s="67"/>
      <c r="ACG4" s="67"/>
      <c r="ACH4" s="67"/>
      <c r="ACI4" s="67"/>
      <c r="ACJ4" s="67"/>
      <c r="ACK4" s="67"/>
      <c r="ACL4" s="67"/>
      <c r="ACM4" s="67"/>
      <c r="ACN4" s="67"/>
      <c r="ACO4" s="67"/>
      <c r="ACP4" s="67"/>
      <c r="ACQ4" s="67"/>
      <c r="ACR4" s="67"/>
      <c r="ACS4" s="67"/>
      <c r="ACT4" s="67"/>
      <c r="ACU4" s="67"/>
      <c r="ACV4" s="67"/>
      <c r="ACW4" s="67"/>
      <c r="ACX4" s="67"/>
      <c r="ACY4" s="67"/>
      <c r="ACZ4" s="67"/>
      <c r="ADA4" s="67"/>
      <c r="ADB4" s="67"/>
      <c r="ADC4" s="67"/>
      <c r="ADD4" s="67"/>
      <c r="ADE4" s="67"/>
      <c r="ADF4" s="67"/>
      <c r="ADG4" s="67"/>
      <c r="ADH4" s="67"/>
      <c r="ADI4" s="67"/>
      <c r="ADJ4" s="67"/>
      <c r="ADK4" s="67"/>
      <c r="ADL4" s="67"/>
      <c r="ADM4" s="67"/>
      <c r="ADN4" s="67"/>
      <c r="ADO4" s="67"/>
      <c r="ADP4" s="67"/>
      <c r="ADQ4" s="67"/>
      <c r="ADR4" s="67"/>
      <c r="ADS4" s="67"/>
      <c r="ADT4" s="67"/>
      <c r="ADU4" s="67"/>
      <c r="ADV4" s="67"/>
      <c r="ADW4" s="67"/>
      <c r="ADX4" s="67"/>
      <c r="ADY4" s="67"/>
      <c r="ADZ4" s="67"/>
      <c r="AEA4" s="67"/>
      <c r="AEB4" s="67"/>
      <c r="AEC4" s="67"/>
      <c r="AED4" s="67"/>
      <c r="AEE4" s="67"/>
      <c r="AEF4" s="67"/>
      <c r="AEG4" s="67"/>
      <c r="AEH4" s="67"/>
      <c r="AEI4" s="67"/>
      <c r="AEJ4" s="67"/>
      <c r="AEK4" s="67"/>
      <c r="AEL4" s="67"/>
      <c r="AEM4" s="67"/>
      <c r="AEN4" s="67"/>
      <c r="AEO4" s="67"/>
      <c r="AEP4" s="67"/>
      <c r="AEQ4" s="67"/>
      <c r="AER4" s="67"/>
      <c r="AES4" s="67"/>
      <c r="AET4" s="67"/>
      <c r="AEU4" s="67"/>
      <c r="AEV4" s="67"/>
      <c r="AEW4" s="67"/>
      <c r="AEX4" s="67"/>
      <c r="AEY4" s="67"/>
      <c r="AEZ4" s="67"/>
      <c r="AFA4" s="67"/>
      <c r="AFB4" s="67"/>
      <c r="AFC4" s="67"/>
      <c r="AFD4" s="67"/>
      <c r="AFE4" s="67"/>
      <c r="AFF4" s="67"/>
      <c r="AFG4" s="67"/>
      <c r="AFH4" s="67"/>
      <c r="AFI4" s="67"/>
      <c r="AFJ4" s="67"/>
      <c r="AFK4" s="67"/>
      <c r="AFL4" s="67"/>
      <c r="AFM4" s="67"/>
      <c r="AFN4" s="67"/>
      <c r="AFO4" s="67"/>
      <c r="AFP4" s="67"/>
      <c r="AFQ4" s="67"/>
      <c r="AFR4" s="67"/>
      <c r="AFS4" s="67"/>
      <c r="AFT4" s="67"/>
      <c r="AFU4" s="67"/>
      <c r="AFV4" s="67"/>
      <c r="AFW4" s="67"/>
      <c r="AFX4" s="67"/>
      <c r="AFY4" s="67"/>
      <c r="AFZ4" s="67"/>
      <c r="AGA4" s="67"/>
      <c r="AGB4" s="67"/>
      <c r="AGC4" s="67"/>
      <c r="AGD4" s="67"/>
      <c r="AGE4" s="67"/>
      <c r="AGF4" s="67"/>
      <c r="AGG4" s="67"/>
      <c r="AGH4" s="67"/>
      <c r="AGI4" s="67"/>
      <c r="AGJ4" s="67"/>
      <c r="AGK4" s="67"/>
      <c r="AGL4" s="67"/>
      <c r="AGM4" s="67"/>
      <c r="AGN4" s="67"/>
      <c r="AGO4" s="67"/>
      <c r="AGP4" s="67"/>
      <c r="AGQ4" s="67"/>
      <c r="AGR4" s="67"/>
      <c r="AGS4" s="67"/>
      <c r="AGT4" s="67"/>
      <c r="AGU4" s="67"/>
      <c r="AGV4" s="67"/>
      <c r="AGW4" s="67"/>
      <c r="AGX4" s="67"/>
      <c r="AGY4" s="67"/>
      <c r="AGZ4" s="67"/>
      <c r="AHA4" s="67"/>
      <c r="AHB4" s="67"/>
      <c r="AHC4" s="67"/>
      <c r="AHD4" s="67"/>
      <c r="AHE4" s="67"/>
      <c r="AHF4" s="67"/>
      <c r="AHG4" s="67"/>
      <c r="AHH4" s="67"/>
      <c r="AHI4" s="67"/>
      <c r="AHJ4" s="67"/>
      <c r="AHK4" s="67"/>
      <c r="AHL4" s="67"/>
      <c r="AHM4" s="67"/>
      <c r="AHN4" s="67"/>
      <c r="AHO4" s="67"/>
      <c r="AHP4" s="67"/>
      <c r="AHQ4" s="67"/>
      <c r="AHR4" s="67"/>
      <c r="AHS4" s="67"/>
      <c r="AHT4" s="67"/>
      <c r="AHU4" s="67"/>
      <c r="AHV4" s="67"/>
      <c r="AHW4" s="67"/>
      <c r="AHX4" s="67"/>
      <c r="AHY4" s="67"/>
      <c r="AHZ4" s="67"/>
      <c r="AIA4" s="67"/>
      <c r="AIB4" s="67"/>
      <c r="AIC4" s="67"/>
      <c r="AID4" s="67"/>
      <c r="AIE4" s="67"/>
      <c r="AIF4" s="67"/>
      <c r="AIG4" s="67"/>
      <c r="AIH4" s="67"/>
      <c r="AII4" s="67"/>
      <c r="AIJ4" s="67"/>
      <c r="AIK4" s="67"/>
      <c r="AIL4" s="67"/>
      <c r="AIM4" s="67"/>
      <c r="AIN4" s="67"/>
      <c r="AIO4" s="67"/>
      <c r="AIP4" s="67"/>
      <c r="AIQ4" s="67"/>
      <c r="AIR4" s="67"/>
      <c r="AIS4" s="67"/>
      <c r="AIT4" s="67"/>
      <c r="AIU4" s="67"/>
      <c r="AIV4" s="67"/>
      <c r="AIW4" s="67"/>
      <c r="AIX4" s="67"/>
      <c r="AIY4" s="67"/>
      <c r="AIZ4" s="67"/>
      <c r="AJA4" s="67"/>
      <c r="AJB4" s="67"/>
      <c r="AJC4" s="67"/>
      <c r="AJD4" s="67"/>
      <c r="AJE4" s="67"/>
      <c r="AJF4" s="67"/>
      <c r="AJG4" s="67"/>
      <c r="AJH4" s="67"/>
      <c r="AJI4" s="67"/>
      <c r="AJJ4" s="67"/>
      <c r="AJK4" s="67"/>
      <c r="AJL4" s="67"/>
      <c r="AJM4" s="67"/>
      <c r="AJN4" s="67"/>
      <c r="AJO4" s="67"/>
      <c r="AJP4" s="67"/>
      <c r="AJQ4" s="67"/>
      <c r="AJR4" s="67"/>
      <c r="AJS4" s="67"/>
      <c r="AJT4" s="67"/>
      <c r="AJU4" s="67"/>
      <c r="AJV4" s="67"/>
      <c r="AJW4" s="67"/>
      <c r="AJX4" s="67"/>
      <c r="AJY4" s="67"/>
      <c r="AJZ4" s="67"/>
      <c r="AKA4" s="67"/>
      <c r="AKB4" s="67"/>
      <c r="AKC4" s="67"/>
      <c r="AKD4" s="67"/>
      <c r="AKE4" s="67"/>
      <c r="AKF4" s="67"/>
      <c r="AKG4" s="67"/>
      <c r="AKH4" s="67"/>
      <c r="AKI4" s="67"/>
      <c r="AKJ4" s="67"/>
      <c r="AKK4" s="67"/>
      <c r="AKL4" s="67"/>
      <c r="AKM4" s="67"/>
      <c r="AKN4" s="67"/>
      <c r="AKO4" s="67"/>
      <c r="AKP4" s="67"/>
      <c r="AKQ4" s="67"/>
      <c r="AKR4" s="67"/>
      <c r="AKS4" s="67"/>
      <c r="AKT4" s="67"/>
      <c r="AKU4" s="67"/>
      <c r="AKV4" s="67"/>
      <c r="AKW4" s="67"/>
      <c r="AKX4" s="67"/>
      <c r="AKY4" s="67"/>
      <c r="AKZ4" s="67"/>
      <c r="ALA4" s="67"/>
      <c r="ALB4" s="67"/>
      <c r="ALC4" s="67"/>
      <c r="ALD4" s="67"/>
      <c r="ALE4" s="67"/>
      <c r="ALF4" s="67"/>
      <c r="ALG4" s="67"/>
      <c r="ALH4" s="67"/>
      <c r="ALI4" s="67"/>
      <c r="ALJ4" s="67"/>
      <c r="ALK4" s="67"/>
      <c r="ALL4" s="67"/>
      <c r="ALM4" s="67"/>
      <c r="ALN4" s="67"/>
      <c r="ALO4" s="67"/>
      <c r="ALP4" s="67"/>
      <c r="ALQ4" s="67"/>
      <c r="ALR4" s="67"/>
      <c r="ALS4" s="67"/>
      <c r="ALT4" s="67"/>
      <c r="ALU4" s="67"/>
      <c r="ALV4" s="67"/>
      <c r="ALW4" s="67"/>
      <c r="ALX4" s="67"/>
      <c r="ALY4" s="67"/>
      <c r="ALZ4" s="67"/>
      <c r="AMA4" s="67"/>
      <c r="AMB4" s="67"/>
      <c r="AMC4" s="67"/>
      <c r="AMD4" s="67"/>
      <c r="AME4" s="68"/>
      <c r="AMF4" s="68"/>
      <c r="AMG4" s="68"/>
      <c r="AMH4" s="68"/>
      <c r="AMI4" s="68"/>
    </row>
    <row r="5" spans="1:1023" x14ac:dyDescent="0.25">
      <c r="A5" s="64"/>
      <c r="B5" s="64"/>
      <c r="C5" s="64"/>
      <c r="D5" s="64"/>
      <c r="E5" s="64"/>
      <c r="F5" s="64"/>
      <c r="G5" s="64"/>
      <c r="H5" s="64"/>
      <c r="I5" s="64"/>
      <c r="J5" s="71" t="s">
        <v>36</v>
      </c>
      <c r="K5" s="72">
        <f>SUM(K3:K4)</f>
        <v>0</v>
      </c>
      <c r="L5" s="72">
        <f>SUM(L3:L4)</f>
        <v>0</v>
      </c>
      <c r="M5" s="64"/>
    </row>
    <row r="6" spans="1:1023" ht="16.350000000000001" customHeight="1" x14ac:dyDescent="0.25">
      <c r="A6" s="64"/>
      <c r="B6" s="73"/>
      <c r="C6" s="64"/>
      <c r="D6" s="64"/>
      <c r="E6" s="64"/>
      <c r="F6" s="64"/>
      <c r="G6" s="64"/>
      <c r="H6" s="64"/>
      <c r="I6" s="64"/>
      <c r="J6" s="64"/>
      <c r="K6" s="64"/>
      <c r="L6" s="64"/>
      <c r="M6" s="64"/>
    </row>
    <row r="7" spans="1:1023" x14ac:dyDescent="0.25">
      <c r="B7" s="74"/>
    </row>
    <row r="1048574" ht="12.75" customHeight="1" x14ac:dyDescent="0.25"/>
    <row r="1048575" ht="12.75" customHeight="1" x14ac:dyDescent="0.25"/>
    <row r="1048576" ht="12.75" customHeight="1" x14ac:dyDescent="0.25"/>
  </sheetData>
  <mergeCells count="1">
    <mergeCell ref="B1:G1"/>
  </mergeCells>
  <pageMargins left="0.59027777777777801" right="0.59027777777777801" top="1.14375" bottom="1.14375" header="0.511811023622047" footer="0.511811023622047"/>
  <pageSetup paperSize="9"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4C7DC"/>
  </sheetPr>
  <dimension ref="A1:N8"/>
  <sheetViews>
    <sheetView topLeftCell="C1" zoomScaleNormal="100" workbookViewId="0">
      <selection activeCell="F3" sqref="F3:M5"/>
    </sheetView>
  </sheetViews>
  <sheetFormatPr defaultColWidth="10.5" defaultRowHeight="12.75" customHeight="1" x14ac:dyDescent="0.2"/>
  <cols>
    <col min="1" max="1" width="4.375" customWidth="1"/>
    <col min="2" max="2" width="41.25" customWidth="1"/>
    <col min="14" max="14" width="11.875" customWidth="1"/>
    <col min="15" max="15" width="11.125" customWidth="1"/>
  </cols>
  <sheetData>
    <row r="1" spans="1:14" ht="14.25" x14ac:dyDescent="0.2">
      <c r="A1" s="5" t="s">
        <v>63</v>
      </c>
      <c r="B1" s="6" t="s">
        <v>64</v>
      </c>
      <c r="C1" s="75"/>
      <c r="D1" s="75"/>
      <c r="E1" s="75"/>
      <c r="F1" s="75"/>
      <c r="G1" s="75"/>
      <c r="H1" s="75"/>
      <c r="I1" s="75"/>
      <c r="J1" s="75"/>
      <c r="K1" s="75"/>
      <c r="L1" s="75"/>
      <c r="M1" s="75"/>
      <c r="N1" s="76"/>
    </row>
    <row r="2" spans="1:14" ht="78.75" x14ac:dyDescent="0.2">
      <c r="A2" s="13" t="s">
        <v>2</v>
      </c>
      <c r="B2" s="14" t="s">
        <v>3</v>
      </c>
      <c r="C2" s="14" t="s">
        <v>4</v>
      </c>
      <c r="D2" s="14" t="s">
        <v>5</v>
      </c>
      <c r="E2" s="14" t="s">
        <v>6</v>
      </c>
      <c r="F2" s="15" t="s">
        <v>7</v>
      </c>
      <c r="G2" s="15" t="s">
        <v>8</v>
      </c>
      <c r="H2" s="16" t="s">
        <v>9</v>
      </c>
      <c r="I2" s="16" t="s">
        <v>10</v>
      </c>
      <c r="J2" s="17" t="s">
        <v>11</v>
      </c>
      <c r="K2" s="17" t="s">
        <v>12</v>
      </c>
      <c r="L2" s="17" t="s">
        <v>13</v>
      </c>
      <c r="M2" s="14" t="s">
        <v>14</v>
      </c>
    </row>
    <row r="3" spans="1:14" ht="59.65" customHeight="1" x14ac:dyDescent="0.2">
      <c r="A3" s="18">
        <v>1</v>
      </c>
      <c r="B3" s="77" t="s">
        <v>65</v>
      </c>
      <c r="C3" s="20" t="s">
        <v>40</v>
      </c>
      <c r="D3" s="20">
        <f>5*24</f>
        <v>120</v>
      </c>
      <c r="E3" s="78" t="s">
        <v>21</v>
      </c>
      <c r="F3" s="258" t="s">
        <v>41</v>
      </c>
      <c r="G3" s="272">
        <v>24</v>
      </c>
      <c r="H3" s="273"/>
      <c r="I3" s="274"/>
      <c r="J3" s="257"/>
      <c r="K3" s="256">
        <f>H3*G3</f>
        <v>0</v>
      </c>
      <c r="L3" s="256">
        <f>G3*I3</f>
        <v>0</v>
      </c>
      <c r="M3" s="266"/>
    </row>
    <row r="4" spans="1:14" ht="63.4" customHeight="1" x14ac:dyDescent="0.2">
      <c r="A4" s="18">
        <v>2</v>
      </c>
      <c r="B4" s="77" t="s">
        <v>66</v>
      </c>
      <c r="C4" s="20" t="s">
        <v>40</v>
      </c>
      <c r="D4" s="20">
        <v>110</v>
      </c>
      <c r="E4" s="20" t="s">
        <v>21</v>
      </c>
      <c r="F4" s="258" t="s">
        <v>67</v>
      </c>
      <c r="G4" s="258">
        <v>25</v>
      </c>
      <c r="H4" s="275"/>
      <c r="I4" s="274"/>
      <c r="J4" s="257"/>
      <c r="K4" s="256">
        <f>H4*G4</f>
        <v>0</v>
      </c>
      <c r="L4" s="256">
        <f>G4*I4</f>
        <v>0</v>
      </c>
      <c r="M4" s="266"/>
    </row>
    <row r="5" spans="1:14" ht="37.35" customHeight="1" x14ac:dyDescent="0.2">
      <c r="A5" s="80">
        <v>3</v>
      </c>
      <c r="B5" s="81" t="s">
        <v>68</v>
      </c>
      <c r="C5" s="82" t="s">
        <v>40</v>
      </c>
      <c r="D5" s="82">
        <v>5</v>
      </c>
      <c r="E5" s="82" t="s">
        <v>21</v>
      </c>
      <c r="F5" s="276" t="s">
        <v>69</v>
      </c>
      <c r="G5" s="277">
        <v>1</v>
      </c>
      <c r="H5" s="275"/>
      <c r="I5" s="274"/>
      <c r="J5" s="278"/>
      <c r="K5" s="256">
        <f>H5*G5</f>
        <v>0</v>
      </c>
      <c r="L5" s="256">
        <f>G5*I5</f>
        <v>0</v>
      </c>
      <c r="M5" s="266"/>
    </row>
    <row r="6" spans="1:14" ht="15" x14ac:dyDescent="0.25">
      <c r="A6" s="83"/>
      <c r="B6" s="83"/>
      <c r="C6" s="83"/>
      <c r="D6" s="83"/>
      <c r="E6" s="83"/>
      <c r="F6" s="83"/>
      <c r="G6" s="83"/>
      <c r="H6" s="83"/>
      <c r="I6" s="83"/>
      <c r="J6" s="36" t="s">
        <v>36</v>
      </c>
      <c r="K6" s="37">
        <f>SUM(K3:K5)</f>
        <v>0</v>
      </c>
      <c r="L6" s="37">
        <f>SUM(L3:L5)</f>
        <v>0</v>
      </c>
      <c r="M6" s="83"/>
    </row>
    <row r="7" spans="1:14" ht="20.85" customHeight="1" x14ac:dyDescent="0.25">
      <c r="A7" s="38"/>
      <c r="B7" s="55" t="s">
        <v>70</v>
      </c>
      <c r="C7" s="38"/>
      <c r="D7" s="38"/>
      <c r="E7" s="38"/>
      <c r="F7" s="38"/>
      <c r="G7" s="38"/>
      <c r="H7" s="38"/>
      <c r="I7" s="38"/>
      <c r="J7" s="38"/>
      <c r="K7" s="38"/>
      <c r="L7" s="38"/>
      <c r="M7" s="38"/>
    </row>
    <row r="8" spans="1:14" ht="15" x14ac:dyDescent="0.25">
      <c r="A8" s="38"/>
      <c r="B8" s="74"/>
      <c r="C8" s="38"/>
      <c r="D8" s="38"/>
      <c r="E8" s="38"/>
      <c r="F8" s="38"/>
      <c r="G8" s="38"/>
      <c r="H8" s="38"/>
      <c r="I8" s="38"/>
      <c r="J8" s="38"/>
      <c r="K8" s="38"/>
      <c r="L8" s="38"/>
      <c r="M8" s="38"/>
    </row>
  </sheetData>
  <pageMargins left="0.78749999999999998" right="0.78749999999999998" top="1.05277777777778" bottom="1.05277777777778" header="0.78749999999999998" footer="0.78749999999999998"/>
  <pageSetup paperSize="9" orientation="portrait" horizontalDpi="300" verticalDpi="300"/>
  <headerFooter>
    <oddHeader>&amp;C&amp;"Times New Roman,Normalny"&amp;12&amp;Kffffff&amp;A</oddHeader>
    <oddFooter>&amp;C&amp;"Times New Roman,Normalny"&amp;12&amp;KffffffStrona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4C7DC"/>
  </sheetPr>
  <dimension ref="A1:M1048576"/>
  <sheetViews>
    <sheetView zoomScaleNormal="100" workbookViewId="0">
      <selection activeCell="F3" sqref="F3:M3"/>
    </sheetView>
  </sheetViews>
  <sheetFormatPr defaultColWidth="10.5" defaultRowHeight="14.25" customHeight="1" x14ac:dyDescent="0.2"/>
  <cols>
    <col min="1" max="1" width="3.125" customWidth="1"/>
    <col min="2" max="2" width="32.125" customWidth="1"/>
    <col min="3" max="3" width="10.25" customWidth="1"/>
    <col min="4" max="4" width="9.875" customWidth="1"/>
    <col min="5" max="5" width="7" customWidth="1"/>
    <col min="6" max="6" width="10.625" customWidth="1"/>
    <col min="7" max="7" width="9.25" customWidth="1"/>
    <col min="8" max="8" width="8.375" customWidth="1"/>
    <col min="9" max="9" width="10.125" customWidth="1"/>
    <col min="10" max="10" width="7.125" customWidth="1"/>
    <col min="11" max="11" width="9.625" customWidth="1"/>
    <col min="12" max="12" width="9.25" customWidth="1"/>
    <col min="13" max="13" width="9.75" customWidth="1"/>
  </cols>
  <sheetData>
    <row r="1" spans="1:13" ht="15" x14ac:dyDescent="0.25">
      <c r="A1" s="84" t="s">
        <v>71</v>
      </c>
      <c r="B1" s="129" t="s">
        <v>72</v>
      </c>
      <c r="C1" s="129"/>
      <c r="D1" s="129"/>
      <c r="E1" s="85"/>
      <c r="F1" s="85"/>
      <c r="G1" s="38"/>
      <c r="H1" s="38"/>
      <c r="I1" s="38"/>
      <c r="J1" s="38"/>
      <c r="K1" s="58"/>
      <c r="L1" s="38"/>
      <c r="M1" s="38"/>
    </row>
    <row r="2" spans="1:13" ht="60.75" customHeight="1" x14ac:dyDescent="0.2">
      <c r="A2" s="13">
        <v>6</v>
      </c>
      <c r="B2" s="14" t="s">
        <v>3</v>
      </c>
      <c r="C2" s="14" t="s">
        <v>4</v>
      </c>
      <c r="D2" s="14" t="s">
        <v>5</v>
      </c>
      <c r="E2" s="14" t="s">
        <v>6</v>
      </c>
      <c r="F2" s="15" t="s">
        <v>7</v>
      </c>
      <c r="G2" s="15" t="s">
        <v>8</v>
      </c>
      <c r="H2" s="16" t="s">
        <v>9</v>
      </c>
      <c r="I2" s="16" t="s">
        <v>10</v>
      </c>
      <c r="J2" s="17" t="s">
        <v>11</v>
      </c>
      <c r="K2" s="17" t="s">
        <v>12</v>
      </c>
      <c r="L2" s="17" t="s">
        <v>13</v>
      </c>
      <c r="M2" s="14" t="s">
        <v>14</v>
      </c>
    </row>
    <row r="3" spans="1:13" ht="38.1" customHeight="1" x14ac:dyDescent="0.2">
      <c r="A3" s="39">
        <v>1</v>
      </c>
      <c r="B3" s="86" t="s">
        <v>73</v>
      </c>
      <c r="C3" s="41" t="s">
        <v>40</v>
      </c>
      <c r="D3" s="41" t="s">
        <v>74</v>
      </c>
      <c r="E3" s="41" t="s">
        <v>21</v>
      </c>
      <c r="F3" s="279" t="s">
        <v>41</v>
      </c>
      <c r="G3" s="279">
        <v>6</v>
      </c>
      <c r="H3" s="280"/>
      <c r="I3" s="280"/>
      <c r="J3" s="279"/>
      <c r="K3" s="262">
        <f>H3*G3</f>
        <v>0</v>
      </c>
      <c r="L3" s="281">
        <f>K3*1.23</f>
        <v>0</v>
      </c>
      <c r="M3" s="282"/>
    </row>
    <row r="4" spans="1:13" x14ac:dyDescent="0.2">
      <c r="A4" s="53"/>
      <c r="B4" s="90"/>
      <c r="C4" s="53"/>
      <c r="D4" s="53"/>
      <c r="E4" s="53"/>
      <c r="F4" s="53"/>
      <c r="G4" s="53"/>
      <c r="H4" s="53"/>
      <c r="I4" s="53"/>
      <c r="J4" s="36" t="s">
        <v>36</v>
      </c>
      <c r="K4" s="37">
        <f>K3</f>
        <v>0</v>
      </c>
      <c r="L4" s="37">
        <f>L3</f>
        <v>0</v>
      </c>
      <c r="M4" s="91"/>
    </row>
    <row r="5" spans="1:13" ht="15" x14ac:dyDescent="0.25">
      <c r="A5" s="38"/>
      <c r="B5" s="38"/>
      <c r="C5" s="38"/>
      <c r="D5" s="38"/>
      <c r="E5" s="38"/>
      <c r="F5" s="38"/>
      <c r="G5" s="38"/>
      <c r="H5" s="38"/>
      <c r="I5" s="38"/>
      <c r="J5" s="38"/>
      <c r="K5" s="38"/>
      <c r="L5" s="38"/>
      <c r="M5" s="38"/>
    </row>
    <row r="1048575" ht="12.75" customHeight="1" x14ac:dyDescent="0.2"/>
    <row r="1048576" ht="12.75" customHeight="1" x14ac:dyDescent="0.2"/>
  </sheetData>
  <mergeCells count="1">
    <mergeCell ref="B1:D1"/>
  </mergeCells>
  <pageMargins left="0.78749999999999998" right="0.78749999999999998" top="1.05277777777778" bottom="1.05277777777778" header="0.78749999999999998" footer="0.78749999999999998"/>
  <pageSetup paperSize="9" orientation="landscape" horizontalDpi="300" verticalDpi="300"/>
  <headerFooter>
    <oddHeader>&amp;C&amp;"Times New Roman,Normalny"&amp;12&amp;Kffffff&amp;A</oddHeader>
    <oddFooter>&amp;C&amp;"Times New Roman,Normalny"&amp;12&amp;KffffffStrona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4C7DC"/>
  </sheetPr>
  <dimension ref="A1:M8"/>
  <sheetViews>
    <sheetView topLeftCell="C1" zoomScaleNormal="100" workbookViewId="0">
      <selection activeCell="F4" sqref="F4:M6"/>
    </sheetView>
  </sheetViews>
  <sheetFormatPr defaultColWidth="10.5" defaultRowHeight="12.75" customHeight="1" x14ac:dyDescent="0.2"/>
  <cols>
    <col min="1" max="1" width="4" customWidth="1"/>
    <col min="2" max="2" width="41.375" customWidth="1"/>
  </cols>
  <sheetData>
    <row r="1" spans="1:13" ht="14.25" x14ac:dyDescent="0.2">
      <c r="A1" s="4" t="s">
        <v>75</v>
      </c>
      <c r="B1" s="130" t="s">
        <v>76</v>
      </c>
      <c r="C1" s="130"/>
      <c r="D1" s="130"/>
      <c r="E1" s="130"/>
      <c r="F1" s="130"/>
      <c r="G1" s="53"/>
      <c r="H1" s="56"/>
      <c r="I1" s="53"/>
      <c r="J1" s="53"/>
      <c r="K1" s="53"/>
      <c r="L1" s="53"/>
      <c r="M1" s="53"/>
    </row>
    <row r="2" spans="1:13" ht="78.75" x14ac:dyDescent="0.2">
      <c r="A2" s="13" t="s">
        <v>2</v>
      </c>
      <c r="B2" s="14" t="s">
        <v>3</v>
      </c>
      <c r="C2" s="14" t="s">
        <v>4</v>
      </c>
      <c r="D2" s="14" t="s">
        <v>5</v>
      </c>
      <c r="E2" s="14" t="s">
        <v>6</v>
      </c>
      <c r="F2" s="15" t="s">
        <v>7</v>
      </c>
      <c r="G2" s="15" t="s">
        <v>8</v>
      </c>
      <c r="H2" s="16" t="s">
        <v>9</v>
      </c>
      <c r="I2" s="16" t="s">
        <v>10</v>
      </c>
      <c r="J2" s="17" t="s">
        <v>11</v>
      </c>
      <c r="K2" s="17" t="s">
        <v>12</v>
      </c>
      <c r="L2" s="17" t="s">
        <v>13</v>
      </c>
      <c r="M2" s="14" t="s">
        <v>14</v>
      </c>
    </row>
    <row r="3" spans="1:13" ht="35.85" customHeight="1" x14ac:dyDescent="0.2">
      <c r="A3" s="39">
        <v>1</v>
      </c>
      <c r="B3" s="40" t="s">
        <v>77</v>
      </c>
      <c r="C3" s="39"/>
      <c r="D3" s="39"/>
      <c r="E3" s="39"/>
      <c r="F3" s="39"/>
      <c r="G3" s="39"/>
      <c r="H3" s="92"/>
      <c r="I3" s="92"/>
      <c r="J3" s="93"/>
      <c r="K3" s="93"/>
      <c r="L3" s="93"/>
      <c r="M3" s="94"/>
    </row>
    <row r="4" spans="1:13" ht="42.6" customHeight="1" x14ac:dyDescent="0.2">
      <c r="A4" s="39" t="s">
        <v>78</v>
      </c>
      <c r="B4" s="40" t="s">
        <v>79</v>
      </c>
      <c r="C4" s="41" t="s">
        <v>40</v>
      </c>
      <c r="D4" s="41">
        <f>60*5</f>
        <v>300</v>
      </c>
      <c r="E4" s="41" t="s">
        <v>21</v>
      </c>
      <c r="F4" s="279" t="s">
        <v>41</v>
      </c>
      <c r="G4" s="254">
        <v>60</v>
      </c>
      <c r="H4" s="280"/>
      <c r="I4" s="280"/>
      <c r="J4" s="283"/>
      <c r="K4" s="280">
        <f>G4*H4</f>
        <v>0</v>
      </c>
      <c r="L4" s="280">
        <f>I4*G4</f>
        <v>0</v>
      </c>
      <c r="M4" s="266"/>
    </row>
    <row r="5" spans="1:13" ht="53.65" customHeight="1" x14ac:dyDescent="0.2">
      <c r="A5" s="95" t="s">
        <v>80</v>
      </c>
      <c r="B5" s="96" t="s">
        <v>81</v>
      </c>
      <c r="C5" s="97" t="s">
        <v>40</v>
      </c>
      <c r="D5" s="97">
        <f>30*5</f>
        <v>150</v>
      </c>
      <c r="E5" s="41" t="s">
        <v>21</v>
      </c>
      <c r="F5" s="284" t="s">
        <v>41</v>
      </c>
      <c r="G5" s="254">
        <v>30</v>
      </c>
      <c r="H5" s="285"/>
      <c r="I5" s="285"/>
      <c r="J5" s="286"/>
      <c r="K5" s="280">
        <f>G5*H5</f>
        <v>0</v>
      </c>
      <c r="L5" s="280">
        <f>I5*G5</f>
        <v>0</v>
      </c>
      <c r="M5" s="266"/>
    </row>
    <row r="6" spans="1:13" ht="65.650000000000006" customHeight="1" x14ac:dyDescent="0.2">
      <c r="A6" s="39" t="s">
        <v>82</v>
      </c>
      <c r="B6" s="40" t="s">
        <v>83</v>
      </c>
      <c r="C6" s="41" t="s">
        <v>40</v>
      </c>
      <c r="D6" s="41">
        <v>5</v>
      </c>
      <c r="E6" s="41" t="s">
        <v>21</v>
      </c>
      <c r="F6" s="279" t="s">
        <v>41</v>
      </c>
      <c r="G6" s="254">
        <v>1</v>
      </c>
      <c r="H6" s="262"/>
      <c r="I6" s="280"/>
      <c r="J6" s="283"/>
      <c r="K6" s="280">
        <f>G6*H6</f>
        <v>0</v>
      </c>
      <c r="L6" s="280">
        <f>I6*G6</f>
        <v>0</v>
      </c>
      <c r="M6" s="266"/>
    </row>
    <row r="7" spans="1:13" ht="14.25" x14ac:dyDescent="0.2">
      <c r="A7" s="47"/>
      <c r="B7" s="98"/>
      <c r="C7" s="99"/>
      <c r="D7" s="99"/>
      <c r="E7" s="99"/>
      <c r="F7" s="99"/>
      <c r="G7" s="99"/>
      <c r="H7" s="100"/>
      <c r="I7" s="101"/>
      <c r="J7" s="51" t="s">
        <v>36</v>
      </c>
      <c r="K7" s="52">
        <f>SUM(K4:K6)</f>
        <v>0</v>
      </c>
      <c r="L7" s="52">
        <f>SUM(L4:L6)</f>
        <v>0</v>
      </c>
      <c r="M7" s="102"/>
    </row>
    <row r="8" spans="1:13" ht="15" x14ac:dyDescent="0.25">
      <c r="A8" s="38"/>
      <c r="B8" s="55"/>
      <c r="C8" s="83"/>
      <c r="D8" s="83"/>
      <c r="E8" s="83"/>
      <c r="F8" s="83"/>
      <c r="G8" s="83"/>
      <c r="H8" s="9"/>
      <c r="I8" s="83"/>
      <c r="J8" s="83"/>
      <c r="K8" s="83"/>
      <c r="L8" s="83"/>
      <c r="M8" s="83"/>
    </row>
  </sheetData>
  <mergeCells count="1">
    <mergeCell ref="B1:F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Roman,Normalny"&amp;12&amp;Kffffff&amp;A</oddHeader>
    <oddFooter>&amp;C&amp;"Times New Roman,Normalny"&amp;12&amp;KffffffStrona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4C7DC"/>
  </sheetPr>
  <dimension ref="A1:M7"/>
  <sheetViews>
    <sheetView topLeftCell="C1" zoomScaleNormal="100" workbookViewId="0">
      <selection activeCell="F3" sqref="F3:M5"/>
    </sheetView>
  </sheetViews>
  <sheetFormatPr defaultColWidth="10.5" defaultRowHeight="12.75" customHeight="1" x14ac:dyDescent="0.2"/>
  <cols>
    <col min="1" max="1" width="4.625" customWidth="1"/>
    <col min="2" max="2" width="42.875" customWidth="1"/>
    <col min="5" max="5" width="5.5" customWidth="1"/>
    <col min="10" max="10" width="7.5" customWidth="1"/>
  </cols>
  <sheetData>
    <row r="1" spans="1:13" ht="15" x14ac:dyDescent="0.25">
      <c r="A1" s="5" t="s">
        <v>84</v>
      </c>
      <c r="B1" s="5" t="s">
        <v>85</v>
      </c>
      <c r="C1" s="103"/>
      <c r="D1" s="103"/>
      <c r="E1" s="83"/>
      <c r="F1" s="83"/>
      <c r="G1" s="83"/>
      <c r="H1" s="83"/>
      <c r="I1" s="83"/>
      <c r="J1" s="83"/>
      <c r="K1" s="83"/>
      <c r="L1" s="83"/>
      <c r="M1" s="83"/>
    </row>
    <row r="2" spans="1:13" ht="78.75" x14ac:dyDescent="0.2">
      <c r="A2" s="13" t="s">
        <v>2</v>
      </c>
      <c r="B2" s="14" t="s">
        <v>3</v>
      </c>
      <c r="C2" s="14" t="s">
        <v>4</v>
      </c>
      <c r="D2" s="14" t="s">
        <v>5</v>
      </c>
      <c r="E2" s="14" t="s">
        <v>6</v>
      </c>
      <c r="F2" s="15" t="s">
        <v>7</v>
      </c>
      <c r="G2" s="15" t="s">
        <v>8</v>
      </c>
      <c r="H2" s="16" t="s">
        <v>9</v>
      </c>
      <c r="I2" s="16" t="s">
        <v>10</v>
      </c>
      <c r="J2" s="17" t="s">
        <v>11</v>
      </c>
      <c r="K2" s="17" t="s">
        <v>12</v>
      </c>
      <c r="L2" s="17" t="s">
        <v>13</v>
      </c>
      <c r="M2" s="14" t="s">
        <v>14</v>
      </c>
    </row>
    <row r="3" spans="1:13" ht="67.150000000000006" customHeight="1" x14ac:dyDescent="0.2">
      <c r="A3" s="104">
        <v>1</v>
      </c>
      <c r="B3" s="105" t="s">
        <v>86</v>
      </c>
      <c r="C3" s="106" t="s">
        <v>87</v>
      </c>
      <c r="D3" s="106">
        <v>700</v>
      </c>
      <c r="E3" s="20" t="s">
        <v>88</v>
      </c>
      <c r="F3" s="287" t="s">
        <v>87</v>
      </c>
      <c r="G3" s="272">
        <v>700</v>
      </c>
      <c r="H3" s="274"/>
      <c r="I3" s="274"/>
      <c r="J3" s="272">
        <v>8</v>
      </c>
      <c r="K3" s="274">
        <f>H3*G3</f>
        <v>0</v>
      </c>
      <c r="L3" s="274">
        <f>G3*I3</f>
        <v>0</v>
      </c>
      <c r="M3" s="260"/>
    </row>
    <row r="4" spans="1:13" ht="66.400000000000006" customHeight="1" x14ac:dyDescent="0.2">
      <c r="A4" s="18">
        <v>2</v>
      </c>
      <c r="B4" s="105" t="s">
        <v>89</v>
      </c>
      <c r="C4" s="106" t="s">
        <v>90</v>
      </c>
      <c r="D4" s="106">
        <v>200</v>
      </c>
      <c r="E4" s="20" t="s">
        <v>88</v>
      </c>
      <c r="F4" s="287" t="s">
        <v>90</v>
      </c>
      <c r="G4" s="272">
        <v>200</v>
      </c>
      <c r="H4" s="274"/>
      <c r="I4" s="274"/>
      <c r="J4" s="272">
        <v>8</v>
      </c>
      <c r="K4" s="274">
        <f>H4*G4</f>
        <v>0</v>
      </c>
      <c r="L4" s="274">
        <f>G4*I4</f>
        <v>0</v>
      </c>
      <c r="M4" s="260"/>
    </row>
    <row r="5" spans="1:13" ht="47.85" customHeight="1" x14ac:dyDescent="0.2">
      <c r="A5" s="18">
        <v>3</v>
      </c>
      <c r="B5" s="107" t="s">
        <v>91</v>
      </c>
      <c r="C5" s="106"/>
      <c r="D5" s="106">
        <v>1000</v>
      </c>
      <c r="E5" s="20" t="s">
        <v>17</v>
      </c>
      <c r="F5" s="287" t="s">
        <v>92</v>
      </c>
      <c r="G5" s="272">
        <v>10</v>
      </c>
      <c r="H5" s="274"/>
      <c r="I5" s="274"/>
      <c r="J5" s="272">
        <v>23</v>
      </c>
      <c r="K5" s="274">
        <f>H5*G5</f>
        <v>0</v>
      </c>
      <c r="L5" s="274">
        <f>G5*I5</f>
        <v>0</v>
      </c>
      <c r="M5" s="254"/>
    </row>
    <row r="6" spans="1:13" ht="15" x14ac:dyDescent="0.25">
      <c r="A6" s="83"/>
      <c r="B6" s="83"/>
      <c r="C6" s="83"/>
      <c r="D6" s="83"/>
      <c r="E6" s="83"/>
      <c r="F6" s="83"/>
      <c r="G6" s="83"/>
      <c r="H6" s="83"/>
      <c r="I6" s="83"/>
      <c r="J6" s="36" t="s">
        <v>36</v>
      </c>
      <c r="K6" s="37">
        <f>SUM(K3:K5)</f>
        <v>0</v>
      </c>
      <c r="L6" s="37">
        <f>SUM(L3:L5)</f>
        <v>0</v>
      </c>
      <c r="M6" s="83"/>
    </row>
    <row r="7" spans="1:13" ht="14.25" x14ac:dyDescent="0.2"/>
  </sheetData>
  <pageMargins left="0.78749999999999998" right="0.78749999999999998" top="1.05277777777778" bottom="1.05277777777778" header="0.78749999999999998" footer="0.78749999999999998"/>
  <pageSetup paperSize="9" orientation="portrait" horizontalDpi="300" verticalDpi="300"/>
  <headerFooter>
    <oddHeader>&amp;C&amp;"Times New Roman,Normalny"&amp;12&amp;Kffffff&amp;A</oddHeader>
    <oddFooter>&amp;C&amp;"Times New Roman,Normalny"&amp;12&amp;KffffffStrona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4C7DC"/>
  </sheetPr>
  <dimension ref="A1:P1048576"/>
  <sheetViews>
    <sheetView topLeftCell="A4" zoomScaleNormal="100" workbookViewId="0">
      <selection activeCell="B7" sqref="B7:I9"/>
    </sheetView>
  </sheetViews>
  <sheetFormatPr defaultColWidth="8.625" defaultRowHeight="14.25" customHeight="1" x14ac:dyDescent="0.2"/>
  <cols>
    <col min="1" max="1" width="4" customWidth="1"/>
    <col min="2" max="2" width="26.5" customWidth="1"/>
    <col min="13" max="13" width="10.125" customWidth="1"/>
    <col min="14" max="14" width="16.75" customWidth="1"/>
    <col min="17" max="17" width="14.375" customWidth="1"/>
  </cols>
  <sheetData>
    <row r="1" spans="1:16" ht="15" x14ac:dyDescent="0.25">
      <c r="A1" s="62" t="s">
        <v>93</v>
      </c>
      <c r="B1" s="4" t="s">
        <v>94</v>
      </c>
      <c r="C1" s="64"/>
      <c r="D1" s="64"/>
      <c r="E1" s="64"/>
      <c r="F1" s="64"/>
      <c r="G1" s="64"/>
      <c r="H1" s="64"/>
      <c r="I1" s="64"/>
      <c r="J1" s="64"/>
      <c r="K1" s="64"/>
      <c r="L1" s="64"/>
      <c r="M1" s="38"/>
    </row>
    <row r="2" spans="1:16" ht="112.5" x14ac:dyDescent="0.2">
      <c r="A2" s="13" t="s">
        <v>2</v>
      </c>
      <c r="B2" s="14" t="s">
        <v>3</v>
      </c>
      <c r="C2" s="14" t="s">
        <v>4</v>
      </c>
      <c r="D2" s="14" t="s">
        <v>5</v>
      </c>
      <c r="E2" s="14" t="s">
        <v>6</v>
      </c>
      <c r="F2" s="15" t="s">
        <v>7</v>
      </c>
      <c r="G2" s="15" t="s">
        <v>8</v>
      </c>
      <c r="H2" s="16" t="s">
        <v>9</v>
      </c>
      <c r="I2" s="16" t="s">
        <v>10</v>
      </c>
      <c r="J2" s="17" t="s">
        <v>11</v>
      </c>
      <c r="K2" s="17" t="s">
        <v>12</v>
      </c>
      <c r="L2" s="17" t="s">
        <v>13</v>
      </c>
      <c r="M2" s="14" t="s">
        <v>14</v>
      </c>
    </row>
    <row r="3" spans="1:16" ht="286.5" customHeight="1" x14ac:dyDescent="0.2">
      <c r="A3" s="69">
        <v>1</v>
      </c>
      <c r="B3" s="108" t="s">
        <v>206</v>
      </c>
      <c r="C3" s="20" t="s">
        <v>95</v>
      </c>
      <c r="D3" s="20" t="s">
        <v>96</v>
      </c>
      <c r="E3" s="25" t="s">
        <v>97</v>
      </c>
      <c r="F3" s="79"/>
      <c r="G3" s="21">
        <v>1</v>
      </c>
      <c r="H3" s="109"/>
      <c r="I3" s="3"/>
      <c r="J3" s="110"/>
      <c r="K3" s="2"/>
      <c r="L3" s="2"/>
      <c r="M3" s="1"/>
      <c r="P3" s="111"/>
    </row>
    <row r="4" spans="1:16" ht="70.900000000000006" customHeight="1" x14ac:dyDescent="0.2">
      <c r="A4" s="69">
        <v>2</v>
      </c>
      <c r="B4" s="66" t="s">
        <v>98</v>
      </c>
      <c r="C4" s="20"/>
      <c r="D4" s="20">
        <v>200</v>
      </c>
      <c r="E4" s="25" t="s">
        <v>17</v>
      </c>
      <c r="F4" s="79" t="s">
        <v>99</v>
      </c>
      <c r="G4" s="21">
        <v>2</v>
      </c>
      <c r="H4" s="109"/>
      <c r="I4" s="3"/>
      <c r="J4" s="110"/>
      <c r="K4" s="2"/>
      <c r="L4" s="2"/>
      <c r="M4" s="22"/>
      <c r="O4" s="111"/>
      <c r="P4" s="111"/>
    </row>
    <row r="5" spans="1:16" ht="15" x14ac:dyDescent="0.25">
      <c r="A5" s="64"/>
      <c r="B5" s="64"/>
      <c r="C5" s="64"/>
      <c r="D5" s="64"/>
      <c r="E5" s="64"/>
      <c r="F5" s="64"/>
      <c r="G5" s="64"/>
      <c r="H5" s="64"/>
      <c r="I5" s="64"/>
      <c r="J5" s="71" t="s">
        <v>36</v>
      </c>
      <c r="K5" s="112">
        <f>SUM(K3:K4)</f>
        <v>0</v>
      </c>
      <c r="L5" s="112">
        <f>SUM(L3:L4)</f>
        <v>0</v>
      </c>
      <c r="M5" s="38"/>
    </row>
    <row r="7" spans="1:16" ht="14.25" customHeight="1" x14ac:dyDescent="0.2">
      <c r="B7" s="113"/>
      <c r="C7" s="113"/>
      <c r="D7" s="113"/>
      <c r="E7" s="113"/>
      <c r="F7" s="113"/>
      <c r="G7" s="113"/>
      <c r="H7" s="113"/>
      <c r="I7" s="113"/>
      <c r="J7" s="113"/>
    </row>
    <row r="8" spans="1:16" ht="14.25" customHeight="1" x14ac:dyDescent="0.2">
      <c r="B8" s="113"/>
      <c r="C8" s="113"/>
      <c r="D8" s="113"/>
      <c r="E8" s="113"/>
      <c r="F8" s="113"/>
      <c r="G8" s="113"/>
      <c r="H8" s="113"/>
      <c r="I8" s="113"/>
      <c r="J8" s="113"/>
    </row>
    <row r="9" spans="1:16" ht="14.25" customHeight="1" x14ac:dyDescent="0.2">
      <c r="B9" s="113"/>
      <c r="C9" s="113"/>
      <c r="D9" s="113"/>
      <c r="E9" s="113"/>
      <c r="F9" s="113"/>
      <c r="G9" s="113"/>
      <c r="H9" s="113"/>
      <c r="I9" s="113"/>
      <c r="J9" s="113"/>
    </row>
    <row r="1048576" ht="12.75" customHeight="1" x14ac:dyDescent="0.2"/>
  </sheetData>
  <pageMargins left="0.7" right="0.7" top="0.75" bottom="0.75"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4C7DC"/>
  </sheetPr>
  <dimension ref="A1:X6"/>
  <sheetViews>
    <sheetView zoomScaleNormal="100" workbookViewId="0">
      <selection activeCell="F3" sqref="F3:M5"/>
    </sheetView>
  </sheetViews>
  <sheetFormatPr defaultColWidth="10.5" defaultRowHeight="12.75" customHeight="1" x14ac:dyDescent="0.2"/>
  <cols>
    <col min="1" max="1" width="3.125" customWidth="1"/>
    <col min="2" max="2" width="32.25" customWidth="1"/>
    <col min="3" max="3" width="10.875" customWidth="1"/>
    <col min="5" max="5" width="5" customWidth="1"/>
    <col min="6" max="6" width="11.375" customWidth="1"/>
    <col min="14" max="14" width="15.25" customWidth="1"/>
    <col min="15" max="15" width="20.125" customWidth="1"/>
    <col min="16" max="16" width="12.25" customWidth="1"/>
  </cols>
  <sheetData>
    <row r="1" spans="1:24" ht="15" x14ac:dyDescent="0.25">
      <c r="A1" s="62" t="s">
        <v>100</v>
      </c>
      <c r="B1" s="4" t="s">
        <v>101</v>
      </c>
      <c r="C1" s="64"/>
      <c r="D1" s="64"/>
      <c r="E1" s="64"/>
      <c r="F1" s="64"/>
      <c r="G1" s="64"/>
      <c r="H1" s="64"/>
      <c r="I1" s="64"/>
      <c r="J1" s="64"/>
      <c r="K1" s="64"/>
      <c r="L1" s="64"/>
      <c r="M1" s="38"/>
    </row>
    <row r="2" spans="1:24" ht="56.25" x14ac:dyDescent="0.2">
      <c r="A2" s="13" t="s">
        <v>2</v>
      </c>
      <c r="B2" s="14" t="s">
        <v>3</v>
      </c>
      <c r="C2" s="14" t="s">
        <v>4</v>
      </c>
      <c r="D2" s="14" t="s">
        <v>5</v>
      </c>
      <c r="E2" s="14" t="s">
        <v>6</v>
      </c>
      <c r="F2" s="15" t="s">
        <v>7</v>
      </c>
      <c r="G2" s="15" t="s">
        <v>8</v>
      </c>
      <c r="H2" s="16" t="s">
        <v>9</v>
      </c>
      <c r="I2" s="16" t="s">
        <v>10</v>
      </c>
      <c r="J2" s="17" t="s">
        <v>11</v>
      </c>
      <c r="K2" s="17" t="s">
        <v>12</v>
      </c>
      <c r="L2" s="17" t="s">
        <v>13</v>
      </c>
      <c r="M2" s="14" t="s">
        <v>14</v>
      </c>
    </row>
    <row r="3" spans="1:24" ht="37.5" customHeight="1" x14ac:dyDescent="0.2">
      <c r="A3" s="69">
        <v>1</v>
      </c>
      <c r="B3" s="108" t="s">
        <v>102</v>
      </c>
      <c r="C3" s="114" t="s">
        <v>103</v>
      </c>
      <c r="D3" s="25" t="s">
        <v>104</v>
      </c>
      <c r="E3" s="69" t="s">
        <v>105</v>
      </c>
      <c r="F3" s="288" t="s">
        <v>103</v>
      </c>
      <c r="G3" s="253">
        <v>4</v>
      </c>
      <c r="H3" s="289"/>
      <c r="I3" s="268"/>
      <c r="J3" s="290"/>
      <c r="K3" s="270">
        <f>G3*H3</f>
        <v>0</v>
      </c>
      <c r="L3" s="270">
        <f>G3*I3</f>
        <v>0</v>
      </c>
      <c r="M3" s="291"/>
    </row>
    <row r="4" spans="1:24" ht="37.5" customHeight="1" x14ac:dyDescent="0.2">
      <c r="A4" s="69">
        <v>2</v>
      </c>
      <c r="B4" s="115" t="s">
        <v>106</v>
      </c>
      <c r="C4" s="114" t="s">
        <v>41</v>
      </c>
      <c r="D4" s="25" t="s">
        <v>107</v>
      </c>
      <c r="E4" s="69" t="s">
        <v>105</v>
      </c>
      <c r="F4" s="288" t="s">
        <v>41</v>
      </c>
      <c r="G4" s="253">
        <v>6</v>
      </c>
      <c r="H4" s="292"/>
      <c r="I4" s="293"/>
      <c r="J4" s="290"/>
      <c r="K4" s="294">
        <f>G4*H4+G5*H4</f>
        <v>0</v>
      </c>
      <c r="L4" s="294">
        <f>G4*I4+G5*I4</f>
        <v>0</v>
      </c>
      <c r="M4" s="295"/>
      <c r="X4" s="116"/>
    </row>
    <row r="5" spans="1:24" ht="37.5" customHeight="1" x14ac:dyDescent="0.2">
      <c r="A5" s="69">
        <v>3</v>
      </c>
      <c r="B5" s="19" t="s">
        <v>108</v>
      </c>
      <c r="C5" s="114" t="s">
        <v>41</v>
      </c>
      <c r="D5" s="25" t="s">
        <v>107</v>
      </c>
      <c r="E5" s="69" t="s">
        <v>105</v>
      </c>
      <c r="F5" s="288" t="s">
        <v>41</v>
      </c>
      <c r="G5" s="253">
        <v>6</v>
      </c>
      <c r="H5" s="292"/>
      <c r="I5" s="293"/>
      <c r="J5" s="290"/>
      <c r="K5" s="294">
        <f>G5*H5</f>
        <v>0</v>
      </c>
      <c r="L5" s="294">
        <f>G5*I5</f>
        <v>0</v>
      </c>
      <c r="M5" s="295"/>
    </row>
    <row r="6" spans="1:24" ht="12.75" customHeight="1" x14ac:dyDescent="0.25">
      <c r="A6" s="64"/>
      <c r="B6" s="64"/>
      <c r="C6" s="64"/>
      <c r="D6" s="64"/>
      <c r="E6" s="64"/>
      <c r="F6" s="64"/>
      <c r="G6" s="64"/>
      <c r="H6" s="64"/>
      <c r="I6" s="64"/>
      <c r="J6" s="71" t="s">
        <v>36</v>
      </c>
      <c r="K6" s="112">
        <f>SUM(K3:K5)</f>
        <v>0</v>
      </c>
      <c r="L6" s="112">
        <f>SUM(L3:L5)</f>
        <v>0</v>
      </c>
      <c r="M6" s="38"/>
    </row>
  </sheetData>
  <mergeCells count="5">
    <mergeCell ref="H4:H5"/>
    <mergeCell ref="I4:I5"/>
    <mergeCell ref="K4:K5"/>
    <mergeCell ref="L4:L5"/>
    <mergeCell ref="M4:M5"/>
  </mergeCells>
  <pageMargins left="0.78749999999999998" right="0.78749999999999998" top="1.0249999999999999" bottom="1.0249999999999999" header="0.78749999999999998" footer="0.78749999999999998"/>
  <pageSetup paperSize="9" orientation="portrait" horizontalDpi="300" verticalDpi="300"/>
  <headerFooter>
    <oddHeader>&amp;C&amp;10&amp;Kffffff&amp;A</oddHeader>
    <oddFooter>&amp;C&amp;10&amp;KffffffStrona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B4C7DC"/>
  </sheetPr>
  <dimension ref="A1:M6"/>
  <sheetViews>
    <sheetView topLeftCell="C1" zoomScaleNormal="100" workbookViewId="0">
      <selection activeCell="G3" sqref="G3:L4"/>
    </sheetView>
  </sheetViews>
  <sheetFormatPr defaultColWidth="10.5" defaultRowHeight="13.9" customHeight="1" x14ac:dyDescent="0.2"/>
  <cols>
    <col min="1" max="1" width="3.875" customWidth="1"/>
    <col min="2" max="2" width="40.625" customWidth="1"/>
    <col min="14" max="14" width="18.5" customWidth="1"/>
  </cols>
  <sheetData>
    <row r="1" spans="1:13" ht="14.25" x14ac:dyDescent="0.2">
      <c r="A1" s="6" t="s">
        <v>109</v>
      </c>
      <c r="B1" s="103" t="s">
        <v>110</v>
      </c>
      <c r="C1" s="7"/>
      <c r="D1" s="7"/>
      <c r="E1" s="8"/>
      <c r="F1" s="8"/>
      <c r="G1" s="8"/>
      <c r="H1" s="9"/>
      <c r="I1" s="10"/>
      <c r="J1" s="11"/>
      <c r="K1" s="11"/>
      <c r="L1" s="11"/>
      <c r="M1" s="12"/>
    </row>
    <row r="2" spans="1:13" ht="78.75" x14ac:dyDescent="0.2">
      <c r="A2" s="13" t="s">
        <v>2</v>
      </c>
      <c r="B2" s="14" t="s">
        <v>3</v>
      </c>
      <c r="C2" s="14" t="s">
        <v>4</v>
      </c>
      <c r="D2" s="14" t="s">
        <v>5</v>
      </c>
      <c r="E2" s="14" t="s">
        <v>6</v>
      </c>
      <c r="F2" s="15" t="s">
        <v>7</v>
      </c>
      <c r="G2" s="15" t="s">
        <v>8</v>
      </c>
      <c r="H2" s="16" t="s">
        <v>9</v>
      </c>
      <c r="I2" s="16" t="s">
        <v>10</v>
      </c>
      <c r="J2" s="17" t="s">
        <v>11</v>
      </c>
      <c r="K2" s="17" t="s">
        <v>12</v>
      </c>
      <c r="L2" s="17" t="s">
        <v>13</v>
      </c>
      <c r="M2" s="14" t="s">
        <v>14</v>
      </c>
    </row>
    <row r="3" spans="1:13" ht="44.85" customHeight="1" x14ac:dyDescent="0.2">
      <c r="A3" s="18" t="s">
        <v>0</v>
      </c>
      <c r="B3" s="66" t="s">
        <v>111</v>
      </c>
      <c r="C3" s="20"/>
      <c r="D3" s="117">
        <v>350000</v>
      </c>
      <c r="E3" s="20" t="s">
        <v>17</v>
      </c>
      <c r="F3" s="25"/>
      <c r="G3" s="254">
        <v>350000</v>
      </c>
      <c r="H3" s="256"/>
      <c r="I3" s="256"/>
      <c r="J3" s="257"/>
      <c r="K3" s="256">
        <f>H3*G3</f>
        <v>0</v>
      </c>
      <c r="L3" s="256">
        <f>I3*G3</f>
        <v>0</v>
      </c>
      <c r="M3" s="18"/>
    </row>
    <row r="4" spans="1:13" ht="32.1" customHeight="1" x14ac:dyDescent="0.2">
      <c r="A4" s="18">
        <v>2</v>
      </c>
      <c r="B4" s="66" t="s">
        <v>112</v>
      </c>
      <c r="C4" s="20"/>
      <c r="D4" s="117">
        <v>100</v>
      </c>
      <c r="E4" s="20" t="s">
        <v>17</v>
      </c>
      <c r="F4" s="25"/>
      <c r="G4" s="254">
        <v>100</v>
      </c>
      <c r="H4" s="256"/>
      <c r="I4" s="256"/>
      <c r="J4" s="257"/>
      <c r="K4" s="256">
        <f>H4*G4</f>
        <v>0</v>
      </c>
      <c r="L4" s="256">
        <f>I4*G4</f>
        <v>0</v>
      </c>
      <c r="M4" s="118"/>
    </row>
    <row r="5" spans="1:13" ht="14.25" x14ac:dyDescent="0.2">
      <c r="A5" s="31"/>
      <c r="B5" s="32"/>
      <c r="C5" s="33"/>
      <c r="D5" s="33"/>
      <c r="E5" s="34"/>
      <c r="F5" s="34"/>
      <c r="G5" s="34"/>
      <c r="H5" s="9"/>
      <c r="I5" s="35" t="s">
        <v>35</v>
      </c>
      <c r="J5" s="36" t="s">
        <v>36</v>
      </c>
      <c r="K5" s="37">
        <f>SUM(K3:K4)</f>
        <v>0</v>
      </c>
      <c r="L5" s="37">
        <f>SUM(L3:L4)</f>
        <v>0</v>
      </c>
      <c r="M5" s="5"/>
    </row>
    <row r="6" spans="1:13" ht="14.25" x14ac:dyDescent="0.2"/>
  </sheetData>
  <pageMargins left="0.78749999999999998" right="0.78749999999999998" top="1.05277777777778" bottom="1.05277777777778" header="0.78749999999999998" footer="0.78749999999999998"/>
  <pageSetup paperSize="9" orientation="portrait" horizontalDpi="300" verticalDpi="300"/>
  <headerFooter>
    <oddHeader>&amp;C&amp;"Times New Roman,Normalny"&amp;12&amp;Kffffff&amp;A</oddHeader>
    <oddFooter>&amp;C&amp;"Times New Roman,Normalny"&amp;12&amp;KffffffStrona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4C7DC"/>
  </sheetPr>
  <dimension ref="A1:M4"/>
  <sheetViews>
    <sheetView topLeftCell="C1" zoomScaleNormal="100" workbookViewId="0">
      <selection activeCell="F3" sqref="F3:M3"/>
    </sheetView>
  </sheetViews>
  <sheetFormatPr defaultColWidth="10.5" defaultRowHeight="14.25" x14ac:dyDescent="0.2"/>
  <cols>
    <col min="1" max="1" width="3.25" customWidth="1"/>
    <col min="2" max="2" width="51.75" customWidth="1"/>
    <col min="14" max="14" width="12.25" customWidth="1"/>
    <col min="15" max="15" width="12.125" customWidth="1"/>
  </cols>
  <sheetData>
    <row r="1" spans="1:13" ht="15" x14ac:dyDescent="0.25">
      <c r="A1" s="84" t="s">
        <v>113</v>
      </c>
      <c r="B1" s="129" t="s">
        <v>114</v>
      </c>
      <c r="C1" s="129"/>
      <c r="D1" s="129"/>
      <c r="E1" s="129"/>
      <c r="F1" s="129"/>
      <c r="G1" s="129"/>
      <c r="H1" s="129"/>
      <c r="I1" s="38"/>
      <c r="J1" s="38"/>
      <c r="K1" s="58"/>
      <c r="L1" s="38"/>
      <c r="M1" s="38"/>
    </row>
    <row r="2" spans="1:13" ht="62.65" customHeight="1" x14ac:dyDescent="0.2">
      <c r="A2" s="14" t="s">
        <v>115</v>
      </c>
      <c r="B2" s="14" t="s">
        <v>3</v>
      </c>
      <c r="C2" s="14" t="s">
        <v>4</v>
      </c>
      <c r="D2" s="14" t="s">
        <v>5</v>
      </c>
      <c r="E2" s="14" t="s">
        <v>6</v>
      </c>
      <c r="F2" s="15" t="s">
        <v>7</v>
      </c>
      <c r="G2" s="15" t="s">
        <v>116</v>
      </c>
      <c r="H2" s="16" t="s">
        <v>9</v>
      </c>
      <c r="I2" s="16" t="s">
        <v>10</v>
      </c>
      <c r="J2" s="17" t="s">
        <v>11</v>
      </c>
      <c r="K2" s="17" t="s">
        <v>12</v>
      </c>
      <c r="L2" s="17" t="s">
        <v>13</v>
      </c>
      <c r="M2" s="14" t="s">
        <v>14</v>
      </c>
    </row>
    <row r="3" spans="1:13" ht="264.95" customHeight="1" x14ac:dyDescent="0.2">
      <c r="A3" s="39">
        <v>1</v>
      </c>
      <c r="B3" s="86" t="s">
        <v>117</v>
      </c>
      <c r="C3" s="41"/>
      <c r="D3" s="41">
        <v>1</v>
      </c>
      <c r="E3" s="41" t="s">
        <v>17</v>
      </c>
      <c r="F3" s="279"/>
      <c r="G3" s="279">
        <v>1</v>
      </c>
      <c r="H3" s="280"/>
      <c r="I3" s="280"/>
      <c r="J3" s="279"/>
      <c r="K3" s="262">
        <f>H3*G3</f>
        <v>0</v>
      </c>
      <c r="L3" s="281">
        <f>K3*1.08</f>
        <v>0</v>
      </c>
      <c r="M3" s="281" t="s">
        <v>118</v>
      </c>
    </row>
    <row r="4" spans="1:13" x14ac:dyDescent="0.2">
      <c r="A4" s="53"/>
      <c r="B4" s="90"/>
      <c r="C4" s="53"/>
      <c r="D4" s="53"/>
      <c r="E4" s="53"/>
      <c r="F4" s="53"/>
      <c r="G4" s="53"/>
      <c r="H4" s="53"/>
      <c r="I4" s="53"/>
      <c r="J4" s="36" t="s">
        <v>36</v>
      </c>
      <c r="K4" s="37">
        <f>K3</f>
        <v>0</v>
      </c>
      <c r="L4" s="37">
        <f>L3</f>
        <v>0</v>
      </c>
      <c r="M4" s="91"/>
    </row>
  </sheetData>
  <mergeCells count="1">
    <mergeCell ref="B1:H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Roman,Normalny"&amp;12&amp;Kffffff&amp;A</oddHeader>
    <oddFooter>&amp;C&amp;"Times New Roman,Normalny"&amp;12&amp;KffffffStrona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4C7DC"/>
  </sheetPr>
  <dimension ref="A1:M5"/>
  <sheetViews>
    <sheetView zoomScaleNormal="100" workbookViewId="0">
      <selection activeCell="H3" sqref="H3:J3"/>
    </sheetView>
  </sheetViews>
  <sheetFormatPr defaultColWidth="10.5" defaultRowHeight="14.25" x14ac:dyDescent="0.2"/>
  <cols>
    <col min="1" max="1" width="3.75" customWidth="1"/>
    <col min="2" max="2" width="27.125" customWidth="1"/>
    <col min="6" max="6" width="11" customWidth="1"/>
  </cols>
  <sheetData>
    <row r="1" spans="1:13" ht="15" x14ac:dyDescent="0.25">
      <c r="A1" s="84" t="s">
        <v>119</v>
      </c>
      <c r="B1" s="129" t="s">
        <v>120</v>
      </c>
      <c r="C1" s="129"/>
      <c r="D1" s="129"/>
      <c r="E1" s="85"/>
      <c r="F1" s="85"/>
      <c r="G1" s="38"/>
      <c r="H1" s="38"/>
      <c r="I1" s="38"/>
      <c r="J1" s="38"/>
      <c r="K1" s="58"/>
      <c r="L1" s="38"/>
      <c r="M1" s="38"/>
    </row>
    <row r="2" spans="1:13" ht="56.25" x14ac:dyDescent="0.2">
      <c r="A2" s="13" t="s">
        <v>115</v>
      </c>
      <c r="B2" s="14" t="s">
        <v>3</v>
      </c>
      <c r="C2" s="14" t="s">
        <v>4</v>
      </c>
      <c r="D2" s="14" t="s">
        <v>5</v>
      </c>
      <c r="E2" s="14" t="s">
        <v>6</v>
      </c>
      <c r="F2" s="15" t="s">
        <v>7</v>
      </c>
      <c r="G2" s="15" t="s">
        <v>8</v>
      </c>
      <c r="H2" s="16" t="s">
        <v>9</v>
      </c>
      <c r="I2" s="16" t="s">
        <v>10</v>
      </c>
      <c r="J2" s="17" t="s">
        <v>11</v>
      </c>
      <c r="K2" s="17" t="s">
        <v>12</v>
      </c>
      <c r="L2" s="17" t="s">
        <v>13</v>
      </c>
      <c r="M2" s="14" t="s">
        <v>14</v>
      </c>
    </row>
    <row r="3" spans="1:13" ht="70.150000000000006" customHeight="1" x14ac:dyDescent="0.2">
      <c r="A3" s="39">
        <v>1</v>
      </c>
      <c r="B3" s="86" t="s">
        <v>121</v>
      </c>
      <c r="C3" s="41" t="s">
        <v>41</v>
      </c>
      <c r="D3" s="41" t="s">
        <v>107</v>
      </c>
      <c r="E3" s="41" t="s">
        <v>88</v>
      </c>
      <c r="F3" s="87" t="s">
        <v>41</v>
      </c>
      <c r="G3" s="87">
        <v>6</v>
      </c>
      <c r="H3" s="88"/>
      <c r="I3" s="88"/>
      <c r="J3" s="87"/>
      <c r="K3" s="42">
        <f>H3*G3</f>
        <v>0</v>
      </c>
      <c r="L3" s="89">
        <f>K3*1.23</f>
        <v>0</v>
      </c>
      <c r="M3" s="89"/>
    </row>
    <row r="4" spans="1:13" x14ac:dyDescent="0.2">
      <c r="A4" s="53"/>
      <c r="B4" s="90"/>
      <c r="C4" s="53"/>
      <c r="D4" s="53"/>
      <c r="E4" s="53"/>
      <c r="F4" s="53"/>
      <c r="G4" s="53"/>
      <c r="H4" s="53"/>
      <c r="I4" s="53"/>
      <c r="J4" s="36" t="s">
        <v>36</v>
      </c>
      <c r="K4" s="37">
        <f>K3</f>
        <v>0</v>
      </c>
      <c r="L4" s="37">
        <f>L3</f>
        <v>0</v>
      </c>
      <c r="M4" s="91"/>
    </row>
    <row r="5" spans="1:13" ht="15" x14ac:dyDescent="0.25">
      <c r="A5" s="38"/>
      <c r="B5" s="38"/>
      <c r="C5" s="38"/>
      <c r="D5" s="38"/>
      <c r="E5" s="38"/>
      <c r="F5" s="38"/>
      <c r="G5" s="38"/>
      <c r="H5" s="38"/>
      <c r="I5" s="38"/>
      <c r="J5" s="38"/>
      <c r="K5" s="38"/>
      <c r="L5" s="38"/>
      <c r="M5" s="38"/>
    </row>
  </sheetData>
  <mergeCells count="1">
    <mergeCell ref="B1:D1"/>
  </mergeCells>
  <pageMargins left="0.78749999999999998" right="0.78749999999999998" top="1.05277777777778" bottom="1.05277777777778" header="0.78749999999999998" footer="0.78749999999999998"/>
  <pageSetup paperSize="9" orientation="landscape" horizontalDpi="300" verticalDpi="300"/>
  <headerFooter>
    <oddHeader>&amp;C&amp;"Times New Roman,Normalny"&amp;12&amp;Kffffff&amp;A</oddHeader>
    <oddFooter>&amp;C&amp;"Times New Roman,Normalny"&amp;12&amp;KffffffStrona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B4C7DC"/>
  </sheetPr>
  <dimension ref="A1:M5"/>
  <sheetViews>
    <sheetView topLeftCell="B1" zoomScaleNormal="100" workbookViewId="0">
      <selection activeCell="M3" sqref="M3"/>
    </sheetView>
  </sheetViews>
  <sheetFormatPr defaultColWidth="10.5" defaultRowHeight="14.25" x14ac:dyDescent="0.2"/>
  <cols>
    <col min="1" max="1" width="4" customWidth="1"/>
    <col min="2" max="2" width="41" customWidth="1"/>
    <col min="5" max="5" width="4.75" customWidth="1"/>
    <col min="7" max="7" width="9" customWidth="1"/>
    <col min="10" max="10" width="6.625" customWidth="1"/>
  </cols>
  <sheetData>
    <row r="1" spans="1:13" x14ac:dyDescent="0.2">
      <c r="A1" s="5" t="s">
        <v>122</v>
      </c>
      <c r="B1" s="131" t="s">
        <v>123</v>
      </c>
      <c r="C1" s="131"/>
      <c r="D1" s="131"/>
      <c r="E1" s="131"/>
      <c r="F1" s="75"/>
      <c r="G1" s="75"/>
      <c r="H1" s="75"/>
      <c r="I1" s="75"/>
      <c r="J1" s="75"/>
      <c r="K1" s="75"/>
      <c r="L1" s="75"/>
      <c r="M1" s="75"/>
    </row>
    <row r="2" spans="1:13" ht="78.75" x14ac:dyDescent="0.2">
      <c r="A2" s="13" t="s">
        <v>115</v>
      </c>
      <c r="B2" s="14" t="s">
        <v>3</v>
      </c>
      <c r="C2" s="14" t="s">
        <v>4</v>
      </c>
      <c r="D2" s="14" t="s">
        <v>5</v>
      </c>
      <c r="E2" s="14" t="s">
        <v>6</v>
      </c>
      <c r="F2" s="15" t="s">
        <v>7</v>
      </c>
      <c r="G2" s="15" t="s">
        <v>8</v>
      </c>
      <c r="H2" s="16" t="s">
        <v>9</v>
      </c>
      <c r="I2" s="16" t="s">
        <v>10</v>
      </c>
      <c r="J2" s="17" t="s">
        <v>11</v>
      </c>
      <c r="K2" s="17" t="s">
        <v>12</v>
      </c>
      <c r="L2" s="17" t="s">
        <v>13</v>
      </c>
      <c r="M2" s="14" t="s">
        <v>14</v>
      </c>
    </row>
    <row r="3" spans="1:13" ht="120.95" customHeight="1" x14ac:dyDescent="0.2">
      <c r="A3" s="119">
        <v>1</v>
      </c>
      <c r="B3" s="120" t="s">
        <v>124</v>
      </c>
      <c r="C3" s="20" t="s">
        <v>125</v>
      </c>
      <c r="D3" s="20" t="s">
        <v>126</v>
      </c>
      <c r="E3" s="18" t="s">
        <v>88</v>
      </c>
      <c r="F3" s="24" t="s">
        <v>127</v>
      </c>
      <c r="G3" s="24">
        <v>200</v>
      </c>
      <c r="H3" s="23"/>
      <c r="I3" s="23"/>
      <c r="J3" s="121"/>
      <c r="K3" s="122">
        <f>G3*H3</f>
        <v>0</v>
      </c>
      <c r="L3" s="123">
        <f>G3*I3</f>
        <v>0</v>
      </c>
      <c r="M3" s="123"/>
    </row>
    <row r="4" spans="1:13" x14ac:dyDescent="0.2">
      <c r="A4" s="75"/>
      <c r="B4" s="75"/>
      <c r="C4" s="75"/>
      <c r="D4" s="31"/>
      <c r="E4" s="31"/>
      <c r="F4" s="31"/>
      <c r="G4" s="31"/>
      <c r="H4" s="31"/>
      <c r="I4" s="31"/>
      <c r="J4" s="124" t="s">
        <v>36</v>
      </c>
      <c r="K4" s="125">
        <f>K3</f>
        <v>0</v>
      </c>
      <c r="L4" s="125">
        <f>L3</f>
        <v>0</v>
      </c>
      <c r="M4" s="126"/>
    </row>
    <row r="5" spans="1:13" ht="15" x14ac:dyDescent="0.25">
      <c r="D5" s="83"/>
      <c r="E5" s="83"/>
      <c r="F5" s="83"/>
      <c r="G5" s="83"/>
      <c r="H5" s="83"/>
      <c r="I5" s="83"/>
      <c r="J5" s="83"/>
      <c r="K5" s="83"/>
      <c r="L5" s="83"/>
      <c r="M5" s="83"/>
    </row>
  </sheetData>
  <mergeCells count="1">
    <mergeCell ref="B1:E1"/>
  </mergeCells>
  <pageMargins left="0.23611111111111099" right="0.23611111111111099" top="1.05277777777778" bottom="1.05277777777778" header="0.78749999999999998" footer="0.78749999999999998"/>
  <pageSetup paperSize="9" orientation="landscape" horizontalDpi="300" verticalDpi="300"/>
  <headerFooter>
    <oddHeader>&amp;C&amp;"Times New Roman,Normalny"&amp;12&amp;Kffffff&amp;A</oddHeader>
    <oddFooter>&amp;C&amp;"Times New Roman,Normalny"&amp;12&amp;KffffffStrona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58368-0023-43E0-A5EE-1313841A1780}">
  <dimension ref="A4:P13"/>
  <sheetViews>
    <sheetView workbookViewId="0">
      <selection activeCell="M6" sqref="M6:M12"/>
    </sheetView>
  </sheetViews>
  <sheetFormatPr defaultRowHeight="14.25" x14ac:dyDescent="0.2"/>
  <cols>
    <col min="1" max="1" width="5" customWidth="1"/>
    <col min="2" max="2" width="15.875" customWidth="1"/>
  </cols>
  <sheetData>
    <row r="4" spans="1:16" x14ac:dyDescent="0.2">
      <c r="A4" s="207" t="s">
        <v>182</v>
      </c>
      <c r="B4" s="208" t="s">
        <v>183</v>
      </c>
      <c r="C4" s="209"/>
      <c r="D4" s="209"/>
      <c r="E4" s="209"/>
      <c r="F4" s="209"/>
      <c r="G4" s="210"/>
      <c r="H4" s="211"/>
      <c r="I4" s="211"/>
      <c r="J4" s="212"/>
      <c r="K4" s="213"/>
      <c r="L4" s="213"/>
      <c r="M4" s="214"/>
      <c r="N4" s="213"/>
      <c r="O4" s="215"/>
      <c r="P4" s="207"/>
    </row>
    <row r="5" spans="1:16" ht="96" x14ac:dyDescent="0.2">
      <c r="A5" s="216" t="s">
        <v>2</v>
      </c>
      <c r="B5" s="216" t="s">
        <v>3</v>
      </c>
      <c r="C5" s="216" t="s">
        <v>184</v>
      </c>
      <c r="D5" s="216" t="s">
        <v>131</v>
      </c>
      <c r="E5" s="216" t="s">
        <v>132</v>
      </c>
      <c r="F5" s="216" t="s">
        <v>133</v>
      </c>
      <c r="G5" s="216" t="s">
        <v>134</v>
      </c>
      <c r="H5" s="216" t="s">
        <v>135</v>
      </c>
      <c r="I5" s="216" t="s">
        <v>136</v>
      </c>
      <c r="J5" s="217" t="s">
        <v>156</v>
      </c>
      <c r="K5" s="218" t="s">
        <v>138</v>
      </c>
      <c r="L5" s="218" t="s">
        <v>139</v>
      </c>
      <c r="M5" s="219" t="s">
        <v>140</v>
      </c>
      <c r="N5" s="218" t="s">
        <v>141</v>
      </c>
      <c r="O5" s="216" t="s">
        <v>142</v>
      </c>
    </row>
    <row r="6" spans="1:16" ht="117.75" customHeight="1" x14ac:dyDescent="0.2">
      <c r="A6" s="220">
        <v>1</v>
      </c>
      <c r="B6" s="221" t="s">
        <v>185</v>
      </c>
      <c r="C6" s="222"/>
      <c r="D6" s="220"/>
      <c r="E6" s="223" t="s">
        <v>186</v>
      </c>
      <c r="F6" s="224" t="s">
        <v>187</v>
      </c>
      <c r="G6" s="222" t="s">
        <v>145</v>
      </c>
      <c r="H6" s="225" t="s">
        <v>146</v>
      </c>
      <c r="I6" s="222">
        <v>10</v>
      </c>
      <c r="J6" s="226"/>
      <c r="K6" s="226"/>
      <c r="L6" s="226">
        <f t="shared" ref="L6:L12" si="0">(J6*I6)</f>
        <v>0</v>
      </c>
      <c r="M6" s="227"/>
      <c r="N6" s="228">
        <f t="shared" ref="N6:N12" si="1">I6*K6</f>
        <v>0</v>
      </c>
      <c r="O6" s="229"/>
    </row>
    <row r="7" spans="1:16" ht="140.25" customHeight="1" x14ac:dyDescent="0.2">
      <c r="A7" s="230">
        <v>2</v>
      </c>
      <c r="B7" s="231" t="s">
        <v>188</v>
      </c>
      <c r="C7" s="232"/>
      <c r="D7" s="230"/>
      <c r="E7" s="233" t="s">
        <v>61</v>
      </c>
      <c r="F7" s="233" t="s">
        <v>189</v>
      </c>
      <c r="G7" s="232" t="s">
        <v>145</v>
      </c>
      <c r="H7" s="234" t="s">
        <v>146</v>
      </c>
      <c r="I7" s="232">
        <v>40</v>
      </c>
      <c r="J7" s="235"/>
      <c r="K7" s="235"/>
      <c r="L7" s="235">
        <f t="shared" si="0"/>
        <v>0</v>
      </c>
      <c r="M7" s="236"/>
      <c r="N7" s="237">
        <f t="shared" si="1"/>
        <v>0</v>
      </c>
      <c r="O7" s="230"/>
    </row>
    <row r="8" spans="1:16" ht="84" x14ac:dyDescent="0.2">
      <c r="A8" s="230">
        <v>3</v>
      </c>
      <c r="B8" s="238" t="s">
        <v>190</v>
      </c>
      <c r="C8" s="232"/>
      <c r="D8" s="230"/>
      <c r="E8" s="239" t="s">
        <v>191</v>
      </c>
      <c r="F8" s="233" t="s">
        <v>192</v>
      </c>
      <c r="G8" s="240" t="s">
        <v>145</v>
      </c>
      <c r="H8" s="241" t="s">
        <v>193</v>
      </c>
      <c r="I8" s="242">
        <v>120</v>
      </c>
      <c r="J8" s="243"/>
      <c r="K8" s="243"/>
      <c r="L8" s="235">
        <f t="shared" si="0"/>
        <v>0</v>
      </c>
      <c r="M8" s="236"/>
      <c r="N8" s="237">
        <f t="shared" si="1"/>
        <v>0</v>
      </c>
      <c r="O8" s="232"/>
    </row>
    <row r="9" spans="1:16" ht="84" x14ac:dyDescent="0.2">
      <c r="A9" s="230">
        <v>4</v>
      </c>
      <c r="B9" s="238"/>
      <c r="C9" s="230"/>
      <c r="D9" s="230"/>
      <c r="E9" s="244" t="s">
        <v>194</v>
      </c>
      <c r="F9" s="245" t="s">
        <v>195</v>
      </c>
      <c r="G9" s="232" t="s">
        <v>145</v>
      </c>
      <c r="H9" s="234" t="s">
        <v>148</v>
      </c>
      <c r="I9" s="232">
        <v>120</v>
      </c>
      <c r="J9" s="235"/>
      <c r="K9" s="235"/>
      <c r="L9" s="235">
        <f t="shared" si="0"/>
        <v>0</v>
      </c>
      <c r="M9" s="236"/>
      <c r="N9" s="237">
        <f t="shared" si="1"/>
        <v>0</v>
      </c>
      <c r="O9" s="230"/>
    </row>
    <row r="10" spans="1:16" ht="246.75" customHeight="1" x14ac:dyDescent="0.2">
      <c r="A10" s="230">
        <v>5</v>
      </c>
      <c r="B10" s="231" t="s">
        <v>196</v>
      </c>
      <c r="C10" s="230"/>
      <c r="D10" s="230"/>
      <c r="E10" s="240" t="s">
        <v>197</v>
      </c>
      <c r="F10" s="233" t="s">
        <v>198</v>
      </c>
      <c r="G10" s="232" t="s">
        <v>145</v>
      </c>
      <c r="H10" s="234" t="s">
        <v>199</v>
      </c>
      <c r="I10" s="232">
        <v>90</v>
      </c>
      <c r="J10" s="235"/>
      <c r="K10" s="235"/>
      <c r="L10" s="235">
        <f t="shared" si="0"/>
        <v>0</v>
      </c>
      <c r="M10" s="236"/>
      <c r="N10" s="237">
        <f t="shared" si="1"/>
        <v>0</v>
      </c>
      <c r="O10" s="230"/>
    </row>
    <row r="11" spans="1:16" ht="252" x14ac:dyDescent="0.2">
      <c r="A11" s="230">
        <v>6</v>
      </c>
      <c r="B11" s="231" t="s">
        <v>196</v>
      </c>
      <c r="C11" s="230"/>
      <c r="D11" s="230"/>
      <c r="E11" s="240" t="s">
        <v>200</v>
      </c>
      <c r="F11" s="233" t="s">
        <v>201</v>
      </c>
      <c r="G11" s="232" t="s">
        <v>145</v>
      </c>
      <c r="H11" s="234" t="s">
        <v>165</v>
      </c>
      <c r="I11" s="242">
        <v>150</v>
      </c>
      <c r="J11" s="243"/>
      <c r="K11" s="243"/>
      <c r="L11" s="235">
        <f t="shared" si="0"/>
        <v>0</v>
      </c>
      <c r="M11" s="246"/>
      <c r="N11" s="237">
        <f t="shared" si="1"/>
        <v>0</v>
      </c>
      <c r="O11" s="230"/>
    </row>
    <row r="12" spans="1:16" ht="250.5" customHeight="1" x14ac:dyDescent="0.2">
      <c r="A12" s="230">
        <v>7</v>
      </c>
      <c r="B12" s="231" t="s">
        <v>196</v>
      </c>
      <c r="C12" s="230"/>
      <c r="D12" s="230"/>
      <c r="E12" s="240" t="s">
        <v>202</v>
      </c>
      <c r="F12" s="233" t="s">
        <v>203</v>
      </c>
      <c r="G12" s="232" t="s">
        <v>145</v>
      </c>
      <c r="H12" s="234" t="s">
        <v>151</v>
      </c>
      <c r="I12" s="242">
        <v>5</v>
      </c>
      <c r="J12" s="243"/>
      <c r="K12" s="243"/>
      <c r="L12" s="235">
        <f t="shared" si="0"/>
        <v>0</v>
      </c>
      <c r="M12" s="246"/>
      <c r="N12" s="237">
        <f t="shared" si="1"/>
        <v>0</v>
      </c>
      <c r="O12" s="230"/>
    </row>
    <row r="13" spans="1:16" x14ac:dyDescent="0.2">
      <c r="A13" s="247"/>
      <c r="B13" s="247"/>
      <c r="C13" s="247"/>
      <c r="D13" s="247"/>
      <c r="E13" s="247"/>
      <c r="F13" s="248"/>
      <c r="G13" s="249"/>
      <c r="H13" s="247"/>
      <c r="I13" s="247"/>
      <c r="J13" s="250"/>
      <c r="K13" s="251"/>
      <c r="L13" s="251"/>
      <c r="M13" s="252">
        <f>SUM(L6:L12)</f>
        <v>0</v>
      </c>
      <c r="N13" s="252"/>
      <c r="O13" s="252">
        <f>SUM(N6:N12)</f>
        <v>0</v>
      </c>
      <c r="P13" s="247"/>
    </row>
  </sheetData>
  <mergeCells count="1">
    <mergeCell ref="B8:B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6C41D-6A89-4D5E-8328-EB4424508F9A}">
  <dimension ref="A1:P11"/>
  <sheetViews>
    <sheetView topLeftCell="A7" workbookViewId="0">
      <selection activeCell="R3" sqref="R3"/>
    </sheetView>
  </sheetViews>
  <sheetFormatPr defaultRowHeight="14.25" x14ac:dyDescent="0.2"/>
  <cols>
    <col min="1" max="1" width="4.25" customWidth="1"/>
    <col min="2" max="2" width="24.25" customWidth="1"/>
  </cols>
  <sheetData>
    <row r="1" spans="1:16" ht="15.75" x14ac:dyDescent="0.25">
      <c r="A1" s="163" t="s">
        <v>181</v>
      </c>
      <c r="B1" s="132" t="s">
        <v>152</v>
      </c>
      <c r="C1" s="164"/>
      <c r="D1" s="164"/>
      <c r="E1" s="164"/>
      <c r="F1" s="164"/>
      <c r="G1" s="164"/>
      <c r="H1" s="164"/>
      <c r="I1" s="164"/>
      <c r="J1" s="165"/>
      <c r="K1" s="166"/>
      <c r="L1" s="166"/>
      <c r="M1" s="166"/>
      <c r="N1" s="167"/>
      <c r="O1" s="166"/>
      <c r="P1" s="168"/>
    </row>
    <row r="2" spans="1:16" ht="76.5" x14ac:dyDescent="0.2">
      <c r="A2" s="134" t="s">
        <v>2</v>
      </c>
      <c r="B2" s="134" t="s">
        <v>3</v>
      </c>
      <c r="C2" s="134" t="s">
        <v>130</v>
      </c>
      <c r="D2" s="134" t="s">
        <v>153</v>
      </c>
      <c r="E2" s="134" t="s">
        <v>131</v>
      </c>
      <c r="F2" s="134" t="s">
        <v>154</v>
      </c>
      <c r="G2" s="134" t="s">
        <v>133</v>
      </c>
      <c r="H2" s="134" t="s">
        <v>134</v>
      </c>
      <c r="I2" s="134" t="s">
        <v>155</v>
      </c>
      <c r="J2" s="134" t="s">
        <v>136</v>
      </c>
      <c r="K2" s="136" t="s">
        <v>156</v>
      </c>
      <c r="L2" s="137" t="s">
        <v>138</v>
      </c>
      <c r="M2" s="137" t="s">
        <v>139</v>
      </c>
      <c r="N2" s="169" t="s">
        <v>140</v>
      </c>
      <c r="O2" s="137" t="s">
        <v>141</v>
      </c>
      <c r="P2" s="134" t="s">
        <v>142</v>
      </c>
    </row>
    <row r="3" spans="1:16" ht="236.25" customHeight="1" x14ac:dyDescent="0.2">
      <c r="A3" s="170">
        <v>1</v>
      </c>
      <c r="B3" s="171" t="s">
        <v>157</v>
      </c>
      <c r="C3" s="172"/>
      <c r="D3" s="173"/>
      <c r="E3" s="172"/>
      <c r="F3" s="172" t="s">
        <v>158</v>
      </c>
      <c r="G3" s="172" t="s">
        <v>159</v>
      </c>
      <c r="H3" s="174" t="s">
        <v>88</v>
      </c>
      <c r="I3" s="175" t="s">
        <v>22</v>
      </c>
      <c r="J3" s="176">
        <v>1000</v>
      </c>
      <c r="K3" s="177"/>
      <c r="L3" s="177"/>
      <c r="M3" s="178">
        <f t="shared" ref="M3:M9" si="0">SUM(K3*J3)</f>
        <v>0</v>
      </c>
      <c r="N3" s="179"/>
      <c r="O3" s="178">
        <f>SUM(L3*J3)</f>
        <v>0</v>
      </c>
      <c r="P3" s="180"/>
    </row>
    <row r="4" spans="1:16" ht="275.25" customHeight="1" x14ac:dyDescent="0.2">
      <c r="A4" s="170">
        <v>2</v>
      </c>
      <c r="B4" s="181" t="s">
        <v>160</v>
      </c>
      <c r="C4" s="172"/>
      <c r="D4" s="173"/>
      <c r="E4" s="182"/>
      <c r="F4" s="182" t="s">
        <v>161</v>
      </c>
      <c r="G4" s="172" t="s">
        <v>159</v>
      </c>
      <c r="H4" s="174" t="s">
        <v>88</v>
      </c>
      <c r="I4" s="175" t="s">
        <v>22</v>
      </c>
      <c r="J4" s="183">
        <v>1000</v>
      </c>
      <c r="K4" s="177"/>
      <c r="L4" s="177"/>
      <c r="M4" s="178">
        <f t="shared" si="0"/>
        <v>0</v>
      </c>
      <c r="N4" s="179"/>
      <c r="O4" s="178">
        <f>SUM(L4*J4)</f>
        <v>0</v>
      </c>
      <c r="P4" s="180"/>
    </row>
    <row r="5" spans="1:16" ht="334.5" customHeight="1" x14ac:dyDescent="0.2">
      <c r="A5" s="170">
        <v>3</v>
      </c>
      <c r="B5" s="184" t="s">
        <v>162</v>
      </c>
      <c r="C5" s="185"/>
      <c r="D5" s="186"/>
      <c r="E5" s="187"/>
      <c r="F5" s="188" t="s">
        <v>163</v>
      </c>
      <c r="G5" s="188" t="s">
        <v>164</v>
      </c>
      <c r="H5" s="189" t="s">
        <v>88</v>
      </c>
      <c r="I5" s="190" t="s">
        <v>165</v>
      </c>
      <c r="J5" s="191">
        <v>8000</v>
      </c>
      <c r="K5" s="192"/>
      <c r="L5" s="192"/>
      <c r="M5" s="193">
        <f t="shared" si="0"/>
        <v>0</v>
      </c>
      <c r="N5" s="194">
        <v>0.08</v>
      </c>
      <c r="O5" s="193">
        <f>SUM(L5*J5)</f>
        <v>0</v>
      </c>
      <c r="P5" s="190"/>
    </row>
    <row r="6" spans="1:16" ht="254.25" customHeight="1" x14ac:dyDescent="0.2">
      <c r="A6" s="170">
        <v>4</v>
      </c>
      <c r="B6" s="195" t="s">
        <v>166</v>
      </c>
      <c r="C6" s="196"/>
      <c r="D6" s="197"/>
      <c r="E6" s="172"/>
      <c r="F6" s="172" t="s">
        <v>167</v>
      </c>
      <c r="G6" s="172" t="s">
        <v>168</v>
      </c>
      <c r="H6" s="174" t="s">
        <v>88</v>
      </c>
      <c r="I6" s="176" t="s">
        <v>87</v>
      </c>
      <c r="J6" s="183">
        <v>1200</v>
      </c>
      <c r="K6" s="177"/>
      <c r="L6" s="198"/>
      <c r="M6" s="178">
        <f t="shared" si="0"/>
        <v>0</v>
      </c>
      <c r="N6" s="179"/>
      <c r="O6" s="178">
        <f>SUM(L6*J6)</f>
        <v>0</v>
      </c>
      <c r="P6" s="175"/>
    </row>
    <row r="7" spans="1:16" ht="81" customHeight="1" x14ac:dyDescent="0.2">
      <c r="A7" s="170">
        <v>5</v>
      </c>
      <c r="B7" s="199" t="s">
        <v>169</v>
      </c>
      <c r="C7" s="196"/>
      <c r="D7" s="197"/>
      <c r="E7" s="172"/>
      <c r="F7" s="172" t="s">
        <v>170</v>
      </c>
      <c r="G7" s="172" t="s">
        <v>171</v>
      </c>
      <c r="H7" s="174" t="s">
        <v>88</v>
      </c>
      <c r="I7" s="176" t="s">
        <v>172</v>
      </c>
      <c r="J7" s="183">
        <v>160</v>
      </c>
      <c r="K7" s="177"/>
      <c r="L7" s="198"/>
      <c r="M7" s="178">
        <f t="shared" si="0"/>
        <v>0</v>
      </c>
      <c r="N7" s="179"/>
      <c r="O7" s="178">
        <f t="shared" ref="O7:O9" si="1">SUM(L7*J7)</f>
        <v>0</v>
      </c>
      <c r="P7" s="175"/>
    </row>
    <row r="8" spans="1:16" ht="136.5" customHeight="1" x14ac:dyDescent="0.2">
      <c r="A8" s="170">
        <v>6</v>
      </c>
      <c r="B8" s="199" t="s">
        <v>173</v>
      </c>
      <c r="C8" s="172"/>
      <c r="D8" s="172"/>
      <c r="E8" s="172"/>
      <c r="F8" s="172" t="s">
        <v>174</v>
      </c>
      <c r="G8" s="172" t="s">
        <v>175</v>
      </c>
      <c r="H8" s="174" t="s">
        <v>88</v>
      </c>
      <c r="I8" s="176" t="s">
        <v>172</v>
      </c>
      <c r="J8" s="183">
        <v>96</v>
      </c>
      <c r="K8" s="177"/>
      <c r="L8" s="198"/>
      <c r="M8" s="178">
        <f t="shared" si="0"/>
        <v>0</v>
      </c>
      <c r="N8" s="179"/>
      <c r="O8" s="178">
        <f t="shared" si="1"/>
        <v>0</v>
      </c>
      <c r="P8" s="175"/>
    </row>
    <row r="9" spans="1:16" ht="76.5" customHeight="1" x14ac:dyDescent="0.2">
      <c r="A9" s="170">
        <v>7</v>
      </c>
      <c r="B9" s="199" t="s">
        <v>176</v>
      </c>
      <c r="C9" s="172"/>
      <c r="D9" s="172"/>
      <c r="E9" s="172"/>
      <c r="F9" s="172" t="s">
        <v>177</v>
      </c>
      <c r="G9" s="172" t="s">
        <v>178</v>
      </c>
      <c r="H9" s="174" t="s">
        <v>88</v>
      </c>
      <c r="I9" s="176" t="s">
        <v>92</v>
      </c>
      <c r="J9" s="183">
        <v>100</v>
      </c>
      <c r="K9" s="177"/>
      <c r="L9" s="198"/>
      <c r="M9" s="178">
        <f t="shared" si="0"/>
        <v>0</v>
      </c>
      <c r="N9" s="179"/>
      <c r="O9" s="178">
        <f t="shared" si="1"/>
        <v>0</v>
      </c>
      <c r="P9" s="175"/>
    </row>
    <row r="10" spans="1:16" x14ac:dyDescent="0.2">
      <c r="A10" s="85"/>
      <c r="B10" s="75"/>
      <c r="C10" s="200"/>
      <c r="D10" s="75"/>
      <c r="E10" s="201" t="s">
        <v>35</v>
      </c>
      <c r="F10" s="75"/>
      <c r="G10" s="75" t="s">
        <v>35</v>
      </c>
      <c r="H10" s="75"/>
      <c r="I10" s="75"/>
      <c r="J10" s="202"/>
      <c r="K10" s="58"/>
      <c r="L10" s="203" t="s">
        <v>179</v>
      </c>
      <c r="M10" s="204">
        <f>SUM(M3:M9)</f>
        <v>0</v>
      </c>
      <c r="N10" s="204"/>
      <c r="O10" s="204">
        <f>SUM(O3:O9)</f>
        <v>0</v>
      </c>
      <c r="P10" s="205"/>
    </row>
    <row r="11" spans="1:16" ht="15.75" x14ac:dyDescent="0.25">
      <c r="B11" s="206" t="s">
        <v>180</v>
      </c>
      <c r="C11" s="200"/>
      <c r="D11" s="75"/>
      <c r="E11" s="75"/>
      <c r="F11" s="206"/>
      <c r="G11" s="75"/>
      <c r="H11" s="75"/>
      <c r="I11" s="75"/>
      <c r="J11" s="75"/>
      <c r="K11" s="75"/>
      <c r="L11" s="75"/>
      <c r="M11" s="75"/>
      <c r="N11" s="75"/>
      <c r="O11" s="75"/>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B2D8A-9E00-454A-B460-9A443DFDD037}">
  <dimension ref="A1:P6"/>
  <sheetViews>
    <sheetView tabSelected="1" workbookViewId="0">
      <selection activeCell="M3" sqref="M3:M5"/>
    </sheetView>
  </sheetViews>
  <sheetFormatPr defaultRowHeight="14.25" x14ac:dyDescent="0.2"/>
  <cols>
    <col min="1" max="1" width="5.125" customWidth="1"/>
    <col min="2" max="2" width="28.625" customWidth="1"/>
  </cols>
  <sheetData>
    <row r="1" spans="1:16" ht="15.75" x14ac:dyDescent="0.2">
      <c r="A1" s="132" t="s">
        <v>128</v>
      </c>
      <c r="B1" s="132" t="s">
        <v>129</v>
      </c>
      <c r="C1" s="133"/>
      <c r="D1" s="133"/>
      <c r="E1" s="133"/>
      <c r="F1" s="133"/>
      <c r="G1" s="133"/>
      <c r="H1" s="133"/>
      <c r="I1" s="133"/>
      <c r="J1" s="133"/>
      <c r="K1" s="133"/>
      <c r="L1" s="133"/>
      <c r="M1" s="133"/>
      <c r="N1" s="133"/>
      <c r="O1" s="133"/>
      <c r="P1" s="133"/>
    </row>
    <row r="2" spans="1:16" ht="76.5" x14ac:dyDescent="0.2">
      <c r="A2" s="134" t="s">
        <v>2</v>
      </c>
      <c r="B2" s="134" t="s">
        <v>3</v>
      </c>
      <c r="C2" s="134" t="s">
        <v>130</v>
      </c>
      <c r="D2" s="134" t="s">
        <v>131</v>
      </c>
      <c r="E2" s="135" t="s">
        <v>132</v>
      </c>
      <c r="F2" s="135" t="s">
        <v>133</v>
      </c>
      <c r="G2" s="134" t="s">
        <v>134</v>
      </c>
      <c r="H2" s="134" t="s">
        <v>135</v>
      </c>
      <c r="I2" s="134" t="s">
        <v>136</v>
      </c>
      <c r="J2" s="134" t="s">
        <v>137</v>
      </c>
      <c r="K2" s="136" t="s">
        <v>138</v>
      </c>
      <c r="L2" s="136" t="s">
        <v>139</v>
      </c>
      <c r="M2" s="137" t="s">
        <v>140</v>
      </c>
      <c r="N2" s="138" t="s">
        <v>141</v>
      </c>
      <c r="O2" s="137" t="s">
        <v>142</v>
      </c>
    </row>
    <row r="3" spans="1:16" ht="80.25" customHeight="1" x14ac:dyDescent="0.2">
      <c r="A3" s="139">
        <v>1</v>
      </c>
      <c r="B3" s="140" t="s">
        <v>143</v>
      </c>
      <c r="C3" s="139"/>
      <c r="D3" s="141"/>
      <c r="E3" s="142" t="s">
        <v>204</v>
      </c>
      <c r="F3" s="143" t="s">
        <v>144</v>
      </c>
      <c r="G3" s="144" t="s">
        <v>145</v>
      </c>
      <c r="H3" s="145" t="s">
        <v>146</v>
      </c>
      <c r="I3" s="146">
        <v>200</v>
      </c>
      <c r="J3" s="147"/>
      <c r="K3" s="148"/>
      <c r="L3" s="147">
        <f>(J3*I3)</f>
        <v>0</v>
      </c>
      <c r="M3" s="149"/>
      <c r="N3" s="150">
        <f>(L3*M3)+L3</f>
        <v>0</v>
      </c>
      <c r="O3" s="151"/>
    </row>
    <row r="4" spans="1:16" ht="67.5" customHeight="1" x14ac:dyDescent="0.2">
      <c r="A4" s="152">
        <v>2</v>
      </c>
      <c r="B4" s="140" t="s">
        <v>143</v>
      </c>
      <c r="C4" s="152"/>
      <c r="D4" s="153"/>
      <c r="E4" s="142" t="s">
        <v>205</v>
      </c>
      <c r="F4" s="143" t="s">
        <v>147</v>
      </c>
      <c r="G4" s="154" t="s">
        <v>145</v>
      </c>
      <c r="H4" s="155" t="s">
        <v>148</v>
      </c>
      <c r="I4" s="156">
        <v>100</v>
      </c>
      <c r="J4" s="157"/>
      <c r="K4" s="158"/>
      <c r="L4" s="147">
        <f>(J4*I4)</f>
        <v>0</v>
      </c>
      <c r="M4" s="149"/>
      <c r="N4" s="150">
        <f>(L4*M4)+L4</f>
        <v>0</v>
      </c>
      <c r="O4" s="159"/>
    </row>
    <row r="5" spans="1:16" ht="87" customHeight="1" x14ac:dyDescent="0.2">
      <c r="A5" s="146">
        <v>3</v>
      </c>
      <c r="B5" s="140" t="s">
        <v>143</v>
      </c>
      <c r="C5" s="139"/>
      <c r="D5" s="146"/>
      <c r="E5" s="142" t="s">
        <v>149</v>
      </c>
      <c r="F5" s="143" t="s">
        <v>150</v>
      </c>
      <c r="G5" s="144" t="s">
        <v>145</v>
      </c>
      <c r="H5" s="145" t="s">
        <v>151</v>
      </c>
      <c r="I5" s="146">
        <v>80</v>
      </c>
      <c r="J5" s="147"/>
      <c r="K5" s="148"/>
      <c r="L5" s="147">
        <f>J5*I5</f>
        <v>0</v>
      </c>
      <c r="M5" s="149"/>
      <c r="N5" s="147">
        <f>K5*I5</f>
        <v>0</v>
      </c>
      <c r="O5" s="151"/>
    </row>
    <row r="6" spans="1:16" x14ac:dyDescent="0.2">
      <c r="A6" s="160"/>
      <c r="B6" s="160"/>
      <c r="C6" s="160"/>
      <c r="D6" s="160"/>
      <c r="E6" s="160"/>
      <c r="F6" s="160"/>
      <c r="G6" s="160"/>
      <c r="H6" s="160"/>
      <c r="I6" s="160"/>
      <c r="J6" s="160"/>
      <c r="K6" s="160"/>
      <c r="L6" s="160"/>
      <c r="M6" s="161">
        <f>SUM(L3:L5)</f>
        <v>0</v>
      </c>
      <c r="N6" s="162"/>
      <c r="O6" s="161">
        <f>SUM(N3:N5)</f>
        <v>0</v>
      </c>
      <c r="P6" s="16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4469</TotalTime>
  <Application>Microsoft Excel</Application>
  <DocSecurity>0</DocSecurity>
  <ScaleCrop>false</ScaleCrop>
  <HeadingPairs>
    <vt:vector size="2" baseType="variant">
      <vt:variant>
        <vt:lpstr>Arkusze</vt:lpstr>
      </vt:variant>
      <vt:variant>
        <vt:i4>16</vt:i4>
      </vt:variant>
    </vt:vector>
  </HeadingPairs>
  <TitlesOfParts>
    <vt:vector size="16"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USK-PC</dc:creator>
  <dc:description/>
  <cp:lastModifiedBy>Szpital Ostrowiec Św.</cp:lastModifiedBy>
  <cp:revision>89</cp:revision>
  <cp:lastPrinted>2026-04-16T10:06:26Z</cp:lastPrinted>
  <dcterms:created xsi:type="dcterms:W3CDTF">2019-05-23T10:42:30Z</dcterms:created>
  <dcterms:modified xsi:type="dcterms:W3CDTF">2026-04-16T11:21:58Z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