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P:\2026_5 POLiOB - zadania bieżące\"/>
    </mc:Choice>
  </mc:AlternateContent>
  <xr:revisionPtr revIDLastSave="0" documentId="13_ncr:1_{B590BD18-8F72-4042-ACB9-BF78BC1F24E9}" xr6:coauthVersionLast="47" xr6:coauthVersionMax="47" xr10:uidLastSave="{00000000-0000-0000-0000-000000000000}"/>
  <bookViews>
    <workbookView xWindow="-120" yWindow="-120" windowWidth="29040" windowHeight="15840" tabRatio="500" xr2:uid="{00000000-000D-0000-FFFF-FFFF00000000}"/>
  </bookViews>
  <sheets>
    <sheet name="Zał. nr 1 do OFERTY" sheetId="1"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26" i="1" l="1"/>
  <c r="I26" i="1" s="1"/>
  <c r="H25" i="1"/>
  <c r="I25" i="1" s="1"/>
  <c r="H24" i="1"/>
  <c r="I24" i="1" s="1"/>
  <c r="H23" i="1"/>
  <c r="I23" i="1" s="1"/>
  <c r="H22" i="1"/>
  <c r="I22" i="1" s="1"/>
  <c r="H21" i="1"/>
  <c r="I21" i="1" s="1"/>
  <c r="H20" i="1"/>
  <c r="I20" i="1" s="1"/>
  <c r="H19" i="1"/>
  <c r="I19" i="1" s="1"/>
  <c r="H18" i="1"/>
  <c r="I18" i="1" s="1"/>
  <c r="H17" i="1"/>
  <c r="I17" i="1" s="1"/>
  <c r="H16" i="1"/>
  <c r="I16" i="1" s="1"/>
  <c r="H15" i="1"/>
  <c r="I15" i="1" s="1"/>
  <c r="H14" i="1"/>
  <c r="I14" i="1" s="1"/>
  <c r="H13" i="1"/>
  <c r="I13" i="1" s="1"/>
  <c r="H9" i="1"/>
  <c r="I9" i="1" s="1"/>
  <c r="H12" i="1"/>
  <c r="I12" i="1" s="1"/>
  <c r="H8" i="1"/>
  <c r="I27" i="1" l="1"/>
  <c r="H27" i="1"/>
  <c r="H10" i="1"/>
  <c r="I8" i="1"/>
  <c r="I10" i="1" s="1"/>
  <c r="H28" i="1" l="1"/>
  <c r="I28" i="1"/>
</calcChain>
</file>

<file path=xl/sharedStrings.xml><?xml version="1.0" encoding="utf-8"?>
<sst xmlns="http://schemas.openxmlformats.org/spreadsheetml/2006/main" count="54" uniqueCount="40">
  <si>
    <t>L.p.</t>
  </si>
  <si>
    <t>ilość</t>
  </si>
  <si>
    <t>szt</t>
  </si>
  <si>
    <t>II</t>
  </si>
  <si>
    <t>Rodzaj wyposażenia</t>
  </si>
  <si>
    <t>j.m.</t>
  </si>
  <si>
    <t>stawka VAT</t>
  </si>
  <si>
    <r>
      <t xml:space="preserve">oferowana cena jednostkowa netto
</t>
    </r>
    <r>
      <rPr>
        <b/>
        <sz val="9"/>
        <color theme="4"/>
        <rFont val="Calibri"/>
        <family val="2"/>
        <charset val="238"/>
      </rPr>
      <t>WYPEŁNIA WYKONAWCA</t>
    </r>
  </si>
  <si>
    <r>
      <t xml:space="preserve">wartość brutto
</t>
    </r>
    <r>
      <rPr>
        <b/>
        <sz val="9"/>
        <color theme="4"/>
        <rFont val="Calibri"/>
        <family val="2"/>
        <charset val="238"/>
      </rPr>
      <t>WYPEŁNIA WYKONAWCA</t>
    </r>
  </si>
  <si>
    <t>Niniejszym oferujemy dostawę następującego wyposażenia. Oświadczamy, że zaoferowane przez nas wyposażenie spełnia wszyskie wymagania Zamawiającego postawione w Opisie Przedmiotu Zamówienia.</t>
  </si>
  <si>
    <r>
      <t xml:space="preserve">wartość netto
(kol. 4 x kol. 6)
</t>
    </r>
    <r>
      <rPr>
        <b/>
        <sz val="9"/>
        <color theme="4"/>
        <rFont val="Calibri"/>
        <family val="2"/>
        <charset val="238"/>
      </rPr>
      <t>WYPEŁNIA WYKONAWCA</t>
    </r>
  </si>
  <si>
    <r>
      <t xml:space="preserve">Dokładny opis oferowanego wyposażenia
(producent, model, numer)
</t>
    </r>
    <r>
      <rPr>
        <b/>
        <sz val="9"/>
        <color theme="4"/>
        <rFont val="Calibri"/>
        <family val="2"/>
        <charset val="238"/>
      </rPr>
      <t>WYPEŁNIA WYKONAWCA</t>
    </r>
  </si>
  <si>
    <t>I</t>
  </si>
  <si>
    <t>Razem Zadania I + II</t>
  </si>
  <si>
    <t>Przenośny maszt oświetleniowy</t>
  </si>
  <si>
    <t>Agregat prądotwórczy trójfazowy</t>
  </si>
  <si>
    <t>Defibrylator</t>
  </si>
  <si>
    <t>System oświetlenia namiotowego</t>
  </si>
  <si>
    <t>Rękawice techniczne</t>
  </si>
  <si>
    <t>Bank energii</t>
  </si>
  <si>
    <t>Gaśnica pianowa</t>
  </si>
  <si>
    <t>Gaśnica śniegowa</t>
  </si>
  <si>
    <t>Odkurzacz do wody brudnej/popożarowej</t>
  </si>
  <si>
    <t>Najaśnica akumulatorowa  z masztem teleskopowym</t>
  </si>
  <si>
    <t>Napełniacz do worków z piaskiem</t>
  </si>
  <si>
    <t>Hełm ochronny wraz z osłoną karku i ochronnikami słuchu</t>
  </si>
  <si>
    <t>Deska ortopedyczna pediatryczna</t>
  </si>
  <si>
    <t>Deska ortopedyczna dla dorosłych</t>
  </si>
  <si>
    <t>ZADANIE II - Uzupełnienie zasobów i infrastruktury niezbędnej do realizacji zadań POLiOC</t>
  </si>
  <si>
    <t>Razem ZADANIE II (suma od 1 do 15)</t>
  </si>
  <si>
    <t>Adapter z filtropochłaniaczem</t>
  </si>
  <si>
    <t>Butla tlenowa wraz z uprzężą i czujnikami bezruchu</t>
  </si>
  <si>
    <r>
      <t xml:space="preserve">Nr postępowania: ZP.271.5.2026
Załącznik nr 1 do Oferty - Wykaz wyposażenia
</t>
    </r>
    <r>
      <rPr>
        <b/>
        <sz val="11"/>
        <color rgb="FFFF0000"/>
        <rFont val="Calibri"/>
        <family val="2"/>
        <charset val="238"/>
        <scheme val="minor"/>
      </rPr>
      <t>ZAŁĄCZNIK PRZEKAZYWANY WRAZ Z OFERTĄ</t>
    </r>
  </si>
  <si>
    <t>Dostawa sprzętu i wyposażenia przeznaczonego do realizacji Programu Ochrony Ludności i Obrony Cywilnej w ramach wydatków bieżących – etap II</t>
  </si>
  <si>
    <t>ZADANIE I - Doposażenie masek ratunkowych</t>
  </si>
  <si>
    <t>kpl</t>
  </si>
  <si>
    <t>par</t>
  </si>
  <si>
    <t>Razem ZADANIE I (suma od 1 do 2)</t>
  </si>
  <si>
    <t>Składany panel solarny do magazynów energii</t>
  </si>
  <si>
    <t>WSKAZÓWKI DLA WYKONAWCY:
1. Opis w kolumnie nr 3 musi być na tyle dokładny, żeby Zamawiający mógł jednoznacznie ustalić, jaki produkt został zaoferowany. Proszę wpisać producenta, model, numer. W przypadku niedokładnego wskazania przez Wykonawcę, jaki produkt zaoferował, oferta zostanie odrzucona ze względu na jej niezgodność z warunkami zamówienia.
2. Wykonawca wpisuje w kolumnie nr 6 ceny jednostkowe NETTO. 
3. Cena jednostkowa BRUTTO każdego elementu wyposażenia nie może przekroczyć kwoty 10 000 zł., czyli cena jednostkowa NETTO przy stawce VAT wynoszącej 23% nie może przekraczać kwoty 8 130,08 zł. W przypadku przekroczenia tej kwoty, oferta zostanie odrzucona ze względu na jej niezgodność z warunkami zamówienia.
4. W przypadku, gdy którykolwiek element wyposażenia, wg wiedzy Wykonawcy posiada inną stawkę podatku VAT niż 23%, Wykonawca nie dokonuje zmiany stawki podatku w wyliczeniu, lecz pozostawia ją w wysokości 23%. Ewentualna konieczna korekta stawki podatku zostanie dokonana na etapie realizacji umowy.
5. Kompletnie wypełniony dla zadań, na które Wykonawca składa ofertę, oraz podpisany elektronicznie załącznik Wykonawca przekazuje wraz z ofertą. W przypadku, gdy Wykonawca nie przekaże wraz z ofertą niniejszego załącznika bądź przekaże niewypełniony, niekompletny lub niepodpisany elektronicznie, oferta Wykonawcy zostanie odrzucona. 
6. Należy dokładnie sprawdzić, czy wszystkie przeznaczone do uzupełnienia pola dla Zadań, na które Wykonawca składa ofertę, zostały właściwie uzupełnione. Nieuzupełnienie choć jednego pola w kol. 3 lub kol. 6 będzie skutkować odrzuceniem oferty. Oferta musi zostać złożona na cały asortyment wchodzący w skład danego Zadania. 
7. Po wypełnieniu oraz dokładnym sprawdzeniu załącznika zaleca się przekonwertowanie pliku do formatu .pdf.
8. Plik pdf należy podpisać elektronicznie za pomocą kwalifikowanego podpisu elektronicznego, podpisu zaufanego lub podpisu osobistego (poprzez e-dowód) i nie dokonywać już w nim żadnych zmian.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</si>
</sst>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407];[Red]\-#,##0.00\ [$€-407]"/>
    <numFmt numFmtId="165" formatCode="_-* #,##0.00&quot; zł&quot;_-;\-* #,##0.00&quot; zł&quot;_-;_-* \-??&quot; zł&quot;_-;_-@_-"/>
  </numFmts>
  <fonts count="17" x14ac:knownFonts="1">
    <font>
      <sz val="11"/>
      <color rgb="FF000000"/>
      <name val="Arial"/>
      <family val="2"/>
      <charset val="238"/>
    </font>
    <font>
      <b/>
      <i/>
      <sz val="16"/>
      <color rgb="FF000000"/>
      <name val="Arial"/>
      <family val="2"/>
      <charset val="238"/>
    </font>
    <font>
      <b/>
      <i/>
      <u/>
      <sz val="11"/>
      <color rgb="FF000000"/>
      <name val="Arial"/>
      <family val="2"/>
      <charset val="238"/>
    </font>
    <font>
      <b/>
      <sz val="14"/>
      <color rgb="FF000000"/>
      <name val="Calibri"/>
      <family val="2"/>
      <charset val="238"/>
    </font>
    <font>
      <b/>
      <sz val="14"/>
      <name val="Calibri"/>
      <family val="2"/>
      <charset val="238"/>
    </font>
    <font>
      <b/>
      <sz val="12"/>
      <color rgb="FF000000"/>
      <name val="Calibri"/>
      <family val="2"/>
      <charset val="238"/>
    </font>
    <font>
      <sz val="14"/>
      <color rgb="FF000000"/>
      <name val="Arial"/>
      <family val="2"/>
      <charset val="238"/>
    </font>
    <font>
      <sz val="11"/>
      <color rgb="FF000000"/>
      <name val="Arial"/>
      <family val="2"/>
      <charset val="238"/>
    </font>
    <font>
      <sz val="9"/>
      <color rgb="FF000000"/>
      <name val="Calibri"/>
      <family val="2"/>
      <charset val="238"/>
    </font>
    <font>
      <sz val="9"/>
      <color rgb="FF000000"/>
      <name val="Arial"/>
      <family val="2"/>
      <charset val="238"/>
    </font>
    <font>
      <b/>
      <sz val="9"/>
      <color theme="4"/>
      <name val="Calibri"/>
      <family val="2"/>
      <charset val="238"/>
    </font>
    <font>
      <b/>
      <sz val="10"/>
      <color rgb="FF000000"/>
      <name val="Calibri"/>
      <family val="2"/>
      <charset val="238"/>
    </font>
    <font>
      <sz val="10"/>
      <color rgb="FF000000"/>
      <name val="Calibri"/>
      <family val="2"/>
      <charset val="238"/>
    </font>
    <font>
      <b/>
      <sz val="11"/>
      <color rgb="FFFF0000"/>
      <name val="Calibri"/>
      <family val="2"/>
      <charset val="238"/>
      <scheme val="minor"/>
    </font>
    <font>
      <b/>
      <sz val="11"/>
      <color rgb="FF000000"/>
      <name val="Calibri"/>
      <family val="2"/>
      <charset val="238"/>
    </font>
    <font>
      <sz val="11"/>
      <color rgb="FF000000"/>
      <name val="Calibri"/>
      <family val="2"/>
      <charset val="238"/>
      <scheme val="minor"/>
    </font>
    <font>
      <sz val="12"/>
      <color rgb="FF000000"/>
      <name val="Calibri"/>
      <family val="2"/>
      <charset val="238"/>
    </font>
  </fonts>
  <fills count="12">
    <fill>
      <patternFill patternType="none"/>
    </fill>
    <fill>
      <patternFill patternType="gray125"/>
    </fill>
    <fill>
      <patternFill patternType="solid">
        <fgColor rgb="FFD9D9D9"/>
        <bgColor rgb="FFC0C0C0"/>
      </patternFill>
    </fill>
    <fill>
      <patternFill patternType="solid">
        <fgColor theme="0"/>
        <bgColor rgb="FFF06292"/>
      </patternFill>
    </fill>
    <fill>
      <patternFill patternType="solid">
        <fgColor theme="0"/>
        <bgColor rgb="FF3D5AFE"/>
      </patternFill>
    </fill>
    <fill>
      <patternFill patternType="solid">
        <fgColor theme="4" tint="0.79998168889431442"/>
        <bgColor rgb="FFFFFFFF"/>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bgColor rgb="FFF06292"/>
      </patternFill>
    </fill>
    <fill>
      <patternFill patternType="solid">
        <fgColor theme="2"/>
        <bgColor rgb="FF3D5AFE"/>
      </patternFill>
    </fill>
    <fill>
      <patternFill patternType="solid">
        <fgColor theme="7" tint="0.59999389629810485"/>
        <bgColor rgb="FFC0C0C0"/>
      </patternFill>
    </fill>
    <fill>
      <patternFill patternType="solid">
        <fgColor theme="2"/>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xf numFmtId="0" fontId="1" fillId="0" borderId="0" applyBorder="0" applyProtection="0">
      <alignment horizontal="center"/>
    </xf>
    <xf numFmtId="0" fontId="2" fillId="0" borderId="0" applyBorder="0" applyProtection="0"/>
    <xf numFmtId="164" fontId="2" fillId="0" borderId="0" applyBorder="0" applyProtection="0"/>
    <xf numFmtId="9" fontId="7" fillId="0" borderId="0" applyFont="0" applyFill="0" applyBorder="0" applyAlignment="0" applyProtection="0"/>
  </cellStyleXfs>
  <cellXfs count="45">
    <xf numFmtId="0" fontId="0" fillId="0" borderId="0" xfId="0"/>
    <xf numFmtId="0" fontId="3" fillId="0" borderId="0" xfId="0" applyFont="1" applyAlignment="1">
      <alignment horizontal="center" vertical="center" wrapText="1"/>
    </xf>
    <xf numFmtId="0" fontId="3" fillId="0" borderId="0" xfId="0" applyFont="1" applyAlignment="1">
      <alignment vertical="center" wrapText="1"/>
    </xf>
    <xf numFmtId="0" fontId="0" fillId="0" borderId="0" xfId="0" applyAlignment="1">
      <alignment wrapText="1"/>
    </xf>
    <xf numFmtId="0" fontId="0" fillId="0" borderId="0" xfId="0" applyAlignment="1">
      <alignment horizontal="center" wrapText="1"/>
    </xf>
    <xf numFmtId="0" fontId="6" fillId="0" borderId="0" xfId="0" applyFont="1" applyAlignment="1">
      <alignment wrapText="1"/>
    </xf>
    <xf numFmtId="0" fontId="8" fillId="2" borderId="2" xfId="0" applyFont="1" applyFill="1" applyBorder="1" applyAlignment="1">
      <alignment wrapText="1"/>
    </xf>
    <xf numFmtId="0" fontId="8" fillId="2" borderId="2" xfId="0" applyFont="1" applyFill="1" applyBorder="1" applyAlignment="1">
      <alignment horizontal="center" vertical="center" wrapText="1"/>
    </xf>
    <xf numFmtId="0" fontId="9" fillId="0" borderId="0" xfId="0" applyFont="1" applyAlignment="1">
      <alignment wrapText="1"/>
    </xf>
    <xf numFmtId="0" fontId="11" fillId="2" borderId="2" xfId="0" applyFont="1" applyFill="1" applyBorder="1" applyAlignment="1">
      <alignment horizontal="center" wrapText="1"/>
    </xf>
    <xf numFmtId="0" fontId="12" fillId="2" borderId="2" xfId="0" applyFont="1" applyFill="1" applyBorder="1" applyAlignment="1">
      <alignment horizontal="center" wrapText="1"/>
    </xf>
    <xf numFmtId="0" fontId="12" fillId="10" borderId="2" xfId="0" applyFont="1" applyFill="1" applyBorder="1" applyAlignment="1">
      <alignment horizontal="center" wrapText="1"/>
    </xf>
    <xf numFmtId="0" fontId="11" fillId="7" borderId="5" xfId="0" applyFont="1" applyFill="1" applyBorder="1" applyAlignment="1">
      <alignment horizontal="right" wrapText="1"/>
    </xf>
    <xf numFmtId="165" fontId="11" fillId="7" borderId="2" xfId="0" applyNumberFormat="1" applyFont="1" applyFill="1" applyBorder="1" applyAlignment="1">
      <alignment horizontal="center" wrapText="1"/>
    </xf>
    <xf numFmtId="0" fontId="5" fillId="6" borderId="5" xfId="0" applyFont="1" applyFill="1" applyBorder="1" applyAlignment="1">
      <alignment horizontal="center" wrapText="1"/>
    </xf>
    <xf numFmtId="165" fontId="5" fillId="6" borderId="2" xfId="0" applyNumberFormat="1" applyFont="1" applyFill="1" applyBorder="1" applyAlignment="1">
      <alignment horizontal="center" wrapText="1"/>
    </xf>
    <xf numFmtId="0" fontId="12" fillId="2" borderId="2" xfId="0" applyFont="1" applyFill="1" applyBorder="1" applyAlignment="1">
      <alignment horizontal="center" vertical="center" wrapText="1"/>
    </xf>
    <xf numFmtId="0" fontId="12" fillId="9" borderId="2" xfId="0" applyFont="1" applyFill="1" applyBorder="1" applyAlignment="1">
      <alignment vertical="center" wrapText="1"/>
    </xf>
    <xf numFmtId="49" fontId="12" fillId="4" borderId="2" xfId="0" applyNumberFormat="1" applyFont="1" applyFill="1" applyBorder="1" applyAlignment="1">
      <alignment vertical="center" wrapText="1"/>
    </xf>
    <xf numFmtId="0" fontId="12" fillId="9" borderId="2" xfId="0" applyFont="1" applyFill="1" applyBorder="1" applyAlignment="1">
      <alignment horizontal="center" vertical="center" wrapText="1"/>
    </xf>
    <xf numFmtId="165" fontId="12" fillId="3" borderId="2" xfId="0" applyNumberFormat="1" applyFont="1" applyFill="1" applyBorder="1" applyAlignment="1">
      <alignment horizontal="right" vertical="center" wrapText="1"/>
    </xf>
    <xf numFmtId="9" fontId="12" fillId="8" borderId="2" xfId="4" applyFont="1" applyFill="1" applyBorder="1" applyAlignment="1">
      <alignment horizontal="right" vertical="center" wrapText="1"/>
    </xf>
    <xf numFmtId="165" fontId="12" fillId="4" borderId="2" xfId="0" applyNumberFormat="1" applyFont="1" applyFill="1" applyBorder="1" applyAlignment="1">
      <alignment horizontal="center" vertical="center" wrapText="1"/>
    </xf>
    <xf numFmtId="165" fontId="12" fillId="4" borderId="2" xfId="0" applyNumberFormat="1" applyFont="1" applyFill="1" applyBorder="1" applyAlignment="1">
      <alignment vertical="center" wrapText="1"/>
    </xf>
    <xf numFmtId="0" fontId="0" fillId="0" borderId="0" xfId="0" applyAlignment="1">
      <alignment vertical="center" wrapText="1"/>
    </xf>
    <xf numFmtId="0" fontId="12" fillId="8" borderId="2" xfId="0" applyFont="1" applyFill="1" applyBorder="1" applyAlignment="1">
      <alignment vertical="center" wrapText="1"/>
    </xf>
    <xf numFmtId="49" fontId="12" fillId="3" borderId="2" xfId="0" applyNumberFormat="1" applyFont="1" applyFill="1" applyBorder="1" applyAlignment="1">
      <alignment vertical="center" wrapText="1"/>
    </xf>
    <xf numFmtId="165" fontId="12" fillId="3" borderId="2" xfId="0" applyNumberFormat="1" applyFont="1" applyFill="1" applyBorder="1" applyAlignment="1">
      <alignment horizontal="center" vertical="center" wrapText="1"/>
    </xf>
    <xf numFmtId="165" fontId="12" fillId="3" borderId="2" xfId="0" applyNumberFormat="1" applyFont="1" applyFill="1" applyBorder="1" applyAlignment="1">
      <alignment vertical="center" wrapText="1"/>
    </xf>
    <xf numFmtId="0" fontId="16" fillId="4" borderId="2" xfId="0" applyFont="1" applyFill="1" applyBorder="1" applyAlignment="1">
      <alignment wrapText="1"/>
    </xf>
    <xf numFmtId="0" fontId="12" fillId="11" borderId="2" xfId="0" applyFont="1" applyFill="1" applyBorder="1" applyAlignment="1">
      <alignment horizontal="center" vertical="center" wrapText="1"/>
    </xf>
    <xf numFmtId="0" fontId="13" fillId="0" borderId="0" xfId="0" applyFont="1" applyAlignment="1">
      <alignment horizontal="left" wrapText="1"/>
    </xf>
    <xf numFmtId="0" fontId="15" fillId="0" borderId="0" xfId="0" applyFont="1" applyAlignment="1">
      <alignment horizontal="left" wrapText="1"/>
    </xf>
    <xf numFmtId="0" fontId="11" fillId="5" borderId="3" xfId="0" applyFont="1" applyFill="1" applyBorder="1" applyAlignment="1">
      <alignment horizontal="center" wrapText="1"/>
    </xf>
    <xf numFmtId="0" fontId="11" fillId="5" borderId="4" xfId="0" applyFont="1" applyFill="1" applyBorder="1" applyAlignment="1">
      <alignment horizontal="center" wrapText="1"/>
    </xf>
    <xf numFmtId="0" fontId="11" fillId="5" borderId="5" xfId="0" applyFont="1" applyFill="1" applyBorder="1" applyAlignment="1">
      <alignment horizontal="center" wrapText="1"/>
    </xf>
    <xf numFmtId="0" fontId="11" fillId="7" borderId="3" xfId="0" applyFont="1" applyFill="1" applyBorder="1" applyAlignment="1">
      <alignment horizontal="right" wrapText="1"/>
    </xf>
    <xf numFmtId="0" fontId="11" fillId="7" borderId="4" xfId="0" applyFont="1" applyFill="1" applyBorder="1" applyAlignment="1">
      <alignment horizontal="right" wrapText="1"/>
    </xf>
    <xf numFmtId="0" fontId="11" fillId="7" borderId="5" xfId="0" applyFont="1" applyFill="1" applyBorder="1" applyAlignment="1">
      <alignment horizontal="right" wrapText="1"/>
    </xf>
    <xf numFmtId="0" fontId="5" fillId="6" borderId="3" xfId="0" applyFont="1" applyFill="1" applyBorder="1" applyAlignment="1">
      <alignment horizontal="right" wrapText="1"/>
    </xf>
    <xf numFmtId="0" fontId="5" fillId="6" borderId="4" xfId="0" applyFont="1" applyFill="1" applyBorder="1" applyAlignment="1">
      <alignment horizontal="right" wrapText="1"/>
    </xf>
    <xf numFmtId="0" fontId="5" fillId="6" borderId="5" xfId="0" applyFont="1" applyFill="1" applyBorder="1" applyAlignment="1">
      <alignment horizontal="right"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14" fillId="0" borderId="1" xfId="0" applyFont="1" applyBorder="1" applyAlignment="1">
      <alignment horizontal="center" vertical="center" wrapText="1"/>
    </xf>
  </cellXfs>
  <cellStyles count="5">
    <cellStyle name="Heading 3" xfId="1" xr:uid="{00000000-0005-0000-0000-000006000000}"/>
    <cellStyle name="Normalny" xfId="0" builtinId="0"/>
    <cellStyle name="Procentowy" xfId="4" builtinId="5"/>
    <cellStyle name="Result 4" xfId="2" xr:uid="{00000000-0005-0000-0000-000007000000}"/>
    <cellStyle name="Wynik2" xfId="3"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CCFFFF"/>
      <rgbColor rgb="FF660066"/>
      <rgbColor rgb="FFF06292"/>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D5AFE"/>
      <rgbColor rgb="FF33CCCC"/>
      <rgbColor rgb="FF76FF03"/>
      <rgbColor rgb="FFFFCC00"/>
      <rgbColor rgb="FFFF8000"/>
      <rgbColor rgb="FFFF4081"/>
      <rgbColor rgb="FF666699"/>
      <rgbColor rgb="FF969696"/>
      <rgbColor rgb="FF003366"/>
      <rgbColor rgb="FF339966"/>
      <rgbColor rgb="FF003300"/>
      <rgbColor rgb="FF333300"/>
      <rgbColor rgb="FF993300"/>
      <rgbColor rgb="FF993366"/>
      <rgbColor rgb="FF651FFF"/>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1"/>
  <sheetViews>
    <sheetView tabSelected="1" zoomScale="130" zoomScaleNormal="130" workbookViewId="0">
      <selection activeCell="A32" sqref="A32"/>
    </sheetView>
  </sheetViews>
  <sheetFormatPr defaultColWidth="8.5" defaultRowHeight="14.25" x14ac:dyDescent="0.2"/>
  <cols>
    <col min="1" max="1" width="4.75" style="3" customWidth="1"/>
    <col min="2" max="2" width="31.625" style="3" customWidth="1"/>
    <col min="3" max="3" width="37.25" style="3" customWidth="1"/>
    <col min="4" max="4" width="7.125" style="3" customWidth="1"/>
    <col min="5" max="5" width="7.625" style="4" customWidth="1"/>
    <col min="6" max="6" width="12.125" style="3" customWidth="1"/>
    <col min="7" max="7" width="6" style="3" customWidth="1"/>
    <col min="8" max="8" width="14" style="3" customWidth="1"/>
    <col min="9" max="9" width="15.75" style="3" customWidth="1"/>
    <col min="10" max="10" width="8.5" style="3"/>
    <col min="11" max="11" width="9" style="3" customWidth="1"/>
    <col min="12" max="12" width="11.25" style="3" customWidth="1"/>
    <col min="13" max="16384" width="8.5" style="3"/>
  </cols>
  <sheetData>
    <row r="1" spans="1:9" ht="48" customHeight="1" x14ac:dyDescent="0.25">
      <c r="A1" s="32" t="s">
        <v>32</v>
      </c>
      <c r="B1" s="32"/>
      <c r="C1" s="32"/>
      <c r="D1" s="32"/>
      <c r="E1" s="32"/>
      <c r="F1" s="32"/>
      <c r="G1" s="32"/>
      <c r="H1" s="32"/>
      <c r="I1" s="32"/>
    </row>
    <row r="2" spans="1:9" ht="32.25" customHeight="1" x14ac:dyDescent="0.2">
      <c r="A2" s="42" t="s">
        <v>33</v>
      </c>
      <c r="B2" s="43"/>
      <c r="C2" s="43"/>
      <c r="D2" s="43"/>
      <c r="E2" s="43"/>
      <c r="F2" s="43"/>
      <c r="G2" s="43"/>
      <c r="H2" s="43"/>
      <c r="I2" s="43"/>
    </row>
    <row r="3" spans="1:9" ht="15.75" customHeight="1" x14ac:dyDescent="0.2">
      <c r="A3" s="2"/>
      <c r="B3" s="2"/>
      <c r="C3" s="2"/>
      <c r="D3" s="2"/>
      <c r="E3" s="1"/>
      <c r="F3" s="2"/>
      <c r="G3" s="2"/>
      <c r="H3" s="2"/>
      <c r="I3" s="2"/>
    </row>
    <row r="4" spans="1:9" ht="30" customHeight="1" x14ac:dyDescent="0.2">
      <c r="A4" s="44" t="s">
        <v>9</v>
      </c>
      <c r="B4" s="44"/>
      <c r="C4" s="44"/>
      <c r="D4" s="44"/>
      <c r="E4" s="44"/>
      <c r="F4" s="44"/>
      <c r="G4" s="44"/>
      <c r="H4" s="44"/>
      <c r="I4" s="44"/>
    </row>
    <row r="5" spans="1:9" s="8" customFormat="1" ht="60" x14ac:dyDescent="0.2">
      <c r="A5" s="6" t="s">
        <v>0</v>
      </c>
      <c r="B5" s="7" t="s">
        <v>4</v>
      </c>
      <c r="C5" s="7" t="s">
        <v>11</v>
      </c>
      <c r="D5" s="7" t="s">
        <v>1</v>
      </c>
      <c r="E5" s="7" t="s">
        <v>5</v>
      </c>
      <c r="F5" s="7" t="s">
        <v>7</v>
      </c>
      <c r="G5" s="7" t="s">
        <v>6</v>
      </c>
      <c r="H5" s="7" t="s">
        <v>10</v>
      </c>
      <c r="I5" s="7" t="s">
        <v>8</v>
      </c>
    </row>
    <row r="6" spans="1:9" s="8" customFormat="1" ht="12" x14ac:dyDescent="0.2">
      <c r="A6" s="6">
        <v>1</v>
      </c>
      <c r="B6" s="7">
        <v>2</v>
      </c>
      <c r="C6" s="7">
        <v>3</v>
      </c>
      <c r="D6" s="7">
        <v>4</v>
      </c>
      <c r="E6" s="7">
        <v>5</v>
      </c>
      <c r="F6" s="7">
        <v>6</v>
      </c>
      <c r="G6" s="7">
        <v>7</v>
      </c>
      <c r="H6" s="7">
        <v>8</v>
      </c>
      <c r="I6" s="7">
        <v>9</v>
      </c>
    </row>
    <row r="7" spans="1:9" ht="28.5" customHeight="1" x14ac:dyDescent="0.2">
      <c r="A7" s="9" t="s">
        <v>12</v>
      </c>
      <c r="B7" s="33" t="s">
        <v>34</v>
      </c>
      <c r="C7" s="34"/>
      <c r="D7" s="34"/>
      <c r="E7" s="34"/>
      <c r="F7" s="34"/>
      <c r="G7" s="34"/>
      <c r="H7" s="34"/>
      <c r="I7" s="35"/>
    </row>
    <row r="8" spans="1:9" s="24" customFormat="1" ht="26.25" customHeight="1" x14ac:dyDescent="0.25">
      <c r="A8" s="16">
        <v>1</v>
      </c>
      <c r="B8" s="29" t="s">
        <v>30</v>
      </c>
      <c r="C8" s="18"/>
      <c r="D8" s="17">
        <v>40</v>
      </c>
      <c r="E8" s="19" t="s">
        <v>2</v>
      </c>
      <c r="F8" s="20"/>
      <c r="G8" s="21">
        <v>0.23</v>
      </c>
      <c r="H8" s="22">
        <f t="shared" ref="H8" si="0">D8*F8</f>
        <v>0</v>
      </c>
      <c r="I8" s="23">
        <f>H8*1.23</f>
        <v>0</v>
      </c>
    </row>
    <row r="9" spans="1:9" s="24" customFormat="1" ht="31.5" x14ac:dyDescent="0.25">
      <c r="A9" s="16">
        <v>2</v>
      </c>
      <c r="B9" s="29" t="s">
        <v>31</v>
      </c>
      <c r="C9" s="18"/>
      <c r="D9" s="17">
        <v>24</v>
      </c>
      <c r="E9" s="19" t="s">
        <v>2</v>
      </c>
      <c r="F9" s="20"/>
      <c r="G9" s="21">
        <v>0.23</v>
      </c>
      <c r="H9" s="22">
        <f t="shared" ref="H9" si="1">D9*F9</f>
        <v>0</v>
      </c>
      <c r="I9" s="23">
        <f>H9*1.23</f>
        <v>0</v>
      </c>
    </row>
    <row r="10" spans="1:9" x14ac:dyDescent="0.2">
      <c r="A10" s="11"/>
      <c r="B10" s="36" t="s">
        <v>37</v>
      </c>
      <c r="C10" s="37"/>
      <c r="D10" s="37"/>
      <c r="E10" s="37"/>
      <c r="F10" s="38"/>
      <c r="G10" s="12"/>
      <c r="H10" s="13">
        <f>SUM(H8:H9)</f>
        <v>0</v>
      </c>
      <c r="I10" s="13">
        <f>SUM(I8:I9)</f>
        <v>0</v>
      </c>
    </row>
    <row r="11" spans="1:9" ht="27" customHeight="1" x14ac:dyDescent="0.2">
      <c r="A11" s="9" t="s">
        <v>3</v>
      </c>
      <c r="B11" s="33" t="s">
        <v>28</v>
      </c>
      <c r="C11" s="34"/>
      <c r="D11" s="34"/>
      <c r="E11" s="34"/>
      <c r="F11" s="34"/>
      <c r="G11" s="34"/>
      <c r="H11" s="34"/>
      <c r="I11" s="35"/>
    </row>
    <row r="12" spans="1:9" s="24" customFormat="1" ht="15.75" x14ac:dyDescent="0.25">
      <c r="A12" s="16">
        <v>1</v>
      </c>
      <c r="B12" s="29" t="s">
        <v>20</v>
      </c>
      <c r="C12" s="26"/>
      <c r="D12" s="25">
        <v>3</v>
      </c>
      <c r="E12" s="19" t="s">
        <v>2</v>
      </c>
      <c r="F12" s="20"/>
      <c r="G12" s="21">
        <v>0.23</v>
      </c>
      <c r="H12" s="27">
        <f t="shared" ref="H12:H26" si="2">D12*F12</f>
        <v>0</v>
      </c>
      <c r="I12" s="28">
        <f>H12*1.23</f>
        <v>0</v>
      </c>
    </row>
    <row r="13" spans="1:9" s="24" customFormat="1" ht="15.75" x14ac:dyDescent="0.25">
      <c r="A13" s="16">
        <v>2</v>
      </c>
      <c r="B13" s="29" t="s">
        <v>21</v>
      </c>
      <c r="C13" s="26"/>
      <c r="D13" s="25">
        <v>3</v>
      </c>
      <c r="E13" s="19" t="s">
        <v>2</v>
      </c>
      <c r="F13" s="20"/>
      <c r="G13" s="21">
        <v>0.23</v>
      </c>
      <c r="H13" s="22">
        <f t="shared" si="2"/>
        <v>0</v>
      </c>
      <c r="I13" s="23">
        <f t="shared" ref="I13:I26" si="3">H13*1.23</f>
        <v>0</v>
      </c>
    </row>
    <row r="14" spans="1:9" s="24" customFormat="1" ht="31.5" x14ac:dyDescent="0.25">
      <c r="A14" s="16">
        <v>3</v>
      </c>
      <c r="B14" s="29" t="s">
        <v>22</v>
      </c>
      <c r="C14" s="26"/>
      <c r="D14" s="25">
        <v>1</v>
      </c>
      <c r="E14" s="19" t="s">
        <v>2</v>
      </c>
      <c r="F14" s="20"/>
      <c r="G14" s="21">
        <v>0.23</v>
      </c>
      <c r="H14" s="22">
        <f t="shared" si="2"/>
        <v>0</v>
      </c>
      <c r="I14" s="23">
        <f t="shared" si="3"/>
        <v>0</v>
      </c>
    </row>
    <row r="15" spans="1:9" s="24" customFormat="1" ht="15.75" x14ac:dyDescent="0.25">
      <c r="A15" s="16">
        <v>4</v>
      </c>
      <c r="B15" s="29" t="s">
        <v>15</v>
      </c>
      <c r="C15" s="26"/>
      <c r="D15" s="25">
        <v>4</v>
      </c>
      <c r="E15" s="19" t="s">
        <v>2</v>
      </c>
      <c r="F15" s="20"/>
      <c r="G15" s="21">
        <v>0.23</v>
      </c>
      <c r="H15" s="22">
        <f t="shared" si="2"/>
        <v>0</v>
      </c>
      <c r="I15" s="23">
        <f t="shared" si="3"/>
        <v>0</v>
      </c>
    </row>
    <row r="16" spans="1:9" s="24" customFormat="1" ht="15.75" x14ac:dyDescent="0.25">
      <c r="A16" s="16">
        <v>5</v>
      </c>
      <c r="B16" s="29" t="s">
        <v>16</v>
      </c>
      <c r="C16" s="26"/>
      <c r="D16" s="25">
        <v>17</v>
      </c>
      <c r="E16" s="19" t="s">
        <v>2</v>
      </c>
      <c r="F16" s="20"/>
      <c r="G16" s="21">
        <v>0.23</v>
      </c>
      <c r="H16" s="22">
        <f t="shared" si="2"/>
        <v>0</v>
      </c>
      <c r="I16" s="23">
        <f t="shared" si="3"/>
        <v>0</v>
      </c>
    </row>
    <row r="17" spans="1:9" s="24" customFormat="1" ht="15.75" x14ac:dyDescent="0.25">
      <c r="A17" s="16">
        <v>6</v>
      </c>
      <c r="B17" s="29" t="s">
        <v>17</v>
      </c>
      <c r="C17" s="26"/>
      <c r="D17" s="25">
        <v>1</v>
      </c>
      <c r="E17" s="19" t="s">
        <v>35</v>
      </c>
      <c r="F17" s="20"/>
      <c r="G17" s="21">
        <v>0.23</v>
      </c>
      <c r="H17" s="22">
        <f t="shared" si="2"/>
        <v>0</v>
      </c>
      <c r="I17" s="23">
        <f t="shared" si="3"/>
        <v>0</v>
      </c>
    </row>
    <row r="18" spans="1:9" s="24" customFormat="1" ht="31.5" x14ac:dyDescent="0.25">
      <c r="A18" s="16">
        <v>7</v>
      </c>
      <c r="B18" s="29" t="s">
        <v>23</v>
      </c>
      <c r="C18" s="26"/>
      <c r="D18" s="25">
        <v>10</v>
      </c>
      <c r="E18" s="19" t="s">
        <v>2</v>
      </c>
      <c r="F18" s="20"/>
      <c r="G18" s="21">
        <v>0.23</v>
      </c>
      <c r="H18" s="22">
        <f t="shared" si="2"/>
        <v>0</v>
      </c>
      <c r="I18" s="23">
        <f t="shared" si="3"/>
        <v>0</v>
      </c>
    </row>
    <row r="19" spans="1:9" s="24" customFormat="1" ht="15.75" x14ac:dyDescent="0.25">
      <c r="A19" s="16">
        <v>8</v>
      </c>
      <c r="B19" s="29" t="s">
        <v>24</v>
      </c>
      <c r="C19" s="26"/>
      <c r="D19" s="25">
        <v>2</v>
      </c>
      <c r="E19" s="19" t="s">
        <v>2</v>
      </c>
      <c r="F19" s="20"/>
      <c r="G19" s="21">
        <v>0.23</v>
      </c>
      <c r="H19" s="22">
        <f t="shared" si="2"/>
        <v>0</v>
      </c>
      <c r="I19" s="23">
        <f t="shared" si="3"/>
        <v>0</v>
      </c>
    </row>
    <row r="20" spans="1:9" s="24" customFormat="1" ht="31.5" x14ac:dyDescent="0.25">
      <c r="A20" s="16">
        <v>9</v>
      </c>
      <c r="B20" s="29" t="s">
        <v>25</v>
      </c>
      <c r="C20" s="26"/>
      <c r="D20" s="25">
        <v>10</v>
      </c>
      <c r="E20" s="19" t="s">
        <v>2</v>
      </c>
      <c r="F20" s="20"/>
      <c r="G20" s="21">
        <v>0.23</v>
      </c>
      <c r="H20" s="22">
        <f t="shared" si="2"/>
        <v>0</v>
      </c>
      <c r="I20" s="23">
        <f t="shared" si="3"/>
        <v>0</v>
      </c>
    </row>
    <row r="21" spans="1:9" s="24" customFormat="1" ht="15.75" x14ac:dyDescent="0.25">
      <c r="A21" s="16">
        <v>10</v>
      </c>
      <c r="B21" s="29" t="s">
        <v>18</v>
      </c>
      <c r="C21" s="26"/>
      <c r="D21" s="25">
        <v>20</v>
      </c>
      <c r="E21" s="30" t="s">
        <v>36</v>
      </c>
      <c r="F21" s="20"/>
      <c r="G21" s="21">
        <v>0.23</v>
      </c>
      <c r="H21" s="22">
        <f t="shared" si="2"/>
        <v>0</v>
      </c>
      <c r="I21" s="23">
        <f t="shared" si="3"/>
        <v>0</v>
      </c>
    </row>
    <row r="22" spans="1:9" s="24" customFormat="1" ht="15.75" x14ac:dyDescent="0.25">
      <c r="A22" s="16">
        <v>11</v>
      </c>
      <c r="B22" s="29" t="s">
        <v>26</v>
      </c>
      <c r="C22" s="26"/>
      <c r="D22" s="25">
        <v>10</v>
      </c>
      <c r="E22" s="19" t="s">
        <v>2</v>
      </c>
      <c r="F22" s="20"/>
      <c r="G22" s="21">
        <v>0.23</v>
      </c>
      <c r="H22" s="22">
        <f t="shared" si="2"/>
        <v>0</v>
      </c>
      <c r="I22" s="23">
        <f t="shared" si="3"/>
        <v>0</v>
      </c>
    </row>
    <row r="23" spans="1:9" s="24" customFormat="1" ht="15.75" x14ac:dyDescent="0.25">
      <c r="A23" s="16">
        <v>12</v>
      </c>
      <c r="B23" s="29" t="s">
        <v>27</v>
      </c>
      <c r="C23" s="26"/>
      <c r="D23" s="25">
        <v>10</v>
      </c>
      <c r="E23" s="19" t="s">
        <v>2</v>
      </c>
      <c r="F23" s="20"/>
      <c r="G23" s="21">
        <v>0.23</v>
      </c>
      <c r="H23" s="22">
        <f t="shared" si="2"/>
        <v>0</v>
      </c>
      <c r="I23" s="23">
        <f t="shared" si="3"/>
        <v>0</v>
      </c>
    </row>
    <row r="24" spans="1:9" s="24" customFormat="1" ht="15.75" x14ac:dyDescent="0.25">
      <c r="A24" s="16">
        <v>13</v>
      </c>
      <c r="B24" s="29" t="s">
        <v>19</v>
      </c>
      <c r="C24" s="26"/>
      <c r="D24" s="25">
        <v>6</v>
      </c>
      <c r="E24" s="19" t="s">
        <v>2</v>
      </c>
      <c r="F24" s="20"/>
      <c r="G24" s="21">
        <v>0.23</v>
      </c>
      <c r="H24" s="22">
        <f t="shared" si="2"/>
        <v>0</v>
      </c>
      <c r="I24" s="23">
        <f t="shared" si="3"/>
        <v>0</v>
      </c>
    </row>
    <row r="25" spans="1:9" s="24" customFormat="1" ht="31.5" x14ac:dyDescent="0.25">
      <c r="A25" s="16">
        <v>14</v>
      </c>
      <c r="B25" s="29" t="s">
        <v>38</v>
      </c>
      <c r="C25" s="26"/>
      <c r="D25" s="25">
        <v>12</v>
      </c>
      <c r="E25" s="19" t="s">
        <v>2</v>
      </c>
      <c r="F25" s="20"/>
      <c r="G25" s="21">
        <v>0.23</v>
      </c>
      <c r="H25" s="22">
        <f t="shared" si="2"/>
        <v>0</v>
      </c>
      <c r="I25" s="23">
        <f t="shared" si="3"/>
        <v>0</v>
      </c>
    </row>
    <row r="26" spans="1:9" s="24" customFormat="1" ht="15.75" x14ac:dyDescent="0.25">
      <c r="A26" s="16">
        <v>15</v>
      </c>
      <c r="B26" s="29" t="s">
        <v>14</v>
      </c>
      <c r="C26" s="26"/>
      <c r="D26" s="25">
        <v>2</v>
      </c>
      <c r="E26" s="19" t="s">
        <v>2</v>
      </c>
      <c r="F26" s="20"/>
      <c r="G26" s="21">
        <v>0.23</v>
      </c>
      <c r="H26" s="22">
        <f t="shared" si="2"/>
        <v>0</v>
      </c>
      <c r="I26" s="23">
        <f t="shared" si="3"/>
        <v>0</v>
      </c>
    </row>
    <row r="27" spans="1:9" x14ac:dyDescent="0.2">
      <c r="A27" s="11"/>
      <c r="B27" s="36" t="s">
        <v>29</v>
      </c>
      <c r="C27" s="37"/>
      <c r="D27" s="37"/>
      <c r="E27" s="37"/>
      <c r="F27" s="38"/>
      <c r="G27" s="12"/>
      <c r="H27" s="13">
        <f>SUM(H12:H26)</f>
        <v>0</v>
      </c>
      <c r="I27" s="13">
        <f>SUM(I12:I26)</f>
        <v>0</v>
      </c>
    </row>
    <row r="28" spans="1:9" s="5" customFormat="1" ht="19.5" customHeight="1" x14ac:dyDescent="0.25">
      <c r="A28" s="10"/>
      <c r="B28" s="39" t="s">
        <v>13</v>
      </c>
      <c r="C28" s="40"/>
      <c r="D28" s="40"/>
      <c r="E28" s="40"/>
      <c r="F28" s="41"/>
      <c r="G28" s="14"/>
      <c r="H28" s="15">
        <f>H10+H27</f>
        <v>0</v>
      </c>
      <c r="I28" s="15">
        <f>I10+I27</f>
        <v>0</v>
      </c>
    </row>
    <row r="31" spans="1:9" ht="231.75" customHeight="1" x14ac:dyDescent="0.25">
      <c r="A31" s="31" t="s">
        <v>39</v>
      </c>
      <c r="B31" s="31"/>
      <c r="C31" s="31"/>
      <c r="D31" s="31"/>
      <c r="E31" s="31"/>
      <c r="F31" s="31"/>
      <c r="G31" s="31"/>
      <c r="H31" s="31"/>
      <c r="I31" s="31"/>
    </row>
  </sheetData>
  <mergeCells count="9">
    <mergeCell ref="A31:I31"/>
    <mergeCell ref="A1:I1"/>
    <mergeCell ref="B11:I11"/>
    <mergeCell ref="B10:F10"/>
    <mergeCell ref="B28:F28"/>
    <mergeCell ref="B27:F27"/>
    <mergeCell ref="A2:I2"/>
    <mergeCell ref="A4:I4"/>
    <mergeCell ref="B7:I7"/>
  </mergeCells>
  <pageMargins left="0.7" right="0.7" top="0.75" bottom="0.75" header="0.3" footer="0.3"/>
  <pageSetup paperSize="9" scale="59" orientation="portrait" verticalDpi="300" r:id="rId1"/>
</worksheet>
</file>

<file path=docProps/app.xml><?xml version="1.0" encoding="utf-8"?>
<Properties xmlns="http://schemas.openxmlformats.org/officeDocument/2006/extended-properties" xmlns:vt="http://schemas.openxmlformats.org/officeDocument/2006/docPropsVTypes">
  <Template/>
  <TotalTime>579</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Zał. nr 1 do OFERTY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adax</dc:creator>
  <dc:description/>
  <cp:lastModifiedBy>Monika Białas</cp:lastModifiedBy>
  <cp:revision>17</cp:revision>
  <cp:lastPrinted>2026-04-15T07:23:20Z</cp:lastPrinted>
  <dcterms:created xsi:type="dcterms:W3CDTF">2009-04-16T11:32:48Z</dcterms:created>
  <dcterms:modified xsi:type="dcterms:W3CDTF">2026-04-15T08:01:51Z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ies>
</file>