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F6BB353-FCF1-4A5F-86A1-FF8B11183F1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danie Nr 3  " sheetId="10" r:id="rId1"/>
    <sheet name="Zadanie Nr 2" sheetId="8" r:id="rId2"/>
    <sheet name="Zadanie Nr 1" sheetId="9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9" l="1"/>
  <c r="H8" i="9"/>
  <c r="H20" i="9"/>
  <c r="H21" i="9"/>
  <c r="G6" i="9"/>
  <c r="G7" i="9"/>
  <c r="H7" i="9" s="1"/>
  <c r="G8" i="9"/>
  <c r="G9" i="9"/>
  <c r="H9" i="9" s="1"/>
  <c r="G10" i="9"/>
  <c r="H10" i="9" s="1"/>
  <c r="G11" i="9"/>
  <c r="H11" i="9" s="1"/>
  <c r="G12" i="9"/>
  <c r="H12" i="9" s="1"/>
  <c r="G13" i="9"/>
  <c r="H13" i="9" s="1"/>
  <c r="G14" i="9"/>
  <c r="H14" i="9" s="1"/>
  <c r="G15" i="9"/>
  <c r="H15" i="9" s="1"/>
  <c r="G16" i="9"/>
  <c r="H16" i="9" s="1"/>
  <c r="G17" i="9"/>
  <c r="H17" i="9" s="1"/>
  <c r="G18" i="9"/>
  <c r="H18" i="9" s="1"/>
  <c r="G19" i="9"/>
  <c r="H19" i="9" s="1"/>
  <c r="G20" i="9"/>
  <c r="G21" i="9"/>
  <c r="G22" i="9"/>
  <c r="H22" i="9" s="1"/>
  <c r="A12" i="10"/>
  <c r="I9" i="10"/>
  <c r="H9" i="10"/>
  <c r="H8" i="10"/>
  <c r="I8" i="10" s="1"/>
  <c r="H7" i="10"/>
  <c r="I7" i="10" s="1"/>
  <c r="I6" i="10"/>
  <c r="H6" i="10"/>
  <c r="H5" i="10"/>
  <c r="I5" i="10" s="1"/>
  <c r="A25" i="9"/>
  <c r="G5" i="9"/>
  <c r="H5" i="9" s="1"/>
  <c r="A12" i="8"/>
  <c r="H9" i="8"/>
  <c r="H8" i="8"/>
  <c r="H7" i="8"/>
  <c r="H6" i="8"/>
  <c r="H5" i="8"/>
  <c r="H23" i="9" l="1"/>
  <c r="G23" i="9"/>
  <c r="I10" i="10"/>
  <c r="H10" i="10"/>
  <c r="H10" i="8"/>
  <c r="I5" i="8"/>
  <c r="I6" i="8"/>
  <c r="I7" i="8"/>
  <c r="I8" i="8"/>
  <c r="I9" i="8"/>
  <c r="I10" i="8" l="1"/>
</calcChain>
</file>

<file path=xl/sharedStrings.xml><?xml version="1.0" encoding="utf-8"?>
<sst xmlns="http://schemas.openxmlformats.org/spreadsheetml/2006/main" count="93" uniqueCount="44">
  <si>
    <t>Lp.</t>
  </si>
  <si>
    <t>Asortyment</t>
  </si>
  <si>
    <t>Jm.</t>
  </si>
  <si>
    <t>Cena jednostkowa netto</t>
  </si>
  <si>
    <t>Ilość GWARANTOWANA</t>
  </si>
  <si>
    <t>UWAGA!: POWYŻSZY FORMULARZ NALEŻY PODPISAĆ ELEKTRONICZNIE PODPISEM: KWALIFIKOWANYM LUB ZAUFANYM LUB OSOBISTYM.</t>
  </si>
  <si>
    <t>Stawka 
VAT %</t>
  </si>
  <si>
    <t>szt.</t>
  </si>
  <si>
    <t>Ekspres do kawy, poj. 1,7 L</t>
  </si>
  <si>
    <t>Czajnik elektryczny, poj. 1,7 L</t>
  </si>
  <si>
    <t>Kuchenka mikrofalowa, poj. 17-21 L</t>
  </si>
  <si>
    <t>Lodówka, poj.120 – 150 L</t>
  </si>
  <si>
    <t>Zmywarka do naczyń mała nablatowa bez podłączenia do wody;  wym.:42 x 42 x 47 
+/- 20 cm.</t>
  </si>
  <si>
    <t>Nazwa towaru i nazwa producenta</t>
  </si>
  <si>
    <t>SUMA</t>
  </si>
  <si>
    <t>Wartość netto GWARANTOWANA
(kol. 5x kol. 6)</t>
  </si>
  <si>
    <t>Wartość brutto GWARANTOWANA
(kol. 8 x kol. 7)</t>
  </si>
  <si>
    <t>FORMULARZ CENOWY na - Dostawę urządzeń gastronomicznych   dla 25. Wojskowego Oddziału Gospodarczego w Białymstoku - Zadanie Nr 2.</t>
  </si>
  <si>
    <t>Krajalnica do żywności</t>
  </si>
  <si>
    <t>Warnik elektryczny, poj. 20 L</t>
  </si>
  <si>
    <t>Blender - mikser gastronomiczny ręczny, waga-6-8 kg</t>
  </si>
  <si>
    <t>Podstawa pod termos stalowy</t>
  </si>
  <si>
    <t>Termos stalowy na napoje, poj. 25-30 L</t>
  </si>
  <si>
    <t>Pojemnik do sztućców</t>
  </si>
  <si>
    <t>Bulionówka, poj. 460 ML</t>
  </si>
  <si>
    <t xml:space="preserve">Kubek bez ucha, poj.300 ML </t>
  </si>
  <si>
    <t>Taca stołówkowa, wymiary: Dł.450-480 MM; Szer. 350-370MM; Wys.20-30 MM</t>
  </si>
  <si>
    <t xml:space="preserve">Szklanka do wody </t>
  </si>
  <si>
    <t>Szklanka 300 ML</t>
  </si>
  <si>
    <t>Chwytak silikonowy do garnków, łapka</t>
  </si>
  <si>
    <t>Rękawice piekarskie</t>
  </si>
  <si>
    <t>Patelnia do naleśników, średnica 240-260 MM</t>
  </si>
  <si>
    <t>Patelnia z odlewu aluminium powlekana tytanem, średnica 280 MM (+/- 10 MM)</t>
  </si>
  <si>
    <t>Filiżanka ze spodkiem, poj. 0,25 - 0,3 L</t>
  </si>
  <si>
    <t>Talerz deserowy, średnica 150-170MM</t>
  </si>
  <si>
    <t>Talerz płytki, średnica 240-270 MM</t>
  </si>
  <si>
    <t>Garnek stalowy, poj. 1,8 -2,5 L z pokrywą</t>
  </si>
  <si>
    <t>Łyżka stołowa nierdzewna</t>
  </si>
  <si>
    <t>Widelec stołowy nierdzewny, dł. 200-210 MM</t>
  </si>
  <si>
    <t>Nóż stołowy nierdzewny dł. 200-240 MM</t>
  </si>
  <si>
    <t>Szczypce uniwersalne, dł. 300 MM (+/- 20 MM)</t>
  </si>
  <si>
    <t>FORMULARZ CENOWY na - Dostawę sprzętu kuchennego  dla 25. Wojskowego Oddziału Gospodarczego w Białymstoku - Zadanie Nr 3.</t>
  </si>
  <si>
    <t>FORMULARZ CENOWY na - Dostawę sprzętu powszechnego użytku   dla 25. Wojskowego Oddziału Gospodarczego w Białymstoku - Zadanie Nr 1.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</si>
  <si>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2"/>
        <charset val="238"/>
      </rPr>
      <t xml:space="preserve">                                      Załącznik Nr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</si>
</sst>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zł&quot;* #,##0.00_);_(&quot;zł&quot;* \(#,##0.00\);_(&quot;zł&quot;* &quot;-&quot;??_);_(@_)"/>
    <numFmt numFmtId="165" formatCode="[$-415]General"/>
    <numFmt numFmtId="166" formatCode="&quot; &quot;#,##0.00&quot; zł &quot;;&quot;-&quot;#,##0.00&quot; zł &quot;;&quot; -&quot;#&quot; zł &quot;;@&quot; &quot;"/>
    <numFmt numFmtId="167" formatCode="#,##0.00\ &quot;zł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9"/>
      <color rgb="FF000000"/>
      <name val="Calibri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rgb="FFD9D9D9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4" tint="0.79998168889431442"/>
        <bgColor rgb="FFD9D9D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5" fontId="2" fillId="0" borderId="0" applyBorder="0" applyProtection="0"/>
    <xf numFmtId="166" fontId="2" fillId="0" borderId="0" applyBorder="0" applyProtection="0"/>
    <xf numFmtId="166" fontId="2" fillId="0" borderId="0" applyBorder="0" applyProtection="0"/>
    <xf numFmtId="165" fontId="2" fillId="0" borderId="0" applyBorder="0" applyProtection="0"/>
    <xf numFmtId="0" fontId="2" fillId="0" borderId="0" applyNumberFormat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4" fillId="0" borderId="0" xfId="0" applyFont="1"/>
    <xf numFmtId="164" fontId="4" fillId="0" borderId="0" xfId="10" applyFont="1"/>
    <xf numFmtId="0" fontId="4" fillId="0" borderId="0" xfId="0" applyFont="1" applyAlignment="1">
      <alignment horizontal="left" vertical="center" wrapText="1"/>
    </xf>
    <xf numFmtId="165" fontId="9" fillId="7" borderId="0" xfId="1" applyFont="1" applyFill="1" applyBorder="1" applyAlignment="1">
      <alignment horizontal="center" vertical="center" wrapText="1"/>
    </xf>
    <xf numFmtId="165" fontId="12" fillId="3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7" fontId="12" fillId="3" borderId="1" xfId="1" applyNumberFormat="1" applyFont="1" applyFill="1" applyBorder="1" applyAlignment="1">
      <alignment horizontal="center" vertical="center" wrapText="1"/>
    </xf>
    <xf numFmtId="9" fontId="16" fillId="3" borderId="1" xfId="11" applyFont="1" applyFill="1" applyBorder="1" applyAlignment="1">
      <alignment horizontal="center" vertical="center" wrapText="1"/>
    </xf>
    <xf numFmtId="167" fontId="16" fillId="6" borderId="1" xfId="1" applyNumberFormat="1" applyFont="1" applyFill="1" applyBorder="1" applyAlignment="1">
      <alignment horizontal="center" vertical="center" wrapText="1"/>
    </xf>
    <xf numFmtId="167" fontId="12" fillId="2" borderId="1" xfId="1" applyNumberFormat="1" applyFont="1" applyFill="1" applyBorder="1" applyAlignment="1">
      <alignment horizontal="center" vertical="center" wrapText="1"/>
    </xf>
    <xf numFmtId="165" fontId="12" fillId="3" borderId="2" xfId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167" fontId="12" fillId="3" borderId="2" xfId="1" applyNumberFormat="1" applyFont="1" applyFill="1" applyBorder="1" applyAlignment="1">
      <alignment horizontal="center" vertical="center" wrapText="1"/>
    </xf>
    <xf numFmtId="9" fontId="16" fillId="3" borderId="2" xfId="11" applyFont="1" applyFill="1" applyBorder="1" applyAlignment="1">
      <alignment horizontal="center" vertical="center" wrapText="1"/>
    </xf>
    <xf numFmtId="167" fontId="16" fillId="6" borderId="2" xfId="1" applyNumberFormat="1" applyFont="1" applyFill="1" applyBorder="1" applyAlignment="1">
      <alignment horizontal="center" vertical="center" wrapText="1"/>
    </xf>
    <xf numFmtId="167" fontId="12" fillId="2" borderId="2" xfId="1" applyNumberFormat="1" applyFont="1" applyFill="1" applyBorder="1" applyAlignment="1">
      <alignment horizontal="center" vertical="center" wrapText="1"/>
    </xf>
    <xf numFmtId="167" fontId="20" fillId="2" borderId="3" xfId="1" applyNumberFormat="1" applyFont="1" applyFill="1" applyBorder="1" applyAlignment="1">
      <alignment horizontal="center" vertical="center" wrapText="1"/>
    </xf>
    <xf numFmtId="167" fontId="19" fillId="6" borderId="3" xfId="1" applyNumberFormat="1" applyFont="1" applyFill="1" applyBorder="1" applyAlignment="1">
      <alignment horizontal="center" vertical="center" wrapText="1"/>
    </xf>
    <xf numFmtId="165" fontId="9" fillId="7" borderId="9" xfId="1" applyFont="1" applyFill="1" applyBorder="1" applyAlignment="1">
      <alignment horizontal="center" vertical="center" wrapText="1"/>
    </xf>
    <xf numFmtId="165" fontId="12" fillId="3" borderId="13" xfId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167" fontId="12" fillId="3" borderId="14" xfId="1" applyNumberFormat="1" applyFont="1" applyFill="1" applyBorder="1" applyAlignment="1">
      <alignment horizontal="center" vertical="center" wrapText="1"/>
    </xf>
    <xf numFmtId="9" fontId="16" fillId="3" borderId="14" xfId="11" applyFont="1" applyFill="1" applyBorder="1" applyAlignment="1">
      <alignment horizontal="center" vertical="center" wrapText="1"/>
    </xf>
    <xf numFmtId="167" fontId="16" fillId="6" borderId="14" xfId="1" applyNumberFormat="1" applyFont="1" applyFill="1" applyBorder="1" applyAlignment="1">
      <alignment horizontal="center" vertical="center" wrapText="1"/>
    </xf>
    <xf numFmtId="167" fontId="12" fillId="2" borderId="15" xfId="1" applyNumberFormat="1" applyFont="1" applyFill="1" applyBorder="1" applyAlignment="1">
      <alignment horizontal="center" vertical="center" wrapText="1"/>
    </xf>
    <xf numFmtId="165" fontId="12" fillId="3" borderId="16" xfId="1" applyFont="1" applyFill="1" applyBorder="1" applyAlignment="1">
      <alignment horizontal="center" vertical="center" wrapText="1"/>
    </xf>
    <xf numFmtId="167" fontId="12" fillId="2" borderId="17" xfId="1" applyNumberFormat="1" applyFont="1" applyFill="1" applyBorder="1" applyAlignment="1">
      <alignment horizontal="center" vertical="center" wrapText="1"/>
    </xf>
    <xf numFmtId="165" fontId="12" fillId="3" borderId="18" xfId="1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167" fontId="12" fillId="3" borderId="19" xfId="1" applyNumberFormat="1" applyFont="1" applyFill="1" applyBorder="1" applyAlignment="1">
      <alignment horizontal="center" vertical="center" wrapText="1"/>
    </xf>
    <xf numFmtId="9" fontId="16" fillId="3" borderId="19" xfId="11" applyFont="1" applyFill="1" applyBorder="1" applyAlignment="1">
      <alignment horizontal="center" vertical="center" wrapText="1"/>
    </xf>
    <xf numFmtId="167" fontId="16" fillId="6" borderId="19" xfId="1" applyNumberFormat="1" applyFont="1" applyFill="1" applyBorder="1" applyAlignment="1">
      <alignment horizontal="center" vertical="center" wrapText="1"/>
    </xf>
    <xf numFmtId="167" fontId="12" fillId="2" borderId="20" xfId="1" applyNumberFormat="1" applyFont="1" applyFill="1" applyBorder="1" applyAlignment="1">
      <alignment horizontal="center" vertical="center" wrapText="1"/>
    </xf>
    <xf numFmtId="165" fontId="9" fillId="6" borderId="21" xfId="1" applyFont="1" applyFill="1" applyBorder="1" applyAlignment="1">
      <alignment horizontal="center" vertical="center" wrapText="1"/>
    </xf>
    <xf numFmtId="165" fontId="9" fillId="2" borderId="3" xfId="1" applyFont="1" applyFill="1" applyBorder="1" applyAlignment="1">
      <alignment horizontal="center" vertical="center" wrapText="1"/>
    </xf>
    <xf numFmtId="165" fontId="12" fillId="3" borderId="11" xfId="1" applyFont="1" applyFill="1" applyBorder="1" applyAlignment="1">
      <alignment horizontal="center" vertical="center" wrapText="1"/>
    </xf>
    <xf numFmtId="165" fontId="12" fillId="3" borderId="6" xfId="1" applyFont="1" applyFill="1" applyBorder="1" applyAlignment="1">
      <alignment horizontal="center" vertical="center" wrapText="1"/>
    </xf>
    <xf numFmtId="165" fontId="12" fillId="3" borderId="12" xfId="1" applyFont="1" applyFill="1" applyBorder="1" applyAlignment="1">
      <alignment horizontal="center" vertical="center" wrapText="1"/>
    </xf>
    <xf numFmtId="164" fontId="12" fillId="3" borderId="12" xfId="10" applyFont="1" applyFill="1" applyBorder="1" applyAlignment="1">
      <alignment horizontal="center" vertical="center" wrapText="1"/>
    </xf>
    <xf numFmtId="9" fontId="12" fillId="3" borderId="12" xfId="11" applyFont="1" applyFill="1" applyBorder="1" applyAlignment="1">
      <alignment horizontal="center" vertical="center" wrapText="1"/>
    </xf>
    <xf numFmtId="164" fontId="12" fillId="6" borderId="12" xfId="10" applyFont="1" applyFill="1" applyBorder="1" applyAlignment="1">
      <alignment horizontal="center" vertical="center" wrapText="1"/>
    </xf>
    <xf numFmtId="164" fontId="12" fillId="2" borderId="7" xfId="1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5" fontId="9" fillId="2" borderId="22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22" fillId="4" borderId="2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9" fontId="16" fillId="3" borderId="10" xfId="11" applyFont="1" applyFill="1" applyBorder="1" applyAlignment="1">
      <alignment horizontal="center" vertical="center" wrapText="1"/>
    </xf>
    <xf numFmtId="167" fontId="16" fillId="6" borderId="10" xfId="1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165" fontId="16" fillId="3" borderId="1" xfId="1" applyFont="1" applyFill="1" applyBorder="1" applyAlignment="1">
      <alignment horizontal="center" vertical="center" wrapText="1"/>
    </xf>
    <xf numFmtId="167" fontId="16" fillId="3" borderId="1" xfId="1" applyNumberFormat="1" applyFont="1" applyFill="1" applyBorder="1" applyAlignment="1">
      <alignment horizontal="center" vertical="center" wrapText="1"/>
    </xf>
    <xf numFmtId="167" fontId="16" fillId="2" borderId="1" xfId="1" applyNumberFormat="1" applyFont="1" applyFill="1" applyBorder="1" applyAlignment="1">
      <alignment horizontal="center" vertical="center" wrapText="1"/>
    </xf>
    <xf numFmtId="165" fontId="16" fillId="3" borderId="10" xfId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15" fillId="4" borderId="10" xfId="0" applyFont="1" applyFill="1" applyBorder="1" applyAlignment="1">
      <alignment horizontal="center" vertical="center"/>
    </xf>
    <xf numFmtId="167" fontId="16" fillId="3" borderId="10" xfId="1" applyNumberFormat="1" applyFont="1" applyFill="1" applyBorder="1" applyAlignment="1">
      <alignment horizontal="center" vertical="center" wrapText="1"/>
    </xf>
    <xf numFmtId="167" fontId="16" fillId="2" borderId="10" xfId="1" applyNumberFormat="1" applyFont="1" applyFill="1" applyBorder="1" applyAlignment="1">
      <alignment horizontal="center" vertical="center" wrapText="1"/>
    </xf>
    <xf numFmtId="165" fontId="24" fillId="7" borderId="11" xfId="1" applyFont="1" applyFill="1" applyBorder="1" applyAlignment="1">
      <alignment horizontal="center" vertical="center" wrapText="1"/>
    </xf>
    <xf numFmtId="165" fontId="24" fillId="7" borderId="5" xfId="1" applyFont="1" applyFill="1" applyBorder="1" applyAlignment="1">
      <alignment horizontal="center" vertical="center" wrapText="1"/>
    </xf>
    <xf numFmtId="165" fontId="24" fillId="7" borderId="6" xfId="1" applyFont="1" applyFill="1" applyBorder="1" applyAlignment="1">
      <alignment horizontal="center" vertical="center" wrapText="1"/>
    </xf>
    <xf numFmtId="165" fontId="24" fillId="6" borderId="8" xfId="1" applyFont="1" applyFill="1" applyBorder="1" applyAlignment="1">
      <alignment horizontal="center" vertical="center" wrapText="1"/>
    </xf>
    <xf numFmtId="165" fontId="24" fillId="2" borderId="3" xfId="1" applyFont="1" applyFill="1" applyBorder="1" applyAlignment="1">
      <alignment horizontal="center" vertical="center" wrapText="1"/>
    </xf>
    <xf numFmtId="165" fontId="16" fillId="3" borderId="2" xfId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167" fontId="16" fillId="3" borderId="2" xfId="1" applyNumberFormat="1" applyFont="1" applyFill="1" applyBorder="1" applyAlignment="1">
      <alignment horizontal="center" vertical="center" wrapText="1"/>
    </xf>
    <xf numFmtId="167" fontId="16" fillId="2" borderId="2" xfId="1" applyNumberFormat="1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21" fillId="5" borderId="4" xfId="0" applyFont="1" applyFill="1" applyBorder="1" applyAlignment="1">
      <alignment horizontal="right" vertical="center"/>
    </xf>
    <xf numFmtId="0" fontId="21" fillId="5" borderId="5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13">
    <cellStyle name="Excel Built-in Currency" xfId="2" xr:uid="{00000000-0005-0000-0000-000000000000}"/>
    <cellStyle name="Excel Built-in Normal" xfId="1" xr:uid="{00000000-0005-0000-0000-000001000000}"/>
    <cellStyle name="Normalny" xfId="0" builtinId="0"/>
    <cellStyle name="Normalny 2" xfId="6" xr:uid="{00000000-0005-0000-0000-000003000000}"/>
    <cellStyle name="Normalny 2 4" xfId="8" xr:uid="{00000000-0005-0000-0000-000004000000}"/>
    <cellStyle name="Normalny 2 5" xfId="7" xr:uid="{00000000-0005-0000-0000-000005000000}"/>
    <cellStyle name="Normalny 3" xfId="4" xr:uid="{00000000-0005-0000-0000-000006000000}"/>
    <cellStyle name="Normalny 4" xfId="9" xr:uid="{00000000-0005-0000-0000-000007000000}"/>
    <cellStyle name="Normalny 5" xfId="12" xr:uid="{00000000-0005-0000-0000-000008000000}"/>
    <cellStyle name="Normalny 6" xfId="5" xr:uid="{00000000-0005-0000-0000-000009000000}"/>
    <cellStyle name="Procentowy" xfId="11" builtinId="5"/>
    <cellStyle name="Walutowy" xfId="10" builtinId="4"/>
    <cellStyle name="Walutowy 2" xfId="3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ryc863/AppData/Local/Microsoft/Windows/INetCache/Content.Outlook/EWW5UQCF/Za&#322;.%20Nr%201%20%20Formularz%20cenow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łystok"/>
      <sheetName val="Łomża"/>
      <sheetName val="Hajnówka"/>
    </sheetNames>
    <sheetDataSet>
      <sheetData sheetId="0" refreshError="1"/>
      <sheetData sheetId="1" refreshError="1"/>
      <sheetData sheetId="2">
        <row r="38">
          <cell r="A38" t="str">
            <v>UWAGA: Należy wycenić wszystkie pozycje w formularzu cenowym pod rygorem odrzucenia oferty w oparciu o art. 226 ust. 1 pkt 5 Pzp.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64080-344D-4B0A-87F7-9F09E285AFF4}">
  <sheetPr>
    <pageSetUpPr fitToPage="1"/>
  </sheetPr>
  <dimension ref="A1:I15"/>
  <sheetViews>
    <sheetView tabSelected="1" zoomScale="90" zoomScaleNormal="90" workbookViewId="0">
      <selection activeCell="N5" sqref="N5"/>
    </sheetView>
  </sheetViews>
  <sheetFormatPr defaultRowHeight="12" outlineLevelCol="1" x14ac:dyDescent="0.2"/>
  <cols>
    <col min="1" max="1" width="4.140625" style="1" customWidth="1"/>
    <col min="2" max="2" width="51.7109375" style="1" customWidth="1"/>
    <col min="3" max="3" width="28.28515625" style="1" customWidth="1"/>
    <col min="4" max="4" width="11.28515625" style="1" customWidth="1"/>
    <col min="5" max="5" width="19.140625" style="1" customWidth="1"/>
    <col min="6" max="6" width="20" style="1" customWidth="1" outlineLevel="1"/>
    <col min="7" max="7" width="11.28515625" style="1" customWidth="1" outlineLevel="1"/>
    <col min="8" max="8" width="24" style="2" customWidth="1"/>
    <col min="9" max="9" width="28.140625" style="2" customWidth="1"/>
    <col min="10" max="16384" width="9.140625" style="1"/>
  </cols>
  <sheetData>
    <row r="1" spans="1:9" ht="18.75" x14ac:dyDescent="0.2">
      <c r="A1" s="81" t="s">
        <v>41</v>
      </c>
      <c r="B1" s="81"/>
      <c r="C1" s="81"/>
      <c r="D1" s="81"/>
      <c r="E1" s="81"/>
      <c r="F1" s="81"/>
      <c r="G1" s="81"/>
      <c r="H1" s="81"/>
      <c r="I1" s="81"/>
    </row>
    <row r="2" spans="1:9" ht="15.75" customHeight="1" thickBot="1" x14ac:dyDescent="0.25">
      <c r="A2" s="3"/>
      <c r="B2" s="82" t="s">
        <v>43</v>
      </c>
      <c r="C2" s="82"/>
      <c r="D2" s="82"/>
      <c r="E2" s="82"/>
      <c r="F2" s="82"/>
      <c r="G2" s="82"/>
      <c r="H2" s="82"/>
      <c r="I2" s="82"/>
    </row>
    <row r="3" spans="1:9" ht="67.5" customHeight="1" thickBot="1" x14ac:dyDescent="0.25">
      <c r="A3" s="42" t="s">
        <v>0</v>
      </c>
      <c r="B3" s="43" t="s">
        <v>1</v>
      </c>
      <c r="C3" s="43" t="s">
        <v>13</v>
      </c>
      <c r="D3" s="43" t="s">
        <v>2</v>
      </c>
      <c r="E3" s="44" t="s">
        <v>4</v>
      </c>
      <c r="F3" s="45" t="s">
        <v>3</v>
      </c>
      <c r="G3" s="46" t="s">
        <v>6</v>
      </c>
      <c r="H3" s="47" t="s">
        <v>15</v>
      </c>
      <c r="I3" s="48" t="s">
        <v>16</v>
      </c>
    </row>
    <row r="4" spans="1:9" ht="12.75" thickBot="1" x14ac:dyDescent="0.25">
      <c r="A4" s="23">
        <v>1</v>
      </c>
      <c r="B4" s="4">
        <v>2</v>
      </c>
      <c r="C4" s="23">
        <v>3</v>
      </c>
      <c r="D4" s="23">
        <v>4</v>
      </c>
      <c r="E4" s="4">
        <v>5</v>
      </c>
      <c r="F4" s="23">
        <v>6</v>
      </c>
      <c r="G4" s="4">
        <v>7</v>
      </c>
      <c r="H4" s="40">
        <v>8</v>
      </c>
      <c r="I4" s="41">
        <v>9</v>
      </c>
    </row>
    <row r="5" spans="1:9" ht="35.1" customHeight="1" x14ac:dyDescent="0.2">
      <c r="A5" s="24">
        <v>1</v>
      </c>
      <c r="B5" s="25" t="s">
        <v>8</v>
      </c>
      <c r="C5" s="25"/>
      <c r="D5" s="26" t="s">
        <v>7</v>
      </c>
      <c r="E5" s="49">
        <v>16</v>
      </c>
      <c r="F5" s="27"/>
      <c r="G5" s="28"/>
      <c r="H5" s="29">
        <f>ROUND(E5*F5,2)</f>
        <v>0</v>
      </c>
      <c r="I5" s="30">
        <f>H5+(H5*G5)</f>
        <v>0</v>
      </c>
    </row>
    <row r="6" spans="1:9" ht="35.1" customHeight="1" x14ac:dyDescent="0.2">
      <c r="A6" s="31">
        <v>2</v>
      </c>
      <c r="B6" s="6" t="s">
        <v>9</v>
      </c>
      <c r="C6" s="6"/>
      <c r="D6" s="7" t="s">
        <v>7</v>
      </c>
      <c r="E6" s="50">
        <v>49</v>
      </c>
      <c r="F6" s="9"/>
      <c r="G6" s="10"/>
      <c r="H6" s="11">
        <f>ROUND(E6*F6,2)</f>
        <v>0</v>
      </c>
      <c r="I6" s="32">
        <f t="shared" ref="I6:I9" si="0">H6+(H6*G6)</f>
        <v>0</v>
      </c>
    </row>
    <row r="7" spans="1:9" ht="35.1" customHeight="1" x14ac:dyDescent="0.2">
      <c r="A7" s="31">
        <v>3</v>
      </c>
      <c r="B7" s="6" t="s">
        <v>10</v>
      </c>
      <c r="C7" s="6"/>
      <c r="D7" s="7" t="s">
        <v>7</v>
      </c>
      <c r="E7" s="50">
        <v>17</v>
      </c>
      <c r="F7" s="9"/>
      <c r="G7" s="10"/>
      <c r="H7" s="11">
        <f>ROUND(E7*F7,2)</f>
        <v>0</v>
      </c>
      <c r="I7" s="32">
        <f t="shared" si="0"/>
        <v>0</v>
      </c>
    </row>
    <row r="8" spans="1:9" ht="35.1" customHeight="1" x14ac:dyDescent="0.2">
      <c r="A8" s="31">
        <v>4</v>
      </c>
      <c r="B8" s="6" t="s">
        <v>11</v>
      </c>
      <c r="C8" s="6"/>
      <c r="D8" s="7" t="s">
        <v>7</v>
      </c>
      <c r="E8" s="50">
        <v>10</v>
      </c>
      <c r="F8" s="9"/>
      <c r="G8" s="10"/>
      <c r="H8" s="11">
        <f>ROUND(E8*F8,2)</f>
        <v>0</v>
      </c>
      <c r="I8" s="32">
        <f t="shared" si="0"/>
        <v>0</v>
      </c>
    </row>
    <row r="9" spans="1:9" ht="65.25" customHeight="1" thickBot="1" x14ac:dyDescent="0.25">
      <c r="A9" s="33">
        <v>5</v>
      </c>
      <c r="B9" s="78" t="s">
        <v>12</v>
      </c>
      <c r="C9" s="34"/>
      <c r="D9" s="35" t="s">
        <v>7</v>
      </c>
      <c r="E9" s="51">
        <v>12</v>
      </c>
      <c r="F9" s="36"/>
      <c r="G9" s="37"/>
      <c r="H9" s="38">
        <f>ROUND(E9*F9,2)</f>
        <v>0</v>
      </c>
      <c r="I9" s="39">
        <f t="shared" si="0"/>
        <v>0</v>
      </c>
    </row>
    <row r="10" spans="1:9" ht="39.75" customHeight="1" thickBot="1" x14ac:dyDescent="0.25">
      <c r="A10" s="83" t="s">
        <v>14</v>
      </c>
      <c r="B10" s="84"/>
      <c r="C10" s="84"/>
      <c r="D10" s="84"/>
      <c r="E10" s="84"/>
      <c r="F10" s="84"/>
      <c r="G10" s="84"/>
      <c r="H10" s="22">
        <f>SUM(H5:H9)</f>
        <v>0</v>
      </c>
      <c r="I10" s="21">
        <f>SUM(I5:I9)</f>
        <v>0</v>
      </c>
    </row>
    <row r="11" spans="1:9" ht="12.75" customHeight="1" x14ac:dyDescent="0.2">
      <c r="A11" s="85"/>
      <c r="B11" s="85"/>
      <c r="C11" s="85"/>
      <c r="D11" s="85"/>
      <c r="E11" s="85"/>
      <c r="F11" s="85"/>
      <c r="G11" s="85"/>
      <c r="H11" s="85"/>
      <c r="I11" s="85"/>
    </row>
    <row r="12" spans="1:9" x14ac:dyDescent="0.2">
      <c r="A12" s="86" t="str">
        <f>[1]Hajnówka!$A$38</f>
        <v>UWAGA: Należy wycenić wszystkie pozycje w formularzu cenowym pod rygorem odrzucenia oferty w oparciu o art. 226 ust. 1 pkt 5 Pzp.</v>
      </c>
      <c r="B12" s="86"/>
      <c r="C12" s="86"/>
      <c r="D12" s="86"/>
      <c r="E12" s="86"/>
      <c r="F12" s="86"/>
      <c r="G12" s="86"/>
      <c r="H12" s="86"/>
      <c r="I12" s="86"/>
    </row>
    <row r="13" spans="1:9" ht="15" x14ac:dyDescent="0.2">
      <c r="A13" s="87"/>
      <c r="B13" s="87"/>
      <c r="C13" s="87"/>
      <c r="D13" s="87"/>
      <c r="E13" s="87"/>
      <c r="F13" s="87"/>
      <c r="G13" s="87"/>
      <c r="H13" s="87"/>
      <c r="I13" s="87"/>
    </row>
    <row r="14" spans="1:9" x14ac:dyDescent="0.2">
      <c r="A14" s="79"/>
      <c r="B14" s="79"/>
      <c r="C14" s="79"/>
      <c r="D14" s="79"/>
      <c r="E14" s="79"/>
      <c r="F14" s="79"/>
      <c r="G14" s="79"/>
      <c r="H14" s="79"/>
      <c r="I14" s="79"/>
    </row>
    <row r="15" spans="1:9" ht="18.75" customHeight="1" x14ac:dyDescent="0.2">
      <c r="A15" s="80" t="s">
        <v>5</v>
      </c>
      <c r="B15" s="80"/>
      <c r="C15" s="80"/>
      <c r="D15" s="80"/>
      <c r="E15" s="80"/>
      <c r="F15" s="80"/>
      <c r="G15" s="80"/>
      <c r="H15" s="80"/>
      <c r="I15" s="80"/>
    </row>
  </sheetData>
  <mergeCells count="8">
    <mergeCell ref="A14:I14"/>
    <mergeCell ref="A15:I15"/>
    <mergeCell ref="A1:I1"/>
    <mergeCell ref="B2:I2"/>
    <mergeCell ref="A10:G10"/>
    <mergeCell ref="A11:I11"/>
    <mergeCell ref="A12:I12"/>
    <mergeCell ref="A13:I13"/>
  </mergeCells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05774-0630-4D45-A4D5-1443548E7445}">
  <sheetPr>
    <pageSetUpPr fitToPage="1"/>
  </sheetPr>
  <dimension ref="A1:I15"/>
  <sheetViews>
    <sheetView zoomScale="90" zoomScaleNormal="90" workbookViewId="0">
      <selection activeCell="B2" sqref="B2:I2"/>
    </sheetView>
  </sheetViews>
  <sheetFormatPr defaultRowHeight="12" outlineLevelCol="1" x14ac:dyDescent="0.2"/>
  <cols>
    <col min="1" max="1" width="4.140625" style="1" customWidth="1"/>
    <col min="2" max="2" width="44" style="1" customWidth="1"/>
    <col min="3" max="3" width="28.28515625" style="1" customWidth="1"/>
    <col min="4" max="4" width="11" style="1" customWidth="1"/>
    <col min="5" max="5" width="23.28515625" style="1" customWidth="1"/>
    <col min="6" max="6" width="20" style="1" customWidth="1" outlineLevel="1"/>
    <col min="7" max="7" width="11.28515625" style="1" customWidth="1" outlineLevel="1"/>
    <col min="8" max="8" width="27.7109375" style="2" customWidth="1"/>
    <col min="9" max="9" width="29.85546875" style="2" customWidth="1"/>
    <col min="10" max="16384" width="9.140625" style="1"/>
  </cols>
  <sheetData>
    <row r="1" spans="1:9" ht="18.75" x14ac:dyDescent="0.2">
      <c r="A1" s="81" t="s">
        <v>17</v>
      </c>
      <c r="B1" s="81"/>
      <c r="C1" s="81"/>
      <c r="D1" s="81"/>
      <c r="E1" s="81"/>
      <c r="F1" s="81"/>
      <c r="G1" s="81"/>
      <c r="H1" s="81"/>
      <c r="I1" s="81"/>
    </row>
    <row r="2" spans="1:9" ht="15.75" customHeight="1" thickBot="1" x14ac:dyDescent="0.25">
      <c r="A2" s="3"/>
      <c r="B2" s="82" t="s">
        <v>43</v>
      </c>
      <c r="C2" s="82"/>
      <c r="D2" s="82"/>
      <c r="E2" s="82"/>
      <c r="F2" s="82"/>
      <c r="G2" s="82"/>
      <c r="H2" s="82"/>
      <c r="I2" s="82"/>
    </row>
    <row r="3" spans="1:9" ht="67.5" customHeight="1" thickBot="1" x14ac:dyDescent="0.25">
      <c r="A3" s="42" t="s">
        <v>0</v>
      </c>
      <c r="B3" s="43" t="s">
        <v>1</v>
      </c>
      <c r="C3" s="43" t="s">
        <v>13</v>
      </c>
      <c r="D3" s="43" t="s">
        <v>2</v>
      </c>
      <c r="E3" s="44" t="s">
        <v>4</v>
      </c>
      <c r="F3" s="45" t="s">
        <v>3</v>
      </c>
      <c r="G3" s="46" t="s">
        <v>6</v>
      </c>
      <c r="H3" s="47" t="s">
        <v>15</v>
      </c>
      <c r="I3" s="48" t="s">
        <v>16</v>
      </c>
    </row>
    <row r="4" spans="1:9" x14ac:dyDescent="0.2">
      <c r="A4" s="23">
        <v>1</v>
      </c>
      <c r="B4" s="4">
        <v>2</v>
      </c>
      <c r="C4" s="23">
        <v>3</v>
      </c>
      <c r="D4" s="23">
        <v>4</v>
      </c>
      <c r="E4" s="4">
        <v>5</v>
      </c>
      <c r="F4" s="23">
        <v>6</v>
      </c>
      <c r="G4" s="4">
        <v>7</v>
      </c>
      <c r="H4" s="40">
        <v>8</v>
      </c>
      <c r="I4" s="53">
        <v>9</v>
      </c>
    </row>
    <row r="5" spans="1:9" ht="35.1" customHeight="1" x14ac:dyDescent="0.2">
      <c r="A5" s="5">
        <v>1</v>
      </c>
      <c r="B5" s="6" t="s">
        <v>18</v>
      </c>
      <c r="C5" s="6"/>
      <c r="D5" s="7" t="s">
        <v>7</v>
      </c>
      <c r="E5" s="50">
        <v>3</v>
      </c>
      <c r="F5" s="9"/>
      <c r="G5" s="10"/>
      <c r="H5" s="11">
        <f>ROUND(E5*F5,2)</f>
        <v>0</v>
      </c>
      <c r="I5" s="12">
        <f>H5+(H5*G5)</f>
        <v>0</v>
      </c>
    </row>
    <row r="6" spans="1:9" ht="35.1" customHeight="1" x14ac:dyDescent="0.2">
      <c r="A6" s="5">
        <v>2</v>
      </c>
      <c r="B6" s="6" t="s">
        <v>19</v>
      </c>
      <c r="C6" s="6"/>
      <c r="D6" s="7" t="s">
        <v>7</v>
      </c>
      <c r="E6" s="50">
        <v>50</v>
      </c>
      <c r="F6" s="9"/>
      <c r="G6" s="10"/>
      <c r="H6" s="11">
        <f>ROUND(E6*F6,2)</f>
        <v>0</v>
      </c>
      <c r="I6" s="12">
        <f t="shared" ref="I6:I9" si="0">H6+(H6*G6)</f>
        <v>0</v>
      </c>
    </row>
    <row r="7" spans="1:9" ht="35.1" customHeight="1" x14ac:dyDescent="0.2">
      <c r="A7" s="5">
        <v>3</v>
      </c>
      <c r="B7" s="52" t="s">
        <v>20</v>
      </c>
      <c r="C7" s="6"/>
      <c r="D7" s="7" t="s">
        <v>7</v>
      </c>
      <c r="E7" s="50">
        <v>3</v>
      </c>
      <c r="F7" s="9"/>
      <c r="G7" s="10"/>
      <c r="H7" s="11">
        <f>ROUND(E7*F7,2)</f>
        <v>0</v>
      </c>
      <c r="I7" s="12">
        <f t="shared" si="0"/>
        <v>0</v>
      </c>
    </row>
    <row r="8" spans="1:9" ht="35.1" customHeight="1" x14ac:dyDescent="0.2">
      <c r="A8" s="5">
        <v>4</v>
      </c>
      <c r="B8" s="6" t="s">
        <v>21</v>
      </c>
      <c r="C8" s="6"/>
      <c r="D8" s="7" t="s">
        <v>7</v>
      </c>
      <c r="E8" s="50">
        <v>10</v>
      </c>
      <c r="F8" s="9"/>
      <c r="G8" s="10"/>
      <c r="H8" s="11">
        <f>ROUND(E8*F8,2)</f>
        <v>0</v>
      </c>
      <c r="I8" s="12">
        <f t="shared" si="0"/>
        <v>0</v>
      </c>
    </row>
    <row r="9" spans="1:9" ht="50.25" customHeight="1" thickBot="1" x14ac:dyDescent="0.25">
      <c r="A9" s="13">
        <v>5</v>
      </c>
      <c r="B9" s="54" t="s">
        <v>22</v>
      </c>
      <c r="C9" s="14"/>
      <c r="D9" s="15" t="s">
        <v>7</v>
      </c>
      <c r="E9" s="55">
        <v>36</v>
      </c>
      <c r="F9" s="17"/>
      <c r="G9" s="18"/>
      <c r="H9" s="19">
        <f>ROUND(E9*F9,2)</f>
        <v>0</v>
      </c>
      <c r="I9" s="20">
        <f t="shared" si="0"/>
        <v>0</v>
      </c>
    </row>
    <row r="10" spans="1:9" ht="39.75" customHeight="1" thickBot="1" x14ac:dyDescent="0.25">
      <c r="A10" s="83" t="s">
        <v>14</v>
      </c>
      <c r="B10" s="84"/>
      <c r="C10" s="84"/>
      <c r="D10" s="84"/>
      <c r="E10" s="84"/>
      <c r="F10" s="84"/>
      <c r="G10" s="84"/>
      <c r="H10" s="22">
        <f>SUM(H5:H9)</f>
        <v>0</v>
      </c>
      <c r="I10" s="21">
        <f>SUM(I5:I9)</f>
        <v>0</v>
      </c>
    </row>
    <row r="11" spans="1:9" ht="12.75" customHeight="1" x14ac:dyDescent="0.2">
      <c r="A11" s="85"/>
      <c r="B11" s="85"/>
      <c r="C11" s="85"/>
      <c r="D11" s="85"/>
      <c r="E11" s="85"/>
      <c r="F11" s="85"/>
      <c r="G11" s="85"/>
      <c r="H11" s="85"/>
      <c r="I11" s="85"/>
    </row>
    <row r="12" spans="1:9" x14ac:dyDescent="0.2">
      <c r="A12" s="86" t="str">
        <f>[1]Hajnówka!$A$38</f>
        <v>UWAGA: Należy wycenić wszystkie pozycje w formularzu cenowym pod rygorem odrzucenia oferty w oparciu o art. 226 ust. 1 pkt 5 Pzp.</v>
      </c>
      <c r="B12" s="86"/>
      <c r="C12" s="86"/>
      <c r="D12" s="86"/>
      <c r="E12" s="86"/>
      <c r="F12" s="86"/>
      <c r="G12" s="86"/>
      <c r="H12" s="86"/>
      <c r="I12" s="86"/>
    </row>
    <row r="13" spans="1:9" ht="15" x14ac:dyDescent="0.2">
      <c r="A13" s="87"/>
      <c r="B13" s="87"/>
      <c r="C13" s="87"/>
      <c r="D13" s="87"/>
      <c r="E13" s="87"/>
      <c r="F13" s="87"/>
      <c r="G13" s="87"/>
      <c r="H13" s="87"/>
      <c r="I13" s="87"/>
    </row>
    <row r="14" spans="1:9" x14ac:dyDescent="0.2">
      <c r="A14" s="79"/>
      <c r="B14" s="79"/>
      <c r="C14" s="79"/>
      <c r="D14" s="79"/>
      <c r="E14" s="79"/>
      <c r="F14" s="79"/>
      <c r="G14" s="79"/>
      <c r="H14" s="79"/>
      <c r="I14" s="79"/>
    </row>
    <row r="15" spans="1:9" ht="18.75" customHeight="1" x14ac:dyDescent="0.2">
      <c r="A15" s="80" t="s">
        <v>5</v>
      </c>
      <c r="B15" s="80"/>
      <c r="C15" s="80"/>
      <c r="D15" s="80"/>
      <c r="E15" s="80"/>
      <c r="F15" s="80"/>
      <c r="G15" s="80"/>
      <c r="H15" s="80"/>
      <c r="I15" s="80"/>
    </row>
  </sheetData>
  <mergeCells count="8">
    <mergeCell ref="A14:I14"/>
    <mergeCell ref="A15:I15"/>
    <mergeCell ref="A1:I1"/>
    <mergeCell ref="B2:I2"/>
    <mergeCell ref="A10:G10"/>
    <mergeCell ref="A11:I11"/>
    <mergeCell ref="A12:I12"/>
    <mergeCell ref="A13:I13"/>
  </mergeCells>
  <pageMargins left="0.25" right="0.25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3123-734A-4FF4-B5B9-142772C1F21C}">
  <sheetPr>
    <pageSetUpPr fitToPage="1"/>
  </sheetPr>
  <dimension ref="A1:H28"/>
  <sheetViews>
    <sheetView zoomScale="90" zoomScaleNormal="90" workbookViewId="0">
      <selection activeCell="J3" sqref="J3"/>
    </sheetView>
  </sheetViews>
  <sheetFormatPr defaultRowHeight="12" outlineLevelCol="1" x14ac:dyDescent="0.2"/>
  <cols>
    <col min="1" max="1" width="7" style="1" customWidth="1"/>
    <col min="2" max="2" width="80.28515625" style="1" customWidth="1"/>
    <col min="3" max="3" width="10" style="1" customWidth="1"/>
    <col min="4" max="4" width="19.140625" style="1" customWidth="1"/>
    <col min="5" max="5" width="20" style="1" customWidth="1" outlineLevel="1"/>
    <col min="6" max="6" width="11.28515625" style="1" customWidth="1" outlineLevel="1"/>
    <col min="7" max="8" width="26.85546875" style="2" customWidth="1"/>
    <col min="9" max="16384" width="9.140625" style="1"/>
  </cols>
  <sheetData>
    <row r="1" spans="1:8" ht="15.75" x14ac:dyDescent="0.2">
      <c r="A1" s="88" t="s">
        <v>42</v>
      </c>
      <c r="B1" s="88"/>
      <c r="C1" s="88"/>
      <c r="D1" s="88"/>
      <c r="E1" s="88"/>
      <c r="F1" s="88"/>
      <c r="G1" s="88"/>
      <c r="H1" s="88"/>
    </row>
    <row r="2" spans="1:8" ht="15.75" customHeight="1" thickBot="1" x14ac:dyDescent="0.25">
      <c r="A2" s="3"/>
      <c r="B2" s="82" t="s">
        <v>43</v>
      </c>
      <c r="C2" s="82"/>
      <c r="D2" s="82"/>
      <c r="E2" s="82"/>
      <c r="F2" s="82"/>
      <c r="G2" s="82"/>
      <c r="H2" s="82"/>
    </row>
    <row r="3" spans="1:8" ht="67.5" customHeight="1" thickBot="1" x14ac:dyDescent="0.25">
      <c r="A3" s="42" t="s">
        <v>0</v>
      </c>
      <c r="B3" s="43" t="s">
        <v>1</v>
      </c>
      <c r="C3" s="43" t="s">
        <v>2</v>
      </c>
      <c r="D3" s="44" t="s">
        <v>4</v>
      </c>
      <c r="E3" s="45" t="s">
        <v>3</v>
      </c>
      <c r="F3" s="46" t="s">
        <v>6</v>
      </c>
      <c r="G3" s="47" t="s">
        <v>15</v>
      </c>
      <c r="H3" s="48" t="s">
        <v>16</v>
      </c>
    </row>
    <row r="4" spans="1:8" ht="12.75" thickBot="1" x14ac:dyDescent="0.25">
      <c r="A4" s="69">
        <v>1</v>
      </c>
      <c r="B4" s="70">
        <v>2</v>
      </c>
      <c r="C4" s="71">
        <v>4</v>
      </c>
      <c r="D4" s="70">
        <v>5</v>
      </c>
      <c r="E4" s="71">
        <v>6</v>
      </c>
      <c r="F4" s="70">
        <v>7</v>
      </c>
      <c r="G4" s="72">
        <v>8</v>
      </c>
      <c r="H4" s="73">
        <v>9</v>
      </c>
    </row>
    <row r="5" spans="1:8" ht="30" customHeight="1" x14ac:dyDescent="0.2">
      <c r="A5" s="64">
        <v>1</v>
      </c>
      <c r="B5" s="65" t="s">
        <v>23</v>
      </c>
      <c r="C5" s="56" t="s">
        <v>7</v>
      </c>
      <c r="D5" s="66">
        <v>11</v>
      </c>
      <c r="E5" s="67"/>
      <c r="F5" s="57"/>
      <c r="G5" s="58">
        <f>ROUND(D5*E5,2)</f>
        <v>0</v>
      </c>
      <c r="H5" s="68">
        <f>G5+(G5*F5)</f>
        <v>0</v>
      </c>
    </row>
    <row r="6" spans="1:8" ht="30" customHeight="1" x14ac:dyDescent="0.2">
      <c r="A6" s="61">
        <v>2</v>
      </c>
      <c r="B6" s="60" t="s">
        <v>24</v>
      </c>
      <c r="C6" s="7" t="s">
        <v>7</v>
      </c>
      <c r="D6" s="8">
        <v>500</v>
      </c>
      <c r="E6" s="62"/>
      <c r="F6" s="10"/>
      <c r="G6" s="11">
        <f t="shared" ref="G6:G22" si="0">ROUND(D6*E6,2)</f>
        <v>0</v>
      </c>
      <c r="H6" s="63">
        <f t="shared" ref="H6:H22" si="1">G6+(G6*F6)</f>
        <v>0</v>
      </c>
    </row>
    <row r="7" spans="1:8" ht="30" customHeight="1" x14ac:dyDescent="0.2">
      <c r="A7" s="61">
        <v>3</v>
      </c>
      <c r="B7" s="59" t="s">
        <v>25</v>
      </c>
      <c r="C7" s="7" t="s">
        <v>7</v>
      </c>
      <c r="D7" s="8">
        <v>500</v>
      </c>
      <c r="E7" s="62"/>
      <c r="F7" s="10"/>
      <c r="G7" s="11">
        <f t="shared" si="0"/>
        <v>0</v>
      </c>
      <c r="H7" s="63">
        <f t="shared" si="1"/>
        <v>0</v>
      </c>
    </row>
    <row r="8" spans="1:8" ht="30" customHeight="1" x14ac:dyDescent="0.2">
      <c r="A8" s="61">
        <v>4</v>
      </c>
      <c r="B8" s="59" t="s">
        <v>26</v>
      </c>
      <c r="C8" s="7" t="s">
        <v>7</v>
      </c>
      <c r="D8" s="8">
        <v>200</v>
      </c>
      <c r="E8" s="62"/>
      <c r="F8" s="10"/>
      <c r="G8" s="11">
        <f t="shared" si="0"/>
        <v>0</v>
      </c>
      <c r="H8" s="63">
        <f t="shared" si="1"/>
        <v>0</v>
      </c>
    </row>
    <row r="9" spans="1:8" ht="30" customHeight="1" x14ac:dyDescent="0.2">
      <c r="A9" s="61">
        <v>5</v>
      </c>
      <c r="B9" s="60" t="s">
        <v>27</v>
      </c>
      <c r="C9" s="7" t="s">
        <v>7</v>
      </c>
      <c r="D9" s="8">
        <v>400</v>
      </c>
      <c r="E9" s="62"/>
      <c r="F9" s="10"/>
      <c r="G9" s="11">
        <f t="shared" si="0"/>
        <v>0</v>
      </c>
      <c r="H9" s="63">
        <f t="shared" si="1"/>
        <v>0</v>
      </c>
    </row>
    <row r="10" spans="1:8" ht="30" customHeight="1" x14ac:dyDescent="0.2">
      <c r="A10" s="61">
        <v>6</v>
      </c>
      <c r="B10" s="60" t="s">
        <v>28</v>
      </c>
      <c r="C10" s="7" t="s">
        <v>7</v>
      </c>
      <c r="D10" s="8">
        <v>200</v>
      </c>
      <c r="E10" s="62"/>
      <c r="F10" s="10"/>
      <c r="G10" s="11">
        <f t="shared" si="0"/>
        <v>0</v>
      </c>
      <c r="H10" s="63">
        <f t="shared" si="1"/>
        <v>0</v>
      </c>
    </row>
    <row r="11" spans="1:8" ht="30" customHeight="1" x14ac:dyDescent="0.2">
      <c r="A11" s="61">
        <v>7</v>
      </c>
      <c r="B11" s="60" t="s">
        <v>29</v>
      </c>
      <c r="C11" s="7" t="s">
        <v>7</v>
      </c>
      <c r="D11" s="8">
        <v>50</v>
      </c>
      <c r="E11" s="62"/>
      <c r="F11" s="10"/>
      <c r="G11" s="11">
        <f t="shared" si="0"/>
        <v>0</v>
      </c>
      <c r="H11" s="63">
        <f t="shared" si="1"/>
        <v>0</v>
      </c>
    </row>
    <row r="12" spans="1:8" ht="30" customHeight="1" x14ac:dyDescent="0.2">
      <c r="A12" s="61">
        <v>8</v>
      </c>
      <c r="B12" s="60" t="s">
        <v>30</v>
      </c>
      <c r="C12" s="7" t="s">
        <v>7</v>
      </c>
      <c r="D12" s="8">
        <v>60</v>
      </c>
      <c r="E12" s="62"/>
      <c r="F12" s="10"/>
      <c r="G12" s="11">
        <f t="shared" si="0"/>
        <v>0</v>
      </c>
      <c r="H12" s="63">
        <f t="shared" si="1"/>
        <v>0</v>
      </c>
    </row>
    <row r="13" spans="1:8" ht="30" customHeight="1" x14ac:dyDescent="0.2">
      <c r="A13" s="61">
        <v>9</v>
      </c>
      <c r="B13" s="59" t="s">
        <v>31</v>
      </c>
      <c r="C13" s="7" t="s">
        <v>7</v>
      </c>
      <c r="D13" s="8">
        <v>10</v>
      </c>
      <c r="E13" s="62"/>
      <c r="F13" s="10"/>
      <c r="G13" s="11">
        <f t="shared" si="0"/>
        <v>0</v>
      </c>
      <c r="H13" s="63">
        <f t="shared" si="1"/>
        <v>0</v>
      </c>
    </row>
    <row r="14" spans="1:8" ht="30" customHeight="1" x14ac:dyDescent="0.2">
      <c r="A14" s="61">
        <v>10</v>
      </c>
      <c r="B14" s="59" t="s">
        <v>32</v>
      </c>
      <c r="C14" s="7" t="s">
        <v>7</v>
      </c>
      <c r="D14" s="8">
        <v>20</v>
      </c>
      <c r="E14" s="62"/>
      <c r="F14" s="10"/>
      <c r="G14" s="11">
        <f t="shared" si="0"/>
        <v>0</v>
      </c>
      <c r="H14" s="63">
        <f t="shared" si="1"/>
        <v>0</v>
      </c>
    </row>
    <row r="15" spans="1:8" ht="30" customHeight="1" x14ac:dyDescent="0.2">
      <c r="A15" s="61">
        <v>11</v>
      </c>
      <c r="B15" s="60" t="s">
        <v>33</v>
      </c>
      <c r="C15" s="7" t="s">
        <v>7</v>
      </c>
      <c r="D15" s="8">
        <v>300</v>
      </c>
      <c r="E15" s="62"/>
      <c r="F15" s="10"/>
      <c r="G15" s="11">
        <f t="shared" si="0"/>
        <v>0</v>
      </c>
      <c r="H15" s="63">
        <f t="shared" si="1"/>
        <v>0</v>
      </c>
    </row>
    <row r="16" spans="1:8" ht="30" customHeight="1" x14ac:dyDescent="0.2">
      <c r="A16" s="61">
        <v>12</v>
      </c>
      <c r="B16" s="60" t="s">
        <v>34</v>
      </c>
      <c r="C16" s="7" t="s">
        <v>7</v>
      </c>
      <c r="D16" s="8">
        <v>740</v>
      </c>
      <c r="E16" s="62"/>
      <c r="F16" s="10"/>
      <c r="G16" s="11">
        <f t="shared" si="0"/>
        <v>0</v>
      </c>
      <c r="H16" s="63">
        <f t="shared" si="1"/>
        <v>0</v>
      </c>
    </row>
    <row r="17" spans="1:8" ht="30" customHeight="1" x14ac:dyDescent="0.2">
      <c r="A17" s="61">
        <v>13</v>
      </c>
      <c r="B17" s="60" t="s">
        <v>35</v>
      </c>
      <c r="C17" s="7" t="s">
        <v>7</v>
      </c>
      <c r="D17" s="8">
        <v>1000</v>
      </c>
      <c r="E17" s="62"/>
      <c r="F17" s="10"/>
      <c r="G17" s="11">
        <f t="shared" si="0"/>
        <v>0</v>
      </c>
      <c r="H17" s="63">
        <f t="shared" si="1"/>
        <v>0</v>
      </c>
    </row>
    <row r="18" spans="1:8" ht="30" customHeight="1" x14ac:dyDescent="0.2">
      <c r="A18" s="61">
        <v>14</v>
      </c>
      <c r="B18" s="60" t="s">
        <v>36</v>
      </c>
      <c r="C18" s="7" t="s">
        <v>7</v>
      </c>
      <c r="D18" s="8">
        <v>30</v>
      </c>
      <c r="E18" s="62"/>
      <c r="F18" s="10"/>
      <c r="G18" s="11">
        <f t="shared" si="0"/>
        <v>0</v>
      </c>
      <c r="H18" s="63">
        <f t="shared" si="1"/>
        <v>0</v>
      </c>
    </row>
    <row r="19" spans="1:8" ht="30" customHeight="1" x14ac:dyDescent="0.2">
      <c r="A19" s="61">
        <v>15</v>
      </c>
      <c r="B19" s="60" t="s">
        <v>37</v>
      </c>
      <c r="C19" s="7" t="s">
        <v>7</v>
      </c>
      <c r="D19" s="8">
        <v>1000</v>
      </c>
      <c r="E19" s="62"/>
      <c r="F19" s="10"/>
      <c r="G19" s="11">
        <f t="shared" si="0"/>
        <v>0</v>
      </c>
      <c r="H19" s="63">
        <f t="shared" si="1"/>
        <v>0</v>
      </c>
    </row>
    <row r="20" spans="1:8" ht="30" customHeight="1" x14ac:dyDescent="0.2">
      <c r="A20" s="61">
        <v>16</v>
      </c>
      <c r="B20" s="60" t="s">
        <v>38</v>
      </c>
      <c r="C20" s="7" t="s">
        <v>7</v>
      </c>
      <c r="D20" s="8">
        <v>1000</v>
      </c>
      <c r="E20" s="62"/>
      <c r="F20" s="10"/>
      <c r="G20" s="11">
        <f t="shared" si="0"/>
        <v>0</v>
      </c>
      <c r="H20" s="63">
        <f t="shared" si="1"/>
        <v>0</v>
      </c>
    </row>
    <row r="21" spans="1:8" ht="30" customHeight="1" x14ac:dyDescent="0.2">
      <c r="A21" s="61">
        <v>17</v>
      </c>
      <c r="B21" s="60" t="s">
        <v>39</v>
      </c>
      <c r="C21" s="7" t="s">
        <v>7</v>
      </c>
      <c r="D21" s="8">
        <v>1000</v>
      </c>
      <c r="E21" s="62"/>
      <c r="F21" s="10"/>
      <c r="G21" s="11">
        <f t="shared" si="0"/>
        <v>0</v>
      </c>
      <c r="H21" s="63">
        <f t="shared" si="1"/>
        <v>0</v>
      </c>
    </row>
    <row r="22" spans="1:8" ht="30" customHeight="1" thickBot="1" x14ac:dyDescent="0.25">
      <c r="A22" s="74">
        <v>18</v>
      </c>
      <c r="B22" s="75" t="s">
        <v>40</v>
      </c>
      <c r="C22" s="15" t="s">
        <v>7</v>
      </c>
      <c r="D22" s="16">
        <v>200</v>
      </c>
      <c r="E22" s="76"/>
      <c r="F22" s="18"/>
      <c r="G22" s="19">
        <f t="shared" si="0"/>
        <v>0</v>
      </c>
      <c r="H22" s="77">
        <f t="shared" si="1"/>
        <v>0</v>
      </c>
    </row>
    <row r="23" spans="1:8" ht="30.75" customHeight="1" thickBot="1" x14ac:dyDescent="0.25">
      <c r="A23" s="83"/>
      <c r="B23" s="84"/>
      <c r="C23" s="84"/>
      <c r="D23" s="84"/>
      <c r="E23" s="84"/>
      <c r="F23" s="84"/>
      <c r="G23" s="22">
        <f>SUM(G5:G22)</f>
        <v>0</v>
      </c>
      <c r="H23" s="21">
        <f>SUM(H5:H22)</f>
        <v>0</v>
      </c>
    </row>
    <row r="24" spans="1:8" ht="12.75" customHeight="1" x14ac:dyDescent="0.2">
      <c r="A24" s="85"/>
      <c r="B24" s="85"/>
      <c r="C24" s="85"/>
      <c r="D24" s="85"/>
      <c r="E24" s="85"/>
      <c r="F24" s="85"/>
      <c r="G24" s="85"/>
      <c r="H24" s="85"/>
    </row>
    <row r="25" spans="1:8" x14ac:dyDescent="0.2">
      <c r="A25" s="86" t="str">
        <f>[1]Hajnówka!$A$38</f>
        <v>UWAGA: Należy wycenić wszystkie pozycje w formularzu cenowym pod rygorem odrzucenia oferty w oparciu o art. 226 ust. 1 pkt 5 Pzp.</v>
      </c>
      <c r="B25" s="86"/>
      <c r="C25" s="86"/>
      <c r="D25" s="86"/>
      <c r="E25" s="86"/>
      <c r="F25" s="86"/>
      <c r="G25" s="86"/>
      <c r="H25" s="86"/>
    </row>
    <row r="26" spans="1:8" ht="15" x14ac:dyDescent="0.2">
      <c r="A26" s="87"/>
      <c r="B26" s="87"/>
      <c r="C26" s="87"/>
      <c r="D26" s="87"/>
      <c r="E26" s="87"/>
      <c r="F26" s="87"/>
      <c r="G26" s="87"/>
      <c r="H26" s="87"/>
    </row>
    <row r="27" spans="1:8" x14ac:dyDescent="0.2">
      <c r="A27" s="79"/>
      <c r="B27" s="79"/>
      <c r="C27" s="79"/>
      <c r="D27" s="79"/>
      <c r="E27" s="79"/>
      <c r="F27" s="79"/>
      <c r="G27" s="79"/>
      <c r="H27" s="79"/>
    </row>
    <row r="28" spans="1:8" ht="18.75" customHeight="1" x14ac:dyDescent="0.2">
      <c r="A28" s="80" t="s">
        <v>5</v>
      </c>
      <c r="B28" s="80"/>
      <c r="C28" s="80"/>
      <c r="D28" s="80"/>
      <c r="E28" s="80"/>
      <c r="F28" s="80"/>
      <c r="G28" s="80"/>
      <c r="H28" s="80"/>
    </row>
  </sheetData>
  <mergeCells count="8">
    <mergeCell ref="A27:H27"/>
    <mergeCell ref="A28:H28"/>
    <mergeCell ref="A1:H1"/>
    <mergeCell ref="B2:H2"/>
    <mergeCell ref="A23:F23"/>
    <mergeCell ref="A24:H24"/>
    <mergeCell ref="A25:H25"/>
    <mergeCell ref="A26:H26"/>
  </mergeCells>
  <pageMargins left="0.25" right="0.25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1F61761-1FC4-4FC6-8183-FA9EA481921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Nr 3  </vt:lpstr>
      <vt:lpstr>Zadanie Nr 2</vt:lpstr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2026-04-15T08:06:29Z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c2d7d0d2-9495-48a6-a946-6a38f0838279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7IdKjs7tGa5PEY7AyEZ2kpA90vQN3+GF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10.100.117.81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