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bielinska443\Desktop\"/>
    </mc:Choice>
  </mc:AlternateContent>
  <xr:revisionPtr revIDLastSave="0" documentId="13_ncr:1_{F8C7824F-B982-4F8A-999B-6DF55FA3D37C}" xr6:coauthVersionLast="47" xr6:coauthVersionMax="47" xr10:uidLastSave="{00000000-0000-0000-0000-000000000000}"/>
  <bookViews>
    <workbookView xWindow="-120" yWindow="-120" windowWidth="29040" windowHeight="17520" xr2:uid="{AC87E334-61B3-4DE5-BE77-497CE070177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K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7" i="1"/>
  <c r="I7" i="1"/>
  <c r="L7" i="1" l="1"/>
  <c r="K9" i="1" l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8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N7" i="1"/>
  <c r="O7" i="1" s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8" i="1"/>
  <c r="G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L100" i="1" l="1"/>
  <c r="O65" i="1"/>
  <c r="O84" i="1"/>
  <c r="O24" i="1"/>
  <c r="O96" i="1"/>
  <c r="O95" i="1"/>
  <c r="O75" i="1"/>
  <c r="O35" i="1"/>
  <c r="O15" i="1"/>
  <c r="O72" i="1"/>
  <c r="O32" i="1"/>
  <c r="O91" i="1"/>
  <c r="O71" i="1"/>
  <c r="O51" i="1"/>
  <c r="O31" i="1"/>
  <c r="O83" i="1"/>
  <c r="O63" i="1"/>
  <c r="O70" i="1"/>
  <c r="O12" i="1"/>
  <c r="O67" i="1"/>
  <c r="O80" i="1"/>
  <c r="O79" i="1"/>
  <c r="O78" i="1"/>
  <c r="O18" i="1"/>
  <c r="O11" i="1"/>
  <c r="O45" i="1"/>
  <c r="O89" i="1"/>
  <c r="O92" i="1"/>
  <c r="O88" i="1"/>
  <c r="O27" i="1"/>
  <c r="O16" i="1"/>
  <c r="O48" i="1"/>
  <c r="O94" i="1"/>
  <c r="O54" i="1"/>
  <c r="O34" i="1"/>
  <c r="O14" i="1"/>
  <c r="O86" i="1"/>
  <c r="O42" i="1"/>
  <c r="O10" i="1"/>
  <c r="O97" i="1"/>
  <c r="O77" i="1"/>
  <c r="O37" i="1"/>
  <c r="O17" i="1"/>
  <c r="O53" i="1"/>
  <c r="O33" i="1"/>
  <c r="O9" i="1"/>
  <c r="O90" i="1"/>
  <c r="O29" i="1"/>
  <c r="O68" i="1"/>
  <c r="O87" i="1"/>
  <c r="O46" i="1"/>
  <c r="O85" i="1"/>
  <c r="O25" i="1"/>
  <c r="O64" i="1"/>
  <c r="O44" i="1"/>
  <c r="O57" i="1"/>
  <c r="O49" i="1"/>
  <c r="O8" i="1"/>
  <c r="O43" i="1"/>
  <c r="O76" i="1"/>
  <c r="O62" i="1"/>
  <c r="O55" i="1"/>
  <c r="O81" i="1"/>
  <c r="O61" i="1"/>
  <c r="O41" i="1"/>
  <c r="O21" i="1"/>
  <c r="O74" i="1"/>
  <c r="O30" i="1"/>
  <c r="O56" i="1"/>
  <c r="O82" i="1"/>
  <c r="O22" i="1"/>
  <c r="O60" i="1"/>
  <c r="O40" i="1"/>
  <c r="O20" i="1"/>
  <c r="O93" i="1"/>
  <c r="O73" i="1"/>
  <c r="O13" i="1"/>
  <c r="O23" i="1"/>
  <c r="O99" i="1"/>
  <c r="O59" i="1"/>
  <c r="O39" i="1"/>
  <c r="O19" i="1"/>
  <c r="O98" i="1"/>
  <c r="O58" i="1"/>
  <c r="O38" i="1"/>
  <c r="O26" i="1"/>
  <c r="O52" i="1"/>
  <c r="O69" i="1"/>
  <c r="O50" i="1"/>
  <c r="O47" i="1"/>
  <c r="O36" i="1"/>
  <c r="O28" i="1"/>
  <c r="O66" i="1"/>
  <c r="N100" i="1"/>
  <c r="O100" i="1" l="1"/>
</calcChain>
</file>

<file path=xl/sharedStrings.xml><?xml version="1.0" encoding="utf-8"?>
<sst xmlns="http://schemas.openxmlformats.org/spreadsheetml/2006/main" count="209" uniqueCount="119">
  <si>
    <t>LP</t>
  </si>
  <si>
    <t>JM</t>
  </si>
  <si>
    <t xml:space="preserve">PRZEDMIOT ZAMÓWIENIA </t>
  </si>
  <si>
    <t>cena jednostkowa brutto (zł)</t>
  </si>
  <si>
    <t>SZT.</t>
  </si>
  <si>
    <t>SUMA</t>
  </si>
  <si>
    <t>m</t>
  </si>
  <si>
    <t>op.</t>
  </si>
  <si>
    <t>podstawa</t>
  </si>
  <si>
    <t>opcja</t>
  </si>
  <si>
    <t>razem</t>
  </si>
  <si>
    <t>Wartośc podstawowa brutto</t>
  </si>
  <si>
    <t>stawka VAT</t>
  </si>
  <si>
    <t>Razem wartość BRUTTO (podstawa+opcja) (zł)</t>
  </si>
  <si>
    <t>W RAMACH OPCJI ZAMAWIAJĄCY ZASTRZEGA SOBIE MOŻLIWOŚĆ ZMIANY ILOŚCI ASORTYMENTU, PRZY ZACHOWANIU MAKSYMALNEJ WARTOŚCI ZAMÓWIENIA.</t>
  </si>
  <si>
    <t>PATERA DO CIASTA, Przeznaczenie: serwowanie/podawanie ciasta
Wymagania ogólne:
Materiał: stal nierdzewna, Możliwość mycia w zmywarce, Średnica 300 -350 mm, Wysokość 100 mm,
Patera na nóżce</t>
  </si>
  <si>
    <t>Nazwa wyrobu/            producent</t>
  </si>
  <si>
    <t xml:space="preserve">TARKA DO WARZYW I SERA, Przeznaczenie: do ścierania warzyw, owoców i serów
Materiał- z polerowanej stali nierdzewnej , odporna na korozję wg PN-OH-18N9
Długość: 90-120 mm
Szerokość: 80-100 mm
Wysokość 210-240 mm
Kolor: inox
Dostosowana do mycia w zmywarce
Tarka wykonana ze stali nierdzewnej, antypoślizgowa rączka i podstawa, posiadająca możliwość mycia w zmywarkach automatycznych przemysłowych. 
</t>
  </si>
  <si>
    <t>PODGRZEWACZ ROLL-TOP GN 1/1 9L, - otwierana pokrywa (90°)
- wysoka jakość wykonania
- posiada uchwyty boczne do przenoszenia
- w komplecie: 2 pojemniki na paliwo, pojemnik gastronomiczny GN 1/1 65 mm
Parametry techniczne:
- materiał wykonania : stal nierdzewna
- pojemność - V : 9 l
- szerokość - W : 600 mm
- głębokość - D : 360 mm
- wysokość - H : 380 mm</t>
  </si>
  <si>
    <t xml:space="preserve">Formularz musi być opatrzony przez osobę lub osoby uprawnione do reprezentowania firmy kwalifikowanym podpisem elektronicznym, podpisem zaufanym lub podpisem osobistym i przekazany Zamawiającemu wraz z dokumentem (-ami) potwierdzającymi prawo do reprezentacji Wykonawcy przez osobę podpisującą ofertę.                                                                                                                                                                                                  										</t>
  </si>
  <si>
    <t>Załącznik Nr 5 do SWZ/Załącznik Nr 2 do umowy</t>
  </si>
  <si>
    <t>Formularz asotymentowo-cenowy</t>
  </si>
  <si>
    <t>Wykonawca                                                                   …............................................................</t>
  </si>
  <si>
    <t>Dostawy sprzętu powszechnego użytku oraz wyposażenia żywienia zbiorowego</t>
  </si>
  <si>
    <t>22WOG-ZP.2712.13.2026/D/K/137/2100/D/PMN</t>
  </si>
  <si>
    <t>EKSPRES DO KAWY  - moc co najmniej 1450 W,
- ciśnienie 15 bar,
- pojemnik na wodę co najmniej 1,9 l,
- automatyczne programowanie czyszczenia i odkamieniania,
- wbudowany młynek O POJEMNOŚCI CO NAJMNIEJ 250 G.
- pojemność zbiornika na kawę min 300g,
- wskaźnik poziomu wody: TAK,
- zabezpieczenia; automatyczne wyłączanie,
- sterowanie: elektroniczne,
- wyświetlacz LCD,
- min.10 przepisów na kawę,
- regulacja mocy kawy,
- funkcja spieniania mleka,
- wybór dwóch filiżanek,
- gwarancja 24 m-ce,
- instrukcja w języku polskim</t>
  </si>
  <si>
    <t>OSTRZAŁKA DO NOŻY, Przeznaczenie: do ostrzenia nierdzewnych noży kuchennych
Wymagania techniczne:
Wykonana ze stali węglowej , o twardości min 54 HRC
Długość części roboczej: 	280-300 mm
Uchwyt zabezpieczony kolistą gardą osłaniającą dłoń przed zranieniem
Grot kuty, szlifowany ,nacinany, hartowany i namagnesowany</t>
  </si>
  <si>
    <r>
      <t xml:space="preserve">TERMOHIGROMETR, - miernik wilgotności i temperatury otaczającego powietrza z czujnikami %RH i 0C
- zakres pomiaru wilgotności powietrza 20-95%, dokładność +/-5%
- zakres pomiaru temperatury 0-400C, dokładność +/-10C
- zasilanie bateryjne- instrukcja obsługi w języku polskim
- możliwość powieszenia lub postawienia </t>
    </r>
    <r>
      <rPr>
        <sz val="10"/>
        <color rgb="FF00B050"/>
        <rFont val="Arial"/>
        <family val="2"/>
        <charset val="238"/>
      </rPr>
      <t xml:space="preserve">  </t>
    </r>
  </si>
  <si>
    <t xml:space="preserve">TERMOMETR CYFROWY Z SONDĄ, - elektroniczny termometr do mierzenia temperatury pieczonych potraw;
- sonda wykonana ze stali nierdzewnej z możliwością pozostawienia jej w piecu;- długość sondy min. 150mm;- zakres mierzenia temperatury od -50- 250C;-dokładność +- 10C;- , stopniowanie co 1stopień C - samoczynne wyłączenie termometru. Sonda ze stali nierdzewnej o długości min 150 mm.
</t>
  </si>
  <si>
    <t>cena jednostkowa netto (zł)</t>
  </si>
  <si>
    <t>Wartośc podstawowa netto</t>
  </si>
  <si>
    <t>Wartośc opcji brutto (zl)</t>
  </si>
  <si>
    <t>Wartośc opcji netto (zl)</t>
  </si>
  <si>
    <t>PATERA DO CIASTA 3 PIĘTROWA, Wymagania ogólne:
Materiał: stal nierdzewna 	
Możliwość mycia w zmywarce 	
Trzy talerze o różnych średnicach: 250 – 220 mm, 200 – 180 mm, 130 – 150 mm (+ - 5%)</t>
  </si>
  <si>
    <t>MISKA SZKLANA 1L  (+ - 5%), , przeznaczonych do przygotowywania, mieszania, porcjowania oraz przechowywania produktów spożywczych w warunkach żywienia zbiorowego.
Wymagania techniczne minimalne
Rodzaj: miska szklana gastronomiczna.
Materiał wykonania: szkło hartowane lub szkło borokrzemowe, materiał dopuszczony do kontaktu z żywnością zgodnie z obowiązującymi przepisami UE.
Konstrukcja:
- wzmocnione ścianki odporne na uszkodzenia mechaniczne,
- stabilne, płaskie dno.
Odporność:
- odporność na temperatury min. od –20°C do +200°C (w przypadku szkła borokrzemowego)
 lub zgodnie z parametrami szkła hartowanego,
- odporność na działanie detergentów stosowanych w gastronomii.
Przeznaczenie:
- możliwość użytkowania w kuchenkach mikrofalowych,
- możliwość przechowywania w chłodniach i zamrażarkach 
- przystosowana do mycia w zmywarkach gastronomicznych.
Wykończenie:
- powierzchnia gładka, przezroczysta,
- brak pęknięć, wyszczerbień i zarysowań.</t>
  </si>
  <si>
    <t xml:space="preserve">WIDELEC KUCHENNY PROSTY, Przeznaczenie: przewracanie mięsa podczas smażenia ,pieczenia czy duszenia, przewracanie mięsa podczas krojenia, 
Wymagania:
- materiał stal walcowana, - widelec dwuzębny,	
- rękojeść dopasowana w sposób uniemożliwiający gromadzenie się resztek w miejscach łączenia, 	
- dostosowany do mycia i wyparzenia w zmywarkach; 	</t>
  </si>
  <si>
    <t>BULIONÓWKA PORCELANOWA "BIAŁA" ,z porcelany, bez dekoracji, bez spodka. Materiał: porcelana szkliwiona, pierwszego gatunku. Pojemność użytkowa: ( 300 ml) +/- 5 %. Wysokość: ok. 6-8 cm. Kolor: biały, jednolity, bez nadruków i dekoracji. Wykończenie: szkliwo o podwyższonej odporności na zarysowania, pęknięcia i matowienie. Uchwyty: 2 uchwyty boczne (dopuszcza się modele bez uchwytów). Odporność : na mycie w zmywarkach przemysłowych, na działanie wysokich temperatur (min. 300 stopni Celsjusza), na użycie w kuchenkach mikrofalowych. Jakość wykonania: pierwsza jakość - bez pęknięć, deformacji, przebarwień, nierówności szkliwa.</t>
  </si>
  <si>
    <t>WAZA DO ZUPY PORCELANOWA, - 
a) Porcelana „biała” ( barwa bez tzw. czarnych kropek);
- materiał wykonania powinien być pochodzenia naturalnego, bez użycia toksycznych składników i komponentów, nie zawierających kadmu i cynku;- powierzchnia naczyń szkliwiona;
- brak dekoracji;- rant pogrubiony;- ;- niska przewodność ciepła;
- do użytku w zmywarkach, kuchenkach mikrofalowych oraz piecach konwekcyjno-parowych;
- wyroby porcelanowe jednorodnego wzoru i fasonu- gatunek: I lub II;- cechowanie – na dnie każdego naczynia wymagany jest wykonany trwale: znak lub logo producenta;
- odporność na szok termiczny (od -30oC do 120oC);
- nasiąkliwość: 0-0,5%;
- wytrzymałość na zgniatanie i ściskanie; 
- odporność na zadrapania;
- waza z pokrywką o pojemności 3,5-4,0 l, dwa symetryczne uchwyty, uchwyt i otwór na łyżkę wazową w pokrywie.</t>
  </si>
  <si>
    <t>MISKA SZKLANA 2,5-2,7 L (+ -10%), przeznaczona do przygotowywania, mieszania, serwowania oraz przechowywania produktów spożywczych w warunkach żywienia zbiorowego.
Wymagania techniczne minimalne:
Rodzaj: miska szklana gastronomiczna.
Materiał wykonania: szkło hartowane lub szkło borokrzemowe,
Konstrukcja:
- grube ścianki zapewniające trwałość i odporność na uszkodzenia mechaniczne,
- stabilne, płaskie dno.
Odporność:
- odporność na temperatury min. od –20°C do +200°C (dla szkła borokrzemowego) lub zgodnie z właściwościami szkła hartowanego, odporność na działanie detergentów stosowanych w gastronomii.
Przeznaczenie:
- możliwość użytkowania w kuchenkach mikrofalowych,
- możliwość przechowywania w chłodniach,
- przystosowana do mycia w zmywarkach gastronomicznych.</t>
  </si>
  <si>
    <t>SITO GĘSTE Z RĄCZKĄ FI 20 CM (+ -5%), Sito gastronomiczne gęste z rączką  przeznaczone do przecedzania, przesiewania oraz odsączania produktów spożywczych w warunkach żywienia zbiorowego.
- materiał wykonania: 
a) siatka: stal nierdzewna spożywcza.
obręcz i rączka: stal nierdzewna spożywcza, 
b) gęstość siatki: drobna perforacja / drobne oczka umożliwiające przecedzanie drobnych frakcji (np. mąka, cukier puder, sosy).
- konstrukcja: wzmocniona obręcz stabilizująca siatkę, solidne połączenie siatki z obręczą,
rączka ergonomiczna, stabilnie zamocowana, długość rączki: min. 15 cm.
- stabilność: dodatkowe uszko lub podpórka umożliwiająca oparcie sita na naczyniu (preferowane).
 -odporność na korozję oraz działanie detergentów stosowanych w gastronomii.
 - czyszczenie: przystosowane do mycia w zmywarkach gastronomicznych.
- wykonanie: brak ostrych krawędzi, brak wad produkcyjnych (rozwarstwień siatki, deformacji).</t>
  </si>
  <si>
    <t xml:space="preserve">KOSZ-POJEMNIK NA ODPADKI 45-60 L. Z POKRYWĄ, - pojemnik na odpadki z pasującą pokrywą;-- wykonany z tworzywa sztucznego;- szczelny;
- odporny na pęknięcia;- </t>
  </si>
  <si>
    <r>
      <t>WÓZEK TRANSPORTOWY 800X600X850MM,(+ - 5%)</t>
    </r>
    <r>
      <rPr>
        <i/>
        <sz val="10"/>
        <color rgb="FFFF0000"/>
        <rFont val="Arial"/>
        <family val="2"/>
        <charset val="238"/>
      </rPr>
      <t xml:space="preserve"> </t>
    </r>
    <r>
      <rPr>
        <i/>
        <sz val="10"/>
        <color rgb="FF000000"/>
        <rFont val="Arial"/>
        <family val="2"/>
        <charset val="238"/>
      </rPr>
      <t xml:space="preserve"> wykonany ze stali nierdzewnej, na gumowych kółkach które posiadają blokadę, posiada tez uchwyt ze stali nierdzewnej do trzymania i pchania. Udźwig min 150 kg. do przewozu</t>
    </r>
    <r>
      <rPr>
        <i/>
        <sz val="10"/>
        <color rgb="FFFF0000"/>
        <rFont val="Arial"/>
        <family val="2"/>
        <charset val="238"/>
      </rPr>
      <t xml:space="preserve">  </t>
    </r>
    <r>
      <rPr>
        <i/>
        <sz val="10"/>
        <color rgb="FF000000"/>
        <rFont val="Arial"/>
        <family val="2"/>
        <charset val="238"/>
      </rPr>
      <t>produktów spożywczych.</t>
    </r>
  </si>
  <si>
    <t>GARNEK NIERDZEWNY 3 L (+/- 10%) Z POKRYWĄ,  Przeznaczony do gotowania potraw, z dnem wielowarstwowym,</t>
  </si>
  <si>
    <t>GARNEK NIERDZEWNY 5L(+/- 10%)  Z POKRYWĄ, z dnem wielowarstwowym, posiada konstrukcję uchwytów zabezpieczającą przed ich nagrzaniem, garnek posiada pokrywę.</t>
  </si>
  <si>
    <t>TALERZ DESEROWY PORCEL."BIAŁY" 19 CM , 
Materiał: porcelana biała, wysokiej jakości, szkliwiona. Średnica zewnętrzna: 19 +/- 0,5 cm. Wysokość talerza/rant: max 2,5 cm. Kształt: okrągły, rant wzmocniony przeciwko obtłuczeniom. Kolor: jednolity, bez ozdób, napisów i elementów dekoracyjnych. Wykończenie: szkliwo odporne na zarysowania i matowienie, przeznaczone do intensywnego użytkowania. Odporność : na mycie w zmywarkach przemysłowych, na działanie wysokich temperatur (min. 300 stopni Celsjusza), na użycie w kuchenkach mikrofalowych. Jakość wykonania: pierwsza jakość - bez pęknięć, deformacji, przebarwień, nierówności szkliwa.</t>
  </si>
  <si>
    <t>POJEMNIK NA PRZYPAWY 2 l  +-10%, Pojemnik do przechowywania przypraw z pokrywką oraz artykułów sypkich.
Materiał wykonania: tworzywo sztuczne przeznaczone do kontaktu z żywnością
Pokrywka:
- dopasowana, zdejmowana,
- zapewniająca szczelne zamknięcie pojemnika,
- korpus transparentny lub półtransparentny umożliwiający kontrolę zawartości,
Odporność użytkowa:
- możliwość mycia w zmywarce,
- odporność na standardowe środki czyszczące stosowane w gastronomii</t>
  </si>
  <si>
    <t>GARNEK WYSOKI Z/P 50 L (+/- 10%) , z pokrywą, wykonany ze stali nierdzewnej satynowanej z dnem wielowarstwowym zapewniającym dobre przewodzenie ciepła. Odporność na korozję.Nienagrzewające się uchwyty zgrzewane wielopunktowo. Garnek posiadający wzmocnioną krawędź górną i dodatkowo wzmocnione uchwyty.</t>
  </si>
  <si>
    <t>TERMOS KONFERENCYJNY 2-2,2  L, Rodzaj: termos konferencyjny stołowy z pompką lub systemem nalewania.
Konstrukcja:
podwójne ścianki z izolacją próżniową lub wkład szklany/stalowy,
obudowa z tworzywa sztucznego wysokiej jakości lub stali nierdzewnej.
Materiał: elementy mające kontakt z napojem – stal nierdzewna spożywcza  lub wkład szklany, materiały dopuszczone do kontaktu z żywnością.
Utrzymywanie temperatury:
- utrzymanie temperatury napoju powyżej 65°C przez min. 6 godzin,
- utrzymanie temperatury napoju zimnego poniżej 10°C przez min. 6 godzin.
System nalewania:
- pompka ciśnieniowa lub ergonomiczny system przyciskowy,
- możliwość nalewania bez konieczności odkręcania pokrywy.
Pokrywa:
- szczelna, łatwa do demontażu w celu czyszczenia.
Podstawa:
- stabilna, antypoślizgowa,
- możliwość obrotu 360° (preferowane).
Kolor: neutralny (np. czarny, inox, grafitowy).
Wysokość i średnica: dostosowane do standardowego użytkowania konferencyjnego.
Łatwość czyszczenia:
- szeroki otwór wlewowy,
- możliwość ręcznego mycia.</t>
  </si>
  <si>
    <t xml:space="preserve">FILIŻANKA ZE SPODKIEM, - 
a) Porcelana typu „biała” ( bez tzw. Czarnych kropek);
- materiał wykonania powinien być pochodzenia naturalnego, bez użycia toksycznych składników i komponentów, nie zawierających kadmu i cynku;- powierzchnia naczyń szkliwiona;- brak dekoracji;
- rant pogrubiony;- niska przewodność ciepła;
- do użytku w zmywarkach  kuchenkach mikrofalowych oraz piecach konwekcyjno-parowych;
- wyroby porcelanowe jednorodnego wzoru i fasonu;- gatunek: I lub II;
- cechowanie – na dnie każdego naczynia wymagany jest wykonany trwale: znak lub logo producenta;
 odporność na szok termiczny (od -30oC do 120oC);- nasiąkliwość: 0-0,5%;
- wytrzymałość na zgniatanie i ściskanie; - odporność na zadrapania;- filiżanka o poj. 0,25-0,3 l, wysokość 5,5 - 9 cm, średnica minimum 8 cm.- średnica spodka 14-16 cm, </t>
  </si>
  <si>
    <t>CUKIERNICA PORCELANOWA, -
a) Porcelana typu „biała” ( bez tzw. Czarnych kropek);
- materiał wykonania powinien być pochodzenia naturalnego, bez użycia toksycznych składników i komponentów, nie zawierających kadmu i cynku;
- powierzchnia naczyń szkliwiona;- brak dekoracji;
- rant pogrubiony;- niska przewodność ciepła;- do użytku w zmywarkach  kuchenkach mikrofalowych oraz piecach konwekcyjno-parowych;
- wyroby porcelanowe jednorodnego wzoru i fasonu;- gatunek: I lub II;
- cechowanie – na dnie każdego naczynia wymagany jest wykonany trwale: znak lub logo producenta;
- odporność na szok termiczny (od -30oC do 120oC);- nasiąkliwość: 0-0,5%;- wytrzymałość na zgniatanie i ściskanie;- odporność na zadrapania;- cukiernica z pokrywą o średnicy 8-12 cm, wysokości 8-12 cm, wadze min. 0,35 kg.</t>
  </si>
  <si>
    <t>DZBANEK NA MLEKO PORCELANOWY 0,2 – 0,25 L, - materiał wykonania: porcelana;
a) Porcelana typu „biała” (bez tzw. czarnych kropek);
- materiał wykonania powinien być pochodzenia naturalnego, bez użycia toksycznych składników i komponentów, nie zawierających kadmu i cynku;
- powierzchnia naczyń szkliwiona;
- brak dekoracji;
- niska przewodność ciepła;
- do użytku w zmywarkach , kuchenkach mikrofalowych oraz piecach konwekcyjno-parowych;
- wyroby porcelanowe jednorodnego wzoru i fasonu;
- gatunek: I lub II;
- cechowanie – na dnie każdego naczynia wymagany jest wykonany trwale: znak lub logo producenta;
- odporność na szok termiczny (od -30oC do 120oC);
- nasiąkliwość: 0-0,5%;
- wytrzymałość na zgniatanie i ściskanie; 
- odporność na zadrapania;</t>
  </si>
  <si>
    <t>RÓZGA STALOWA 600 MM +/- 10 mm, Przeznaczenie : mieszanie składników
Wymagania:
- materiał-stal nierdzewna , odporna na korozję 
- kolor: srebrny - powierzchnie wolne od zgorzeliny i pęknięć - krawędzie stępione, wolne od zadziorów i zalewek 	- połączenia jednolite, nadlewy i przebarwienia zeszlifowane - nadaje się do mycia i wyparzania w zmywarkach.</t>
  </si>
  <si>
    <t xml:space="preserve">CHOCHLA 0,25-0,5 L ( +- 5%), Łyżka czerpakowa gastronomiczna, przeznaczona do porcjowania i wydawania potraw płynnych i półpłynnych w warunkach żywienia zbiorowego.
Materiał: stal nierdzewna spożywcza
materiał dopuszczony do kontaktu z żywnością zgodnie z obowiązującymi przepisami UE.
Konstrukcja: miska czerpakowa o gładkiej powierzchni, trwałe, solidne połączenie części roboczej z uchwytem, konstrukcja odporna na odkształcenia.
Wykończenie: powierzchnia polerowana lub satynowa, odporność na korozję i działanie detergentów.
Uchwyt: ergonomiczny, długość min. 25 cm, zakończony haczykiem lub otworem umożliwiającym zawieszenie.
Odporność temperaturowa: przystosowana do kontaktu z potrawami o temperaturze do min. 100°C.
Możliwość mycia: przystosowana do mycia w zmywarkach gastronomicznych.
Wykonanie: brak ostrych krawędzi, brak wad produkcyjnych (pęknięć, odprysków, nierówności).
</t>
  </si>
  <si>
    <t>ŁOPATKI SILIKONOWE GASTRONOMICZNE, Szpachelka silikonowa przeznaczona do zastosowań gastronomicznych, w szczególności do mieszania, zgarniania, rozprowadzania oraz opróżniania pojemników w warunkach żywienia zbiorowego.
Wymagania techniczne minimalne
- długość całkowita: min. 25 cm, max. 35 cm.
- szerokość części roboczej: min. 4 cm.
- materiał: 
część robocza: silikon spożywczy dopuszczony do kontaktu z żywnością, 
trzonek: silikonowy jednoczęściowy lub stal nierdzewna spożywcza.
- konstrukcja: preferowana konstrukcja monolityczna (jednoczęściowa) zapobiegająca gromadzeniu się zanieczyszczeń, brak szczelin i elementów utrudniających mycie.
- odporność temperaturowa:
odporność na temperatury od min. –40°C do min. +200°C.
- właściwości użytkowe: elastyczna część robocza umożliwiająca dokładne zgarnianie mas,
odporność na odkształcenia i pękanie, brak wpływu na smak i zapach potraw.
- kolor: neutralny ,jednolita partia kolorystyczna.
- czyszczenie: przystosowane do mycia w zmywarkach gastronomicznych, odporność na detergenty stosowane w gastronomii.</t>
  </si>
  <si>
    <r>
      <t xml:space="preserve">SALATERKA PORC.14CM LUBIANA AMERYKA 0124,
Producent : Lubiana
Fason: Ameryka, numer katalogowy 0124,
</t>
    </r>
    <r>
      <rPr>
        <sz val="10"/>
        <color theme="1"/>
        <rFont val="Arial"/>
        <family val="2"/>
        <charset val="238"/>
      </rPr>
      <t>Uzasadnienie: wskazanie danego przedmiotu jest podyktowane uzupełnieniem ubytków w posiadanych zastawach stołowych. Zamawiający nie dopuszcza produktu równoważnego.</t>
    </r>
  </si>
  <si>
    <r>
      <t xml:space="preserve">PÓŁMISEK OWALNY: 280/300 MM , do serwowania potraw na stół.
Wymagania techniczne:
- materiał - porcelana </t>
    </r>
    <r>
      <rPr>
        <sz val="10"/>
        <color theme="1"/>
        <rFont val="Arial"/>
        <family val="2"/>
        <charset val="238"/>
      </rPr>
      <t>lub</t>
    </r>
    <r>
      <rPr>
        <sz val="10"/>
        <color rgb="FF000000"/>
        <rFont val="Arial"/>
        <family val="2"/>
        <charset val="238"/>
      </rPr>
      <t xml:space="preserve"> szkło hartowane,
- kolor – biały,		
- kształt – owalny,
Nadaje się do mycia i wyparzania w zmywarkach. 		</t>
    </r>
  </si>
  <si>
    <t xml:space="preserve">SZUFELKA DO PRODUKTÓW SYPKICH STAL NIERDZEWNA 0,65L., - przeznaczona do kontaktu z żywnością
</t>
  </si>
  <si>
    <t xml:space="preserve">SZUFELKA DO PRODUKTÓW SYPKICH STAL NIERDZEWNA 1L, - przeznaczona do kontaktu z żywnością
</t>
  </si>
  <si>
    <t>SALATERKA  SZKLANA POJEMNOŚĆ 1,5L ( + - 10%,) - materiał: porcelana/szkło hartowane- kolor: biały/transparentny
- kształt: okrągły- - nadaje się do mycia i wyparzania w zmywarkach.</t>
  </si>
  <si>
    <t>DZBANEK 1,5 L, do serwowania zimnych napojów.- materiał: przeźroczyste szkło- kolor: transparenty   - odporny na temperaturę do 70 °C
- nadaje się do mycia i wyparzania w zmywarkach.</t>
  </si>
  <si>
    <t>SZCZYPCE UNIWERSALNE, - wykonane ze stali nierdzewnej;- solidna, wzmocniona konstrukcja;
- wyposażone w blokadę;
- długość powyżej 250 mm;- przystosowane do mycia w zmywarce</t>
  </si>
  <si>
    <t>ŁYŻKA DO SERWOWANIA, - wykonana z jednego kawałka stali nierdzewnej min. 18/10;
- trwała i odporna na uszkodzenia;- długość od  280 mm; do 350 mm
- przystosowana do mycia w zmywarce.</t>
  </si>
  <si>
    <t>NÓŻ KUCHENNY HACCP (6SZT./KPL), - komplet noży z uchwytem w kolorach HACCP;
- długość ostrza od 80mm- do 100 mm ,wysoka jakość i uniwersalność noży;
- wykonane ze stali walcowanej;- przystosowane do mycia w zmywarkach.</t>
  </si>
  <si>
    <t>NÓŻ KUCHENNY 200-250 MM, - nóż kuchenny, 
- ostrze wykonane ze stali gwarantującej doskonałe właściwości tnące, trwałe ostrze gwarantujące łatwe ostrzenie;- nóż przystosowany do mycia w zmywarce;</t>
  </si>
  <si>
    <t>WIDELCZYK DO CIASTA , - materiał – stal nierdzewna , odporna na korozje wg PN OH 18N9, materiał wykrawany,  walcowany, tłoczony, a następnie polerowany, monoblok;
- długość całkowita 136-140 mm; - powierzchnie wolne od zgorzeliny i pięknieć
- krawędzie stępione ,wolne od zadziorów i zalewek 
- połączenia jednolite, nadlewy i przebarwienia zeszlifowane 
- dostosowany do mycia i wyparzenia w zmywarkach;</t>
  </si>
  <si>
    <t>ŁOPATKA Z  TWORZYWA DO PRZEWRACANIA, Przeznaczenie: przewracania , podawania i mieszania potraw 
Materiał: czarny poliamid
Długość: 320-350 mm
Wytrzymałość temperaturowa od 220°C.do 260°C
Dostosowany do mycia w zmywarkach i wyważarkach</t>
  </si>
  <si>
    <t xml:space="preserve">ŁOPATKA DO CIAST , Przeznaczenie: łopatka do serwowania/nakładania ciast 
Wymagania techniczne:
Materiał – stal nierdzewna, odporna na korozję 
Długość od 220 - 260mm
Materiał wykrawany, walcowany, tłoczony a następnie polerowany 	
Krawędzie stępione wolne od zadziorów i zalewek 	
Dostosowany do mycia i wyparzania w zmywarkach 	
Całość wykonana z jednolitego elementu monoblok. </t>
  </si>
  <si>
    <t>RÓZGA STALOWA  Przeznaczenie : mieszanie składników
Wymagania:
- materiał-stal nierdzewna , odporna na korozję 
- kolor: srebrny 	- długość: 300 mm +/- 10 mm ,- powierzchnie wolne od zgorzeliny i pęknięć - krawędzie stępione, wolne od zadziorów i zalewek - połączenia jednolite, nadlewy i przebarwienia zeszlifowane 	
Nadaje się do mycia i wyparzania w zmywarkach.</t>
  </si>
  <si>
    <t>CHOCHLA 0,5 – 0,7 L(+-5%), Chochla gastronomiczna przeznaczonych do porcjowania i serwowania potraw płynnych (zupy, sosy, potrawy jednogarnkowe) w warunkach żywienia zbiorowego.
Materiał: stal nierdzewna spożywcza , materiał dopuszczony do kontaktu z żywnością.
Konstrukcja: wykonanie jednolite (preferowane tłoczone z jednego elementu) lub solidne łączenie miski z uchwytem, wzmocniona konstrukcja odporna na odkształcenia.
Wykończenie powierzchni: gładka, polerowana, odporna na korozję i działanie detergentów.
Uchwyt: ergonomiczny, długość min. 30 cm (umożliwiająca bezpieczne użytkowanie w kotłach warzelnych), zakończony haczykiem lub uchwytem do zawieszania.
Odporność temperaturowa: przystosowana do kontaktu z potrawami o temperaturze do min. 100°C.
Możliwość mycia: przystosowana do mycia w zmywarkach gastronomicznych.</t>
  </si>
  <si>
    <t>PORCJONER  GASTRONOMICZNY ,  o gramaturze 70 g ( + -5%), przeznaczony do porcjowania potraw półpłynnych i sypkich (ziemniaki puree, ryż, kasze, surówki, farsze, sałatki) w warunkach żywienia zbiorowego.
Wymagania techniczne minimalne
- rodzaj: porcjoner gastronomiczny mechaniczny (łyżka porcjująca z mechanizmem wyciskowym).
- materiał: stal nierdzewna spożywcza, elementy mechaniczne odporne na korozję, materiały dopuszczone do kontaktu z żywnością zgodnie z przepisami UE.
- konstrukcja: miska półkulista, mechanizm sprężynowy umożliwiający łatwe i szybkie porcjowanie, trwałe połączenie elementów.
- uchwyt: ergonomiczny, antypoślizgowy (preferowane wykończenie satynowe), dostosowany do intensywnej eksploatacji.
- odporność na działanie temperatur powyżej 100°C, odporność na detergenty stosowane w gastronomii.
- czyszczenie: przystosowany do mycia w zmywarkach gastronomicznych.</t>
  </si>
  <si>
    <t>ŁYŻKA PERFOROWANA 18/10 ( + -5%), Łyżka perforowana gastronomiczna o średnicy części roboczej 8–10 cm, przeznaczona do odcedzania, wyjmowania oraz serwowania produktów spożywczych w warunkach żywienia zbiorowego.
- materiał wykonania: stal nierdzewna spożywcza.
materiał dopuszczony do kontaktu z żywnością zgodnie z obowiązującymi przepisami UE.
- konstrukcja: perforowana miska umożliwiająca skuteczne odprowadzanie płynów,
równomiernie rozmieszczone otwory,
solidne połączenie części roboczej z uchwytem.
- długość całkowita: od 30- 35 cm 
- uchwyt ergonomiczny, zakończony haczykiem lub otworem umożliwiającym zawieszenie.
 -odporność na :temperatury do min. 100°C, działanie detergentów stosowanych w gastronomii,
odporność na korozję.
- wykończenie: powierzchnia gładka, brak ostrych krawędzi.
- czyszczenie: przystosowana do mycia w zmywarkach gastronomicznych.</t>
  </si>
  <si>
    <r>
      <t>KOSZYCZEK DO CHLEBA PLASTIKOWY, Koszyczek do serwowania pieczywa. 
- materiał: tworzywo sztuczne przeznaczone do kontaktu z żywnością (PP lub PE). 
- kolor:</t>
    </r>
    <r>
      <rPr>
        <sz val="10"/>
        <color rgb="FF00B05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 xml:space="preserve"> odcienie beżu</t>
    </r>
    <r>
      <rPr>
        <sz val="10"/>
        <color rgb="FF000000"/>
        <rFont val="Arial"/>
        <family val="2"/>
        <charset val="238"/>
      </rPr>
      <t xml:space="preserve">
- kształt: owalny lub okrągły, ażurowy, 
- wymiary minimalne: długość : 20-25 cm, szerokość: 15-18 cm, wysokość: 5-8 cm. 
Zamawiający dopuszcza niewielkie różnice wymiarowe w zależności od konstrukcji producenta). - wytrzymałość : odporność na pękanie i odkształcenia przy intensywnym użytkowaniu.
- odporność na mycie: możliwość mycia w zmywarkach gastronomicznych, 
- odporność na działania wysokich temperatur w procesie mycia ( min. 60-70 stopni Celsjusza). - - krawędzie: gładkie, bez ostrych zakończeń, </t>
    </r>
  </si>
  <si>
    <t>LISTWA MAGNETYCZNA Z HACZYKAMI, Listwa magnetyczna na noże posiadająca 5 haczyków, 2 magnetyczne paski.
Listwa przeznaczona do przechowywania noży kuchennych w kuchniach gastronomicznych.
Wymagania techniczne
 - długość: 450- 500 mm.- materiał: tworzywo ABS lub stal + rdzeń magnetyczny.
 - magnes dwurzędowy o wysokiej sile.- mocowanie do ściany, zestaw montażowy w komplecie.
 - szerokość ok. 50–60 mm, wysokość 15–20 mm.- powierzchnia łatwa do mycia.</t>
  </si>
  <si>
    <t>LISTWA MAGNETYCZNA NA NOŻE, Listwa magnetyczna na noże, długość 450 mm, 
Listwa przeznaczona do przechowywania noży kuchennych w kuchniach gastronomicznych.
Wymagania techniczne
- materiał: tworzywo ABS lub stal + rdzeń magnetyczny.
 - magnes dwurzędowy o wysokiej sile.- mocowanie do ściany, zestaw montażowy w komplecie.
 - szerokość ok. 50–60 mm, wysokość 15–20 mm. - powierzchnia łatwa do mycia.
Wymagania dodatkowe</t>
  </si>
  <si>
    <t>KOSZ DO ZMYWARKI NA SZTUĆCE  50X50X10 CM.+/-10%
Kosz wykonany z tworzywa sztucznego przeznaczony do pracy w zmywarkach automatycznych.  
Kosz przeznaczony do profesjonalnych zmywarek gastronomicznych.
 Wymagania techniczne
 - materiał: tworzywo PP odporne na temperaturę i detergenty.
- konstrukcja perforowana umożliwiająca przepływ wody.
 - Odporność termiczna do 80–90°C.- Kompatybilność ze zmywarkami .
 - Wzmocnione krawędzie, możliwość sztaplowania.- Produkt do profesjonalnego użytku.</t>
  </si>
  <si>
    <t>POJEMNIK NA PRODUKTY SYPKIE 70-90L., - przeznaczony do kontaktu z żywnością- przeznaczony do przechowywania, transportu i dozowania
- wykonany z polipropylenu lub polietylenu- odporny na uszkodzenia
- posiadający gładkie ściany i zaokrąglone krawędzie- posiada duży otwór wsypowy
- posiada skrętne kółka nie pozostawiające śladów na podłodze</t>
  </si>
  <si>
    <r>
      <t xml:space="preserve">SKRZYNKA Z TWORZYWA SZTUCZNEGO NA PIECZYWO, - skrzynka piekarnicza, ażurowa;- rozmiar min 550x350x280 mm;
- perforowane ściany zapewniają wentylację produktu;- skrzynka posiada wzmocnione narożniki odporne na odkształcenia;- skrzynka przystosowana do piętrowania, układania w stosy;
- skrzynka bezpieczna dla żywności;. </t>
    </r>
    <r>
      <rPr>
        <sz val="10"/>
        <color theme="1"/>
        <rFont val="Arial"/>
        <family val="2"/>
        <charset val="238"/>
      </rPr>
      <t>Zgodne z rozporządzeniem WE nr 1935/2004.</t>
    </r>
    <r>
      <rPr>
        <sz val="10"/>
        <color rgb="FF000000"/>
        <rFont val="Arial"/>
        <family val="2"/>
        <charset val="238"/>
      </rPr>
      <t xml:space="preserve">
</t>
    </r>
  </si>
  <si>
    <t>POJEMNIK DO WĘDLIN 45-55 l, Pojemnik gastronomiczny , przeznaczony do przechowywania oraz transportu wędlin i innych produktów mięsnych w warunkach żywienia zbiorowego.
Pojemnik powinien zapewniać odpowiednie warunki higieniczne oraz możliwość magazynowania w chłodniach. Zgodne z rozporządzeniem WE nr 1935/2004.
Wymagania techniczne minimalne
Rodzaj: pojemnik gastronomiczny do przechowywania żywności.
Materiał wykonania:
- tworzywo sztuczne dopuszczone do kontaktu z żywnością lub stal nierdzewna spożywcza 
Konstrukcja:
- gładkie ścianki wewnętrzne ułatwiające czyszczenie,
- wzmocnione obrzeże (rant) zapewniające sztywność,
- stabilne, płaskie dno.
Pokrywa:
- dopasowana do pojemnika,
- możliwość szczelnego zamknięcia (preferowane zatrzaski),
- zabezpieczenie przed zanieczyszczeniem zawartości.
Odporność:
- odporność na temperatury od min. –20°C do +100°C (w zależności od materiału),
- odporność na działanie detergentów stosowanych w gastronomii,
- odporność na pęknięcia i odkształcenia.
Możliwość:
- sztaplowania (układania jeden na drugim),
- użytkowania w chłodniach i magazynach żywności.
Wykonanie:
- brak ostrych krawędzi,
- brak wad produkcyjnych (pęknięć, deformacji, przebarwień).</t>
  </si>
  <si>
    <t xml:space="preserve">KOMPLET STOŁOWY 2 CZĘŚCIOWY DO PRZYPRAW, Przeznaczenie: do przechowywania przypraw 
Wymagania:
W zestawie solniczka, pieprzniczka 		
Wykonany ze szkła z przykrywkami ze stali nierdzewnej 	
Podstawka wykonana ze stali nierdzewnej 	
Wymiary: długość 85 mm, szerokość 75 mm, wysokość 115 mm(+- 5%)
Krawędzie stępione, wolne od zadziorów i zalewek 	
Połączenia jednolite, nadlewy i przebarwienia zeszlifowane 	</t>
  </si>
  <si>
    <t>MŁYNEK DO PRZYPRAW ELEKTRYCZNY, Przeznaczenie: mielenie przypraw 
Materiał: stal nierdzewna , tworzywa sztuczne
Kolor: 	biały, czarny, stalowy 	
Możliwość regulacji stopnia gradacji 	
Napięcie 230V 	
Funkcja pracy ciągłej 	
Ostrza ze stali nierdzewnej 	
Pojemność od 100-150 ml.	
Moc 750 -3000 W</t>
  </si>
  <si>
    <t>WÓZEK KELNERSKI 3-PÓŁKOWY, ze stali nierdzewnej;
 Wymiary: szer.860mm/głęb.540mm/wys.920mm; (+- 5%)
 Odległość między półkami: 250mm;
 Max udźwig od 120 do 145 kg;
 Posiada 4 kółka gumowe i min.2 hamulce;</t>
  </si>
  <si>
    <t xml:space="preserve">WÓZEK KELNERSKI DWUPÓŁKOWY 800X500X850MM (+- 5%),  przeznaczony do przewozu tac, kubków, talerzy. Wykonany ze stali nierdzewnej, składa się z dwóch połączonych półek połączonych rączkami
wykonanymi z rurki FI 24 MM oraz dwa zestawy jezdne z hamulcem i bez hamulca. </t>
  </si>
  <si>
    <r>
      <t>GARNEK 15 L (+ - 10%) Z POKRYWKĄ, przeznaczony do przygotowywania potraw w warunkach żywienia zbiorowego.
Garnek powinien być przystosowany do intensywnej eksploatacji w kuchniach zbiorowego żywienia.
Materiał wykonania: stal nierdzewna spożywcza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
Konstrukcja:- ścianki o zwiększonej grubości zapewniającej trwałość i odporność na odkształcenia,
- wzmocniony rant,
- zaokrąglone krawędzie ułatwiające utrzymanie czystości.
Dno:- wielowarstwowe,- zapewniające równomierne rozprowadzanie ciepła,- przystosowane do użytkowania na kuchenkach gazowych i elektrycznych, oraz  indukcyjnych.Pokrywka:- wykonana ze stali nierdzewnej,
- dopasowana do garnka,- wyposażona w uchwyt termoizolacyjny lub stalowy.
Uchwyty boczne:- solidnie i ergonomiczne,
- umożliwiające bezpieczne przenoszenie naczynia.
- odporność na korozję,
- odporność na działanie detergentów stosowanych w gastronomii,
- odporność na temperatury powyżej 100°C.
- przystosowany do mycia w zmywarkach gastronomicznych.</t>
    </r>
  </si>
  <si>
    <t>GARNEK NIERDZEWNY 25L (+/- 10%) Z POKRYWĄ,  - posiada dno wielowarstwowe
konstrukcje uchwytów zapobiegającą przed ich nagrzaniem.</t>
  </si>
  <si>
    <t xml:space="preserve">GARNEK NIERDZEWNY 30L (+/- 10%)Z POKRYWĄ,  - przeznaczony jest do gotowania potraw,  z dnem wielowarstwowym.
</t>
  </si>
  <si>
    <t>GARNEK 70- 75 L Z PRZYKRYWKĄ, - przeznaczenie: gotowanie lub duszenie potraw.
- całość wykonana z jednolitego elementu monoblok.
- połączenia jednolite, nadlewy i przebarwienia zeszlifowane
- potrójne dno zapobiegające przywieraniu podczas gotowania i smażenia 	
Kolor: srebrny/inox
Średnica 45-50 cm
Dostosowany do różnego typu kuchenek
Dostosowany do mycia w zmywarkach i wyważarkach
Garnek oraz pokrywka w całości wykonany z wysokogatunkowej stali nierdzewnej 18/10 Posiada nienagrzewające się uchwyty Przystosowany do użytkowania na kuchenkach gazowych, ceramicznych, elektrycznych i indukcyjnych. Powierzchnia odporna na działanie środków myjących i dezynfekujących, możliwość mycia w zmywarkach gastronomicznych.</t>
  </si>
  <si>
    <t>MISKA WANNA METALOWA 10 - 11 L,  gastronomiczna typu „wanna” metalowa o pojemności nominalnej 10 - 11 litrów, przeznaczona do przygotowywania, mieszania, przechowywania oraz transportu produktów spożywczych w warunkach żywienia zbiorowego.
Materiał wykonania: stal nierdzewna spożywcza 
Konstrukcja:
- wzmocnione obrzeże (rant) zapewniające sztywność,
- stabilne dno umożliwiające bezpieczne ustawienie na blacie roboczym.
Grubość materiału: zapewniająca odporność na odkształcenia podczas intensywnej eksploatacji (preferowane min. 0,6–0,8 mm).
Odporność: 
- odporność na korozję,
- odporność na działanie detergentów stosowanych w gastronomii,
- odporność na temperatury min. 100°C.
Wykończenie:
- powierzchnia satynowa lub polerowana,
- brak ostrych krawędzi i zadziorów.
Czyszczenie: przystosowana do mycia w zmywarkach gastronomicznych.</t>
  </si>
  <si>
    <t>PATELNIA DUŻA 280MM, Przeznaczenie: do długotrwałej obróbki cieplnej a także duszenie potraw ,smażenia mięs i grillowana.
Materiał – Stal nierdzewna 18/10 / aluminium
Powłoka: titanium profesional
Średnica: 280 -300mm 	
Kształt : okrągły
Wysoka odporność na temperaturę min 250°C
Gładka powierzchnia
Do wszystkich typów kuchenek
Dostosowane do mycia i wyparzania w zmywarkach
Patelnia wykonana z odlewu aluminium powlekana tytanem. Uchwyt wykonany ze stali nierdzewnej  lub tworzywa sztucznego odpornego na nagrzewanie z oczkiem do zawieszenia. Można używać na kuchniach elektrycznych, gazowych, ceramicznych. Możliwość mycia w zmywarkach automatycznych - przemysłowych.</t>
  </si>
  <si>
    <t>MISKA WANNA METALOWA 15 L +- 5%,  gastronomiczna typu „wanna” metalowa   przeznaczonych do przygotowywania, mieszania, przechowywania oraz transportu produktów spożywczych w warunkach żywienia zbiorowego.
Materiał wykonania: stal nierdzewna spożywcza 
Konstrukcja:
- wzmocnione obrzeże (rant) zapewniające sztywność konstrukcji,
- stabilne, płaskie dno.
Grubość materiału: zapewniająca odporność na odkształcenia podczas intensywnej eksploatacji (preferowane min. 0,6–0,8 mm).
Odporność:
- odporność na korozję,
- odporność na działanie detergentów stosowanych w gastronomii,
- odporność na temperatury min. 100°C.
Wykończenie:
- powierzchnia satynowa lub polerowana,
- brak ostrych krawędzi i zadziorów.
Czyszczenie: przystosowana do mycia w zmywarkach gastronomicznych.</t>
  </si>
  <si>
    <t>MISKA WANNA PRZECEDZAKOWA 20-30L, gastronomiczna typu „wanna” przecedzakowa, przeznaczona do płukania, odsączania i przecedzania produktów spożywczych (warzywa, owoce, makarony, produkty sypkie) w warunkach żywienia zbiorowego.
Materiał wykonania:stal nierdzewna spożywcza 
Konstrukcja:
- równomierna perforacja umożliwiająca skuteczne odprowadzanie wody,
- wzmocnione obrzeże (rant) zapewniające sztywność konstrukcji,
- zaokrąglone krawędzie wewnętrzne ułatwiające czyszczenie.
Otwory perforacyjne:
- średnica dostosowana do funkcji przecedzania (zapobiegająca wypadaniu drobnych produktów),
- rozmieszczone równomiernie.
Stabilność:
- dno umożliwiające stabilne ustawienie w zlewie lub na powierzchni roboczej,
- kompatybilność z miską pełną (możliwość ustawienia jako wkład odsączający – preferowane).
Odporność:
- odporność na działanie detergentów stosowanych w gastronomii,
- odporność na temperatury min. 100°C 
- odporność na pęknięcia i odkształcenia.
Czyszczenie:
- przystosowana do mycia w zmywarkach gastronomicznych (jeżeli materiał na to pozwala).
Wykonanie:
- brak ostrych krawędzi,</t>
  </si>
  <si>
    <t>MISKA WANNA “PEŁNA” 28-30 l, gastronomiczna typu „wanna”  przeznaczona do przygotowywania, mieszania, przechowywania oraz transportu produktów spożywczych w warunkach żywienia zbiorowego.
Materiał wykonania:
stal nierdzewna spożywcza 
Konstrukcja:
- wzmocnione obrzeże (rant) zapewniające sztywność konstrukcji,
- dno stabilne, umożliwiające bezpieczne ustawienie na powierzchni roboczej.
- kształt owalny lub prostokątny 
Odporność:
- odporność na działanie detergentów stosowanych w gastronomii,
- odporność na temperatury min.  100°C
- odporność na pęknięcia i odkształcenia.
Czyszczenie: przystosowana do mycia w zmywarkach gastronomicznych.
Wykonanie:
- brak ostrych krawędzi,</t>
  </si>
  <si>
    <t>POJEMNIK GN 1/1 65 ZE STALI NIERDZEWNEJ, - wymiar min. 500x300x65mm
- wytrzymujący temperatury od -40C do +300C
- wykonany ze stali nierdzewnej
- posiada łagodne krawędzie pozwalające utrzymać czystość
- przystosowany do stosowania w piecach konwekcyjno-parowych, lodówkach, bemarach i podgrzewaczach
- przystosowany do mycia w zmywarkach</t>
  </si>
  <si>
    <t xml:space="preserve">POJEMNIK GN 1/1 100 ZE STALI NIERDZEWNEJ, - wymiar min 500x300x100mm
- wytrzymujący temperatury od -40C do +300C
- wykonany ze stali nierdzewnej
- posiada łagodne krawędzie pozwalające utrzymać czystość
- przystosowany do stosowania w piecach konwekcyjno-parowych, lodówkach, bemarach i podgrzewaczach
- przystosowany do mycia w zmywarkach
</t>
  </si>
  <si>
    <t>POJEMNIK GN 1/1 200 ZE STALI NIERDZEWNEJ, - wymiar min 500x300x200mm
- wytrzymujący temperatury od -40C do +300C
- wykonany ze stali nierdzewnej
- posiada łagodne krawędzie pozwalające utrzymać czystość
- przystosowany do stosowania w piecach konwekcyjno-parowych, lodówkach, bemarach i podgrzewaczach
- przystosowany do mycia w zmywarkach</t>
  </si>
  <si>
    <t>POJEMNIK GN 1/1 20 ZE STALI NIERDZEWNEJ, - wymiar min 500x300x20mm
- wytrzymujący temperatury od -40C do +300C
- wykonany ze stali nierdzewnej
- posiada łagodne krawędzie pozwalające utrzymać czystość
- przystosowany do stosowania w piecach konwekcyjno-parowych, lodówkach, bemarach i podgrzewaczach
- przystosowany do mycia w zmywarkach</t>
  </si>
  <si>
    <t xml:space="preserve">POJEMNIK GN ½ 150 ZE STALI NIERDZEWNEJ, - wymiar 265x325x150mm
- wytrzymujący temperatury od -40C do +300C
- wykonany ze stali nierdzewnej
- posiada łagodne krawędzie pozwalające utrzymać czystość
- przystosowany do stosowania w piecach konwekcyjno-parowych, lodówkach, bemarach i podgrzewaczach
- przystosowany do mycia w zmywarkach
</t>
  </si>
  <si>
    <t>POJEMNIK GN 1/1 40 ZE STALI NIERDZEWNEJ, - wymiar min 500x300x40mm
- wytrzymujący temperatury od -40C do +300C
- wykonany ze stali nierdzewnej
- posiada łagodne krawędzie pozwalające utrzymać czystość
- przystosowany do stosowania w piecach konwekcyjno-parowych, lodówkach, bemarach i podgrzewaczach
- przystosowany do mycia w zmywarkach</t>
  </si>
  <si>
    <t>POKRYWKI NA GN 1/1, Pokrywka przeznaczona do pojemników gastronomicznych w standardzie GN 1/1, stosowanych w warunkach żywienia zbiorowego do przechowywania, transportu i zabezpieczania żywności.
Wymagania techniczne minimalne
Standard: GN 1/1 zgodny z normą EN 631.
Materiał wykonania: stal nierdzewna 
Konstrukcja:
- dopasowana do pojemników GN 1/1,
- zapewniająca stabilne osadzenie i zabezpieczenie zawartości,
- wzmocnione krawędzie zwiększające sztywność.
Rodzaj: pokrywka pełna 
 Odporność:
- odporność na temperatury min. od –20°C do +100°C 
- odporność na działanie detergentów stosowanych w gastronomii,
- odporność na korozję.
Wykończenie:
- powierzchnia gładka (satynowa lub polerowana),
- brak ostrych krawędzi i zadziorów.
Czyszczenie: przystosowane do mycia w zmywarkach gastronomicznych.</t>
  </si>
  <si>
    <t>STÓŁ KOKTAJLOWY od 800X1100 MM, -(+ - 5%) kształt okrągły
-średnica blatu 800 mm (+ - 5%) 
-wysokość 1100 mm (+ - 5%) 
-wykonany z materiałów łatwych do czyszczenia, odpornych na warunki atmosferyczne i promienie UV
-blat: polietylen HDPE 
-metalowe, malowane proszkowo nogi
-składany
 obciążenie: 120 - 150 kg
- elastyczny czarny obrus okrągły o średnicy 80 cm, łatwy w użyciu, nie wymagający prasowania
-materiał poliestrowy o wysokiej zawartości elastanu</t>
  </si>
  <si>
    <r>
      <t>POJEMNIK NA JAJKA</t>
    </r>
    <r>
      <rPr>
        <sz val="10"/>
        <color theme="2" tint="-0.89999084444715716"/>
        <rFont val="Arial"/>
        <family val="2"/>
        <charset val="238"/>
      </rPr>
      <t xml:space="preserve"> BOX</t>
    </r>
    <r>
      <rPr>
        <sz val="10"/>
        <color rgb="FF000000"/>
        <rFont val="Arial"/>
        <family val="2"/>
        <charset val="238"/>
      </rPr>
      <t xml:space="preserve">, - pojemność jednej tacy 30 jaj- w komplecie 4 tace
- taca w rozmiarze 290x290 mm- 
- materiał wykonania : polipropylen- szerokość: 354 mm (+/- 10%)
- głębokość: 325 mm (+/- 10%)- wysokość: 200 mm (+/- 10%)
- piętrowanie : tak- mycie w zmywarce : tak
</t>
    </r>
  </si>
  <si>
    <t>CERATA NA TKANINIE 1m, wzmocniona tkaniną folmar 140cm.
Cerata wzmocniona tkaniną. Przeznaczona do przykrycia stołów w obiektach żywienia zbiorowego. Szerokość ceraty: 140 - 160 cm.
Pakowana w belach po 20 metrów bieżących. Kolory pastelowe.</t>
  </si>
  <si>
    <t>NABOJE DO SYFONU DO BITEJ ŚMIETANY, -do stosowania we wszystkich dostępnych na rynku profesjonalnych syfonach do bitej śmietany
-bezpieczne, wykonane z doskonałej jakości stali
-każdy nabój powinien zawiera ok. 10 cm3 (8g) podtlenku azotu</t>
  </si>
  <si>
    <r>
      <t>SZKLANKA DO NAPOJÓW 140 ML  Casablanca 140 ML. 
Katalog Stalgast kod produktu 4000018.
Uzasadnienie: wskazanie danego przedmiotu jest podyktowane uzupełnieniem ubytków w posiadanych zastawach stołowych</t>
    </r>
    <r>
      <rPr>
        <sz val="10"/>
        <color theme="1"/>
        <rFont val="Arial"/>
        <family val="2"/>
        <charset val="238"/>
      </rPr>
      <t>.   Zamawiający nie dopuszcza produktu równoważnego.</t>
    </r>
  </si>
  <si>
    <r>
      <t>SZKLANKA DO NAPOJÓW</t>
    </r>
    <r>
      <rPr>
        <sz val="10"/>
        <color theme="2" tint="-0.89999084444715716"/>
        <rFont val="Arial"/>
        <family val="2"/>
        <charset val="238"/>
      </rPr>
      <t xml:space="preserve"> 240 ML</t>
    </r>
    <r>
      <rPr>
        <sz val="10"/>
        <color rgb="FF000000"/>
        <rFont val="Arial"/>
        <family val="2"/>
        <charset val="238"/>
      </rPr>
      <t xml:space="preserve"> , Casablanca 240 ML. 
Katalog Stalgast kod produktu 4000019.</t>
    </r>
    <r>
      <rPr>
        <sz val="10"/>
        <color theme="1"/>
        <rFont val="Arial"/>
        <family val="2"/>
        <charset val="238"/>
      </rPr>
      <t xml:space="preserve">
Uzasadnienie: wskazanie danego przedmiotu jest podyktowane uzupełnieniem ubytków w posiadanych zastawach stołowych.    Zamawiający nie dopuszcza produktu równoważnego.</t>
    </r>
  </si>
  <si>
    <r>
      <t>SERWETNIK PORCELANOWY LUBIANA 1689, Producent: Lubiana S.A. Model/kod: 1689. 
Producent: Lubiana, numer katalogowy: 1689.
Uzasadnienie: wskazanie danego przedmiotu jest podyktowane uzupełnieniem ubytków w posiadanych zastawach stołowych.</t>
    </r>
    <r>
      <rPr>
        <sz val="10"/>
        <color theme="1"/>
        <rFont val="Arial"/>
        <family val="2"/>
        <charset val="238"/>
      </rPr>
      <t xml:space="preserve"> Zamawiający nie dopuszcza produktu równoważnego.</t>
    </r>
  </si>
  <si>
    <r>
      <t>MENAŻKA OBIADOWA DO PRZENOSZENIA Ż</t>
    </r>
    <r>
      <rPr>
        <sz val="9"/>
        <color theme="2" tint="-0.89999084444715716"/>
        <rFont val="Arial"/>
        <family val="2"/>
        <charset val="238"/>
      </rPr>
      <t>YWNOŚCI 4X900</t>
    </r>
    <r>
      <rPr>
        <sz val="9"/>
        <color rgb="FF000000"/>
        <rFont val="Arial"/>
        <family val="2"/>
        <charset val="238"/>
      </rPr>
      <t>, Menażka do przechowywania i przenoszenia żywności 4 poziomowa. Menażka składa się z czterech osobnych pojemników o pojemności 900ml scalonych w jedno naczynie. 
-marka : Orion, symbol 12095</t>
    </r>
    <r>
      <rPr>
        <sz val="9"/>
        <color theme="1"/>
        <rFont val="Arial"/>
        <family val="2"/>
        <charset val="238"/>
      </rPr>
      <t xml:space="preserve">7 </t>
    </r>
    <r>
      <rPr>
        <sz val="9"/>
        <color rgb="FF000000"/>
        <rFont val="Arial"/>
        <family val="2"/>
        <charset val="238"/>
      </rPr>
      <t xml:space="preserve">
Uzasadnienie: wskazanie danego przedmiotu jest podyktowane uzupełnieniem posiadanej kolekcji.   Zamawiający nie dopuszcza produktu równoważnego.</t>
    </r>
  </si>
  <si>
    <t xml:space="preserve">TERMOMETR LODÓWKOWY, - obudowa ze stali nierdzewnej - posiada zawieszkę i stopkę 
- zakres pomiaru od -40 do +400 - stopniowanie co 1/50 </t>
  </si>
  <si>
    <t xml:space="preserve">PALETA MAGAZYNOWA DO KONTAKTU Z ŻYWNOŚCIĄ,- wymiary pow. 1100x750x100mm;
- pełny blat, bez rantów zabezpieczających;
- min. 3 płozy utrzymujące obciążenie pow. 1000kg;
- odporna na działanie grzybów, pleśni, mrozu, chemikaliów i insektów;
- do stosowania w zakresie temperatur: od -40C do +70C;
- łatwa do mycia;
- konstrukcja odporna na uderzenia. </t>
  </si>
  <si>
    <t xml:space="preserve">CHŁODZIARKA (BEZ ZAMRAŻALNIKA), - typ: wolnostojąca
- wysokość – powyżej 150 cm
- klasa energetyczna co najmniej E
- termostat
- gwarancja 24 m-ce
- instrukcja w języku polskim
</t>
  </si>
  <si>
    <t>EKSPRES DO KAWY  - moc co najmniej 1450 W,
- ciśnienie 15 bar,
- pojemnik na wodę co najmniej 1,8 l,
- automatyczne programowanie czyszczenia i odkamieniania,
- wbudowany młynek 
- pojemność zbiornika na kawę min 300g,
- wskaźnik poziomu wody: TAK,
- zabezpieczenia; automatyczne wyłączanie,
- sterowanie: elektroniczne,
- wyświetlacz LCD,
- min. 4 przepisy na kawę,
- regulacja mocy kawy,
- funkcja spieniania mleka,
- wybór dwóch filiżanek,
- gwarancja 24 m-ce
- instrukcja w języku polskim</t>
  </si>
  <si>
    <t>LODÓWKA SAMOCHODOWA KOMPRESOROWA 15 L (+ - 5%), Przeznaczenie:
Do przechowywania i chłodzenia produktów spożywczych.
Wymagania techniczne:
- zasilanie z gniazda samochodowego lub domowego.
- stała temperatura w komorze chłodzenia.
- izolacja termiczna obudowy.
- wygodna, otwierana pokrywa na zawiasach.
- wydajność chłodzenia: do ok. 20°C poniżej temperatury otoczenia.
- zasilanie: 12 V / 230 V.  - gwarancja 24 m-ce
- instrukcja w języku polskim</t>
  </si>
  <si>
    <t>LODÓWKA SAMOCHODOWA KOMPRESOROWA 25 L (+ -5%), Przeznaczenie:
Do przechowywania i chłodzenia produktów spożywczych.
Wymagania techniczne:
- zasilanie z gniazda samochodowego lub domowego.
- stała temperatura w komorze chłodzenia.
- izolacja termiczna obudowy.
- wygodna, otwierana pokrywa na zawiasach.
- wydajność chłodzenia: do ok. 20°C poniżej temperatury otoczenia.
- zasilanie: 12 V / 230 V.                                                                                                                  -gwarancja 24 m-ce
- instrukcja w języku polskim</t>
  </si>
  <si>
    <t>LODÓWKA Z MAŁYM ZAMRAŻALNIKIEM, -pojemność lodówki140-170l,
-wymiary: 142x54x56 (+- 10cm), 
-położenie zamrażarki: na górze, 
-sterowanie: mechaniczne
-klasa energetyczna E.
-poziom hałasu 41dB. 
-wyposażenie min. 3 szklane półki, min 2 półki na drzwiach, szuflada na warzywa i owoce,
-możliwość przełożenia drzwi
- gwarancja 24 m-ce
- instrukcja w języku polskim</t>
  </si>
  <si>
    <t>KOCIOŁEK ELEKTRYCZNY DO ZUPY 9 L ( + - 5%), Kociołek elektryczny do podgrzewania i utrzymywania temperatury zup oraz innych potraw płynnych przeznaczony do użytkowania w warunkach żywienia zbiorowego (stołówki, punkty wydawcze, catering, zaplecze konferencyjne).
Urządzenie przeznaczone jest do podtrzymywania temperatury gotowych potraw, nie do ich gotowania od surowca.
Wymagania techniczne minimalne
Typ urządzenia: kociołek elektryczny do zupy (podgrzewacz).
Zasilanie:
230 V / 50 Hz,, wtyczka przystosowana do standardowej instalacji elektrycznej.
Moc: min. 300 W – max. 600 W.
Zakres regulacji temperatury: płynna regulacja, zakres min. od +30°C do +95°C.
Konstrukcja:
- obudowa zewnętrzna z malowanej stali lub stali nierdzewnej,
- wewnętrzny wyjmowany pojemnik ze stali nierdzewnej 
- podwójne ścianki z systemem podgrzewania pośredniego
Pokrywa:
- uchylna lub zdejmowana,
- wyposażona w uchwyt termoizolacyjny,
Bezpieczeństwo:
- zabezpieczenie przed przegrzaniem,
- stabilna, antypoślizgowa podstawa,
- kontrolka pracy.
Czyszczenie:
- wyjmowany wkład wewnętrzny,
- łatwy dostęp do wnętrza urządzenia.
Kolor: neutralny (np. czarny, inox).                                                                                                    - gwarancja 24 m-ce
- instrukcja w języku polskim</t>
  </si>
  <si>
    <t>CZAJNIK ELEKTRYCZNY, Przeznaczenie: zagotowywanie wody
- pojemność 1,7- 2,0 l
- moc 2000- 2200W
- wykonanie: stal nierdzewna lub tworzywo sztuczne,
- element grzejny: grzałka płaska,
- posiadać wskaźnik poziomu wody
- automatyczne wyłączanie po zdjęciu z podstawy,
- podstawka umożliwiająca obrót o 360 stopni,
- gwarancja 24 m-ce
- instrukcja w języku polskim</t>
  </si>
  <si>
    <t xml:space="preserve">LAMPA OWADOBÓJCZA O DUŻYM ZASIĘGU, - lampa UV do zwalczania owadów latających;
- wyposażona w siatkę rażącą o wysokim napięciu;
- do użytku wewnątrz- z możliwością powieszenia i postawienia 
- energooszczędna i wydajna;- cicha;
- łatwa do czyszczenia, z wyjmowaną tacą dolną
- zasięg działania od 20m.  - gwarancja 24 m-ce
- instrukcja w języku polskim
</t>
  </si>
  <si>
    <t>LAMPA OWADOBÓJCZA O MAŁYM ZASIĘGU, - lampa UV do zwalczania owadów latających;
- wyposażona w siatkę rażącą o wysokim napięciu;
- do użytku wewnątrz- z możliwością powieszenia i postawienia 
- energooszczędna i wydajna;- cicha;
- łatwa do czyszczenia, z wyjmowaną tacą dolną
- zasięg działania od 5m.  - gwarancja 24 m-ce
- instrukcja w języku polskim</t>
  </si>
  <si>
    <t>WAGA od 1 - 150 KG, - waga automatyczna (elektroniczna) posiadająca legalizację;
- zasilanie sieciowe, akumulatorowe lub bateryjne;
- waga przystosowana do pracy w pomieszczeniach o podwyższonym poziomie wilgotności;
- posiada standardowe funkcje ważące i obliczeniowe: tara, sprawdzenie i ustawienie ciężaru przedmiotu odniesienia oraz funkcję liczenia sztuk;
- waga przystosowana dla gastronomii;
- waga odporna na polewanie wodą;
- być wyposażona w duży, czytelny wyświetlacz LCD (min. 5 liczb);
- dokładność pomiaru do 50g;
- powierzchnia ważenia nie mniejsza niż 350x500 mm wykonana ze stali nierdzewnej;
- posiada antypoślizgowe nóżki i wbudowaną poziomicę;
Wymagania dodatkowe:
- gwarancja 24 m-ce
- instrukcja w języku polskim
- świadectwo legalizacji;</t>
  </si>
  <si>
    <t>WAGA ELEKTRONICZNA DO 15 KG, Waga elektroniczna z legalizacją. Dokładność 0,1 kg, zasilanie sieciowe/ akumulatorowe, temperatura pracy -10 do +40ºC.                                                        - świadectwo legalizacji;                                                                                                        - gwarancja 24 m-ce
- instrukcja w języku polskim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</si>
</sst>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charset val="238"/>
      <scheme val="minor"/>
    </font>
    <font>
      <sz val="10"/>
      <color rgb="FF000000"/>
      <name val="Arial"/>
      <family val="2"/>
      <charset val="238"/>
    </font>
    <font>
      <sz val="10"/>
      <color theme="2" tint="-0.89999084444715716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Aptos Narrow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sz val="12"/>
      <color theme="1"/>
      <name val="Aptos Narrow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2"/>
      <color theme="1"/>
      <name val="Aptos Narrow"/>
      <family val="2"/>
      <charset val="238"/>
      <scheme val="minor"/>
    </font>
    <font>
      <sz val="9"/>
      <color rgb="FF000000"/>
      <name val="Arial"/>
      <family val="2"/>
      <charset val="238"/>
    </font>
    <font>
      <sz val="9"/>
      <color theme="2" tint="-0.89999084444715716"/>
      <name val="Arial"/>
      <family val="2"/>
      <charset val="238"/>
    </font>
    <font>
      <b/>
      <sz val="8"/>
      <color theme="1"/>
      <name val="Aptos Narrow"/>
      <charset val="238"/>
      <scheme val="minor"/>
    </font>
    <font>
      <sz val="8"/>
      <color theme="1"/>
      <name val="Aptos Narrow"/>
      <charset val="238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FF0000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4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textRotation="90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11" fillId="2" borderId="1" xfId="0" applyFont="1" applyFill="1" applyBorder="1" applyAlignment="1" applyProtection="1">
      <alignment vertical="center" wrapText="1"/>
      <protection locked="0"/>
    </xf>
    <xf numFmtId="0" fontId="6" fillId="0" borderId="0" xfId="0" applyNumberFormat="1" applyFont="1" applyProtection="1"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textRotation="90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vertical="center" wrapText="1"/>
    </xf>
    <xf numFmtId="0" fontId="19" fillId="2" borderId="1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 wrapText="1"/>
    </xf>
    <xf numFmtId="0" fontId="11" fillId="2" borderId="1" xfId="0" applyFont="1" applyFill="1" applyBorder="1" applyAlignment="1" applyProtection="1">
      <alignment vertical="center" wrapText="1"/>
    </xf>
    <xf numFmtId="0" fontId="7" fillId="0" borderId="1" xfId="0" applyFont="1" applyBorder="1" applyAlignment="1" applyProtection="1">
      <alignment vertical="center" wrapText="1"/>
    </xf>
    <xf numFmtId="0" fontId="14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vertical="center"/>
    </xf>
    <xf numFmtId="0" fontId="14" fillId="0" borderId="1" xfId="0" applyFont="1" applyBorder="1" applyProtection="1"/>
    <xf numFmtId="0" fontId="8" fillId="0" borderId="1" xfId="0" applyFont="1" applyBorder="1" applyProtection="1"/>
    <xf numFmtId="0" fontId="1" fillId="0" borderId="1" xfId="0" applyFont="1" applyBorder="1" applyProtection="1"/>
    <xf numFmtId="2" fontId="1" fillId="0" borderId="1" xfId="0" applyNumberFormat="1" applyFont="1" applyFill="1" applyBorder="1" applyProtection="1"/>
    <xf numFmtId="0" fontId="6" fillId="0" borderId="0" xfId="0" applyFont="1" applyProtection="1"/>
    <xf numFmtId="2" fontId="6" fillId="0" borderId="1" xfId="0" applyNumberFormat="1" applyFont="1" applyBorder="1" applyAlignment="1" applyProtection="1">
      <alignment horizontal="center" vertical="center"/>
    </xf>
    <xf numFmtId="2" fontId="6" fillId="2" borderId="1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B4FF1-8FAF-42B9-848C-938BDF28A8E1}">
  <sheetPr>
    <pageSetUpPr fitToPage="1"/>
  </sheetPr>
  <dimension ref="A1:T106"/>
  <sheetViews>
    <sheetView tabSelected="1" topLeftCell="A88" zoomScaleNormal="100" workbookViewId="0">
      <selection activeCell="J89" sqref="J89"/>
    </sheetView>
  </sheetViews>
  <sheetFormatPr defaultColWidth="9" defaultRowHeight="12.75"/>
  <cols>
    <col min="1" max="1" width="4.375" style="1" customWidth="1"/>
    <col min="2" max="2" width="75.875" style="3" customWidth="1"/>
    <col min="3" max="3" width="20.625" style="3" customWidth="1"/>
    <col min="4" max="4" width="11.375" style="4" customWidth="1"/>
    <col min="5" max="5" width="18.75" style="5" customWidth="1"/>
    <col min="6" max="6" width="18" style="5" customWidth="1"/>
    <col min="7" max="8" width="19" style="5" customWidth="1"/>
    <col min="9" max="9" width="18.875" style="5" customWidth="1"/>
    <col min="10" max="10" width="9.125" style="5" customWidth="1"/>
    <col min="11" max="11" width="19.625" style="5" customWidth="1"/>
    <col min="12" max="13" width="20.25" style="5" customWidth="1"/>
    <col min="14" max="14" width="21.125" style="5" customWidth="1"/>
    <col min="15" max="15" width="23.375" style="5" customWidth="1"/>
    <col min="16" max="16384" width="9" style="5"/>
  </cols>
  <sheetData>
    <row r="1" spans="1:18">
      <c r="B1" s="2"/>
      <c r="N1" s="47" t="s">
        <v>20</v>
      </c>
      <c r="O1" s="47"/>
    </row>
    <row r="2" spans="1:18" ht="15.75">
      <c r="B2" s="46" t="s">
        <v>22</v>
      </c>
      <c r="D2" s="48" t="s">
        <v>21</v>
      </c>
      <c r="E2" s="48"/>
      <c r="F2" s="48"/>
      <c r="G2" s="48"/>
      <c r="H2" s="6"/>
    </row>
    <row r="3" spans="1:18" ht="15">
      <c r="B3" s="46"/>
      <c r="D3" s="49" t="s">
        <v>23</v>
      </c>
      <c r="E3" s="49"/>
      <c r="F3" s="49"/>
      <c r="G3" s="49"/>
      <c r="H3" s="7"/>
    </row>
    <row r="4" spans="1:18">
      <c r="B4" s="8"/>
      <c r="D4" s="50" t="s">
        <v>24</v>
      </c>
      <c r="E4" s="50"/>
      <c r="F4" s="50"/>
      <c r="G4" s="50"/>
      <c r="H4" s="9"/>
    </row>
    <row r="6" spans="1:18" ht="87.75" customHeight="1">
      <c r="A6" s="23" t="s">
        <v>0</v>
      </c>
      <c r="B6" s="23" t="s">
        <v>2</v>
      </c>
      <c r="C6" s="24" t="s">
        <v>16</v>
      </c>
      <c r="D6" s="25" t="s">
        <v>1</v>
      </c>
      <c r="E6" s="26" t="s">
        <v>8</v>
      </c>
      <c r="F6" s="26" t="s">
        <v>9</v>
      </c>
      <c r="G6" s="26" t="s">
        <v>10</v>
      </c>
      <c r="H6" s="26" t="s">
        <v>29</v>
      </c>
      <c r="I6" s="26" t="s">
        <v>3</v>
      </c>
      <c r="J6" s="26" t="s">
        <v>12</v>
      </c>
      <c r="K6" s="26" t="s">
        <v>30</v>
      </c>
      <c r="L6" s="26" t="s">
        <v>11</v>
      </c>
      <c r="M6" s="26" t="s">
        <v>32</v>
      </c>
      <c r="N6" s="26" t="s">
        <v>31</v>
      </c>
      <c r="O6" s="26" t="s">
        <v>13</v>
      </c>
      <c r="P6" s="10"/>
      <c r="Q6" s="10"/>
    </row>
    <row r="7" spans="1:18" ht="108" customHeight="1">
      <c r="A7" s="23">
        <v>1</v>
      </c>
      <c r="B7" s="27" t="s">
        <v>44</v>
      </c>
      <c r="C7" s="11"/>
      <c r="D7" s="34" t="s">
        <v>4</v>
      </c>
      <c r="E7" s="35">
        <v>600</v>
      </c>
      <c r="F7" s="35">
        <v>600</v>
      </c>
      <c r="G7" s="35">
        <f>E7+F7</f>
        <v>1200</v>
      </c>
      <c r="H7" s="12"/>
      <c r="I7" s="44">
        <f>H7*1.23</f>
        <v>0</v>
      </c>
      <c r="J7" s="35">
        <v>23</v>
      </c>
      <c r="K7" s="35">
        <f>H7</f>
        <v>0</v>
      </c>
      <c r="L7" s="44">
        <f>E7*I7</f>
        <v>0</v>
      </c>
      <c r="M7" s="44">
        <f>F7*H7</f>
        <v>0</v>
      </c>
      <c r="N7" s="44">
        <f t="shared" ref="N7:N38" si="0">F7*I7</f>
        <v>0</v>
      </c>
      <c r="O7" s="44">
        <f>L7+N7</f>
        <v>0</v>
      </c>
    </row>
    <row r="8" spans="1:18" ht="120.75" customHeight="1">
      <c r="A8" s="23">
        <v>2</v>
      </c>
      <c r="B8" s="28" t="s">
        <v>36</v>
      </c>
      <c r="C8" s="11"/>
      <c r="D8" s="34" t="s">
        <v>4</v>
      </c>
      <c r="E8" s="35">
        <v>200</v>
      </c>
      <c r="F8" s="35">
        <v>200</v>
      </c>
      <c r="G8" s="35">
        <f>E8+F8</f>
        <v>400</v>
      </c>
      <c r="H8" s="12"/>
      <c r="I8" s="44">
        <f t="shared" ref="I8:I71" si="1">H8*1.23</f>
        <v>0</v>
      </c>
      <c r="J8" s="35">
        <v>23</v>
      </c>
      <c r="K8" s="35">
        <f>E8*H8</f>
        <v>0</v>
      </c>
      <c r="L8" s="44">
        <f t="shared" ref="L8:L38" si="2">E8*I8</f>
        <v>0</v>
      </c>
      <c r="M8" s="44">
        <f t="shared" ref="M8:M71" si="3">F8*H8</f>
        <v>0</v>
      </c>
      <c r="N8" s="44">
        <f t="shared" si="0"/>
        <v>0</v>
      </c>
      <c r="O8" s="44">
        <f t="shared" ref="O8:O71" si="4">L8+N8</f>
        <v>0</v>
      </c>
    </row>
    <row r="9" spans="1:18" ht="66.75" customHeight="1">
      <c r="A9" s="23">
        <v>3</v>
      </c>
      <c r="B9" s="27" t="s">
        <v>54</v>
      </c>
      <c r="C9" s="11"/>
      <c r="D9" s="34" t="s">
        <v>4</v>
      </c>
      <c r="E9" s="35">
        <v>200</v>
      </c>
      <c r="F9" s="35">
        <v>200</v>
      </c>
      <c r="G9" s="35">
        <f t="shared" ref="G9:G72" si="5">E9+F9</f>
        <v>400</v>
      </c>
      <c r="H9" s="12"/>
      <c r="I9" s="44">
        <f t="shared" si="1"/>
        <v>0</v>
      </c>
      <c r="J9" s="35">
        <v>23</v>
      </c>
      <c r="K9" s="35">
        <f t="shared" ref="K9:K72" si="6">E9*H9</f>
        <v>0</v>
      </c>
      <c r="L9" s="44">
        <f t="shared" si="2"/>
        <v>0</v>
      </c>
      <c r="M9" s="44">
        <f t="shared" si="3"/>
        <v>0</v>
      </c>
      <c r="N9" s="44">
        <f t="shared" si="0"/>
        <v>0</v>
      </c>
      <c r="O9" s="44">
        <f t="shared" si="4"/>
        <v>0</v>
      </c>
      <c r="R9" s="43"/>
    </row>
    <row r="10" spans="1:18" ht="51">
      <c r="A10" s="23">
        <v>4</v>
      </c>
      <c r="B10" s="28" t="s">
        <v>102</v>
      </c>
      <c r="C10" s="11"/>
      <c r="D10" s="34" t="s">
        <v>4</v>
      </c>
      <c r="E10" s="35">
        <v>150</v>
      </c>
      <c r="F10" s="35">
        <v>150</v>
      </c>
      <c r="G10" s="35">
        <f t="shared" si="5"/>
        <v>300</v>
      </c>
      <c r="H10" s="12"/>
      <c r="I10" s="44">
        <f t="shared" si="1"/>
        <v>0</v>
      </c>
      <c r="J10" s="35">
        <v>23</v>
      </c>
      <c r="K10" s="35">
        <f t="shared" si="6"/>
        <v>0</v>
      </c>
      <c r="L10" s="44">
        <f t="shared" si="2"/>
        <v>0</v>
      </c>
      <c r="M10" s="44">
        <f t="shared" si="3"/>
        <v>0</v>
      </c>
      <c r="N10" s="44">
        <f t="shared" si="0"/>
        <v>0</v>
      </c>
      <c r="O10" s="44">
        <f t="shared" si="4"/>
        <v>0</v>
      </c>
    </row>
    <row r="11" spans="1:18" ht="51">
      <c r="A11" s="23">
        <v>5</v>
      </c>
      <c r="B11" s="28" t="s">
        <v>103</v>
      </c>
      <c r="C11" s="11"/>
      <c r="D11" s="34" t="s">
        <v>4</v>
      </c>
      <c r="E11" s="35">
        <v>150</v>
      </c>
      <c r="F11" s="35">
        <v>150</v>
      </c>
      <c r="G11" s="35">
        <f t="shared" si="5"/>
        <v>300</v>
      </c>
      <c r="H11" s="12"/>
      <c r="I11" s="44">
        <f t="shared" si="1"/>
        <v>0</v>
      </c>
      <c r="J11" s="35">
        <v>23</v>
      </c>
      <c r="K11" s="35">
        <f t="shared" si="6"/>
        <v>0</v>
      </c>
      <c r="L11" s="44">
        <f t="shared" si="2"/>
        <v>0</v>
      </c>
      <c r="M11" s="44">
        <f t="shared" si="3"/>
        <v>0</v>
      </c>
      <c r="N11" s="44">
        <f t="shared" si="0"/>
        <v>0</v>
      </c>
      <c r="O11" s="44">
        <f t="shared" si="4"/>
        <v>0</v>
      </c>
    </row>
    <row r="12" spans="1:18" ht="51">
      <c r="A12" s="23">
        <v>6</v>
      </c>
      <c r="B12" s="27" t="s">
        <v>104</v>
      </c>
      <c r="C12" s="11"/>
      <c r="D12" s="34" t="s">
        <v>4</v>
      </c>
      <c r="E12" s="35">
        <v>50</v>
      </c>
      <c r="F12" s="35">
        <v>50</v>
      </c>
      <c r="G12" s="35">
        <f t="shared" si="5"/>
        <v>100</v>
      </c>
      <c r="H12" s="12"/>
      <c r="I12" s="44">
        <f t="shared" si="1"/>
        <v>0</v>
      </c>
      <c r="J12" s="35">
        <v>23</v>
      </c>
      <c r="K12" s="35">
        <f t="shared" si="6"/>
        <v>0</v>
      </c>
      <c r="L12" s="44">
        <f t="shared" si="2"/>
        <v>0</v>
      </c>
      <c r="M12" s="44">
        <f t="shared" si="3"/>
        <v>0</v>
      </c>
      <c r="N12" s="44">
        <f t="shared" si="0"/>
        <v>0</v>
      </c>
      <c r="O12" s="44">
        <f t="shared" si="4"/>
        <v>0</v>
      </c>
    </row>
    <row r="13" spans="1:18" ht="76.5">
      <c r="A13" s="23">
        <v>7</v>
      </c>
      <c r="B13" s="28" t="s">
        <v>55</v>
      </c>
      <c r="C13" s="11"/>
      <c r="D13" s="34" t="s">
        <v>4</v>
      </c>
      <c r="E13" s="35">
        <v>50</v>
      </c>
      <c r="F13" s="35">
        <v>50</v>
      </c>
      <c r="G13" s="35">
        <f t="shared" si="5"/>
        <v>100</v>
      </c>
      <c r="H13" s="12"/>
      <c r="I13" s="44">
        <f t="shared" si="1"/>
        <v>0</v>
      </c>
      <c r="J13" s="35">
        <v>23</v>
      </c>
      <c r="K13" s="35">
        <f t="shared" si="6"/>
        <v>0</v>
      </c>
      <c r="L13" s="44">
        <f t="shared" si="2"/>
        <v>0</v>
      </c>
      <c r="M13" s="44">
        <f t="shared" si="3"/>
        <v>0</v>
      </c>
      <c r="N13" s="44">
        <f t="shared" si="0"/>
        <v>0</v>
      </c>
      <c r="O13" s="44">
        <f t="shared" si="4"/>
        <v>0</v>
      </c>
    </row>
    <row r="14" spans="1:18" ht="178.5">
      <c r="A14" s="23">
        <v>8</v>
      </c>
      <c r="B14" s="27" t="s">
        <v>37</v>
      </c>
      <c r="C14" s="11"/>
      <c r="D14" s="34" t="s">
        <v>4</v>
      </c>
      <c r="E14" s="35">
        <v>15</v>
      </c>
      <c r="F14" s="35">
        <v>15</v>
      </c>
      <c r="G14" s="35">
        <f t="shared" si="5"/>
        <v>30</v>
      </c>
      <c r="H14" s="12"/>
      <c r="I14" s="44">
        <f t="shared" si="1"/>
        <v>0</v>
      </c>
      <c r="J14" s="35">
        <v>23</v>
      </c>
      <c r="K14" s="35">
        <f t="shared" si="6"/>
        <v>0</v>
      </c>
      <c r="L14" s="44">
        <f t="shared" si="2"/>
        <v>0</v>
      </c>
      <c r="M14" s="44">
        <f t="shared" si="3"/>
        <v>0</v>
      </c>
      <c r="N14" s="44">
        <f t="shared" si="0"/>
        <v>0</v>
      </c>
      <c r="O14" s="44">
        <f t="shared" si="4"/>
        <v>0</v>
      </c>
    </row>
    <row r="15" spans="1:18" ht="153">
      <c r="A15" s="23">
        <v>9</v>
      </c>
      <c r="B15" s="28" t="s">
        <v>48</v>
      </c>
      <c r="C15" s="11"/>
      <c r="D15" s="34" t="s">
        <v>4</v>
      </c>
      <c r="E15" s="35">
        <v>150</v>
      </c>
      <c r="F15" s="35">
        <v>150</v>
      </c>
      <c r="G15" s="35">
        <f t="shared" si="5"/>
        <v>300</v>
      </c>
      <c r="H15" s="12"/>
      <c r="I15" s="44">
        <f t="shared" si="1"/>
        <v>0</v>
      </c>
      <c r="J15" s="35">
        <v>23</v>
      </c>
      <c r="K15" s="35">
        <f t="shared" si="6"/>
        <v>0</v>
      </c>
      <c r="L15" s="44">
        <f t="shared" si="2"/>
        <v>0</v>
      </c>
      <c r="M15" s="44">
        <f t="shared" si="3"/>
        <v>0</v>
      </c>
      <c r="N15" s="44">
        <f t="shared" si="0"/>
        <v>0</v>
      </c>
      <c r="O15" s="44">
        <f t="shared" si="4"/>
        <v>0</v>
      </c>
    </row>
    <row r="16" spans="1:18" ht="165.75">
      <c r="A16" s="23">
        <v>10</v>
      </c>
      <c r="B16" s="27" t="s">
        <v>49</v>
      </c>
      <c r="C16" s="11"/>
      <c r="D16" s="34" t="s">
        <v>4</v>
      </c>
      <c r="E16" s="35">
        <v>10</v>
      </c>
      <c r="F16" s="35">
        <v>10</v>
      </c>
      <c r="G16" s="35">
        <f t="shared" si="5"/>
        <v>20</v>
      </c>
      <c r="H16" s="12"/>
      <c r="I16" s="44">
        <f t="shared" si="1"/>
        <v>0</v>
      </c>
      <c r="J16" s="35">
        <v>23</v>
      </c>
      <c r="K16" s="35">
        <f t="shared" si="6"/>
        <v>0</v>
      </c>
      <c r="L16" s="44">
        <f t="shared" si="2"/>
        <v>0</v>
      </c>
      <c r="M16" s="44">
        <f t="shared" si="3"/>
        <v>0</v>
      </c>
      <c r="N16" s="44">
        <f t="shared" si="0"/>
        <v>0</v>
      </c>
      <c r="O16" s="44">
        <f t="shared" si="4"/>
        <v>0</v>
      </c>
    </row>
    <row r="17" spans="1:15" ht="38.25">
      <c r="A17" s="23">
        <v>11</v>
      </c>
      <c r="B17" s="28" t="s">
        <v>58</v>
      </c>
      <c r="C17" s="11"/>
      <c r="D17" s="34" t="s">
        <v>4</v>
      </c>
      <c r="E17" s="35">
        <v>10</v>
      </c>
      <c r="F17" s="35">
        <v>10</v>
      </c>
      <c r="G17" s="35">
        <f t="shared" si="5"/>
        <v>20</v>
      </c>
      <c r="H17" s="12"/>
      <c r="I17" s="44">
        <f t="shared" si="1"/>
        <v>0</v>
      </c>
      <c r="J17" s="35">
        <v>23</v>
      </c>
      <c r="K17" s="35">
        <f t="shared" si="6"/>
        <v>0</v>
      </c>
      <c r="L17" s="44">
        <f t="shared" si="2"/>
        <v>0</v>
      </c>
      <c r="M17" s="44">
        <f t="shared" si="3"/>
        <v>0</v>
      </c>
      <c r="N17" s="44">
        <f t="shared" si="0"/>
        <v>0</v>
      </c>
      <c r="O17" s="44">
        <f t="shared" si="4"/>
        <v>0</v>
      </c>
    </row>
    <row r="18" spans="1:15" ht="38.25">
      <c r="A18" s="23">
        <v>12</v>
      </c>
      <c r="B18" s="27" t="s">
        <v>59</v>
      </c>
      <c r="C18" s="11"/>
      <c r="D18" s="34" t="s">
        <v>4</v>
      </c>
      <c r="E18" s="35">
        <v>10</v>
      </c>
      <c r="F18" s="35">
        <v>10</v>
      </c>
      <c r="G18" s="35">
        <f t="shared" si="5"/>
        <v>20</v>
      </c>
      <c r="H18" s="12"/>
      <c r="I18" s="44">
        <f t="shared" si="1"/>
        <v>0</v>
      </c>
      <c r="J18" s="35">
        <v>23</v>
      </c>
      <c r="K18" s="35">
        <f t="shared" si="6"/>
        <v>0</v>
      </c>
      <c r="L18" s="44">
        <f t="shared" si="2"/>
        <v>0</v>
      </c>
      <c r="M18" s="44">
        <f t="shared" si="3"/>
        <v>0</v>
      </c>
      <c r="N18" s="44">
        <f t="shared" si="0"/>
        <v>0</v>
      </c>
      <c r="O18" s="44">
        <f t="shared" si="4"/>
        <v>0</v>
      </c>
    </row>
    <row r="19" spans="1:15" ht="63.75">
      <c r="A19" s="23">
        <v>13</v>
      </c>
      <c r="B19" s="28" t="s">
        <v>15</v>
      </c>
      <c r="C19" s="11"/>
      <c r="D19" s="34" t="s">
        <v>4</v>
      </c>
      <c r="E19" s="35">
        <v>5</v>
      </c>
      <c r="F19" s="35">
        <v>5</v>
      </c>
      <c r="G19" s="35">
        <f t="shared" si="5"/>
        <v>10</v>
      </c>
      <c r="H19" s="12"/>
      <c r="I19" s="44">
        <f t="shared" si="1"/>
        <v>0</v>
      </c>
      <c r="J19" s="35">
        <v>23</v>
      </c>
      <c r="K19" s="35">
        <f t="shared" si="6"/>
        <v>0</v>
      </c>
      <c r="L19" s="44">
        <f t="shared" si="2"/>
        <v>0</v>
      </c>
      <c r="M19" s="44">
        <f t="shared" si="3"/>
        <v>0</v>
      </c>
      <c r="N19" s="44">
        <f t="shared" si="0"/>
        <v>0</v>
      </c>
      <c r="O19" s="44">
        <f t="shared" si="4"/>
        <v>0</v>
      </c>
    </row>
    <row r="20" spans="1:15" ht="51">
      <c r="A20" s="23">
        <v>14</v>
      </c>
      <c r="B20" s="28" t="s">
        <v>33</v>
      </c>
      <c r="C20" s="11"/>
      <c r="D20" s="34" t="s">
        <v>4</v>
      </c>
      <c r="E20" s="35">
        <v>5</v>
      </c>
      <c r="F20" s="35">
        <v>5</v>
      </c>
      <c r="G20" s="35">
        <f t="shared" si="5"/>
        <v>10</v>
      </c>
      <c r="H20" s="12"/>
      <c r="I20" s="44">
        <f t="shared" si="1"/>
        <v>0</v>
      </c>
      <c r="J20" s="35">
        <v>23</v>
      </c>
      <c r="K20" s="35">
        <f t="shared" si="6"/>
        <v>0</v>
      </c>
      <c r="L20" s="44">
        <f t="shared" si="2"/>
        <v>0</v>
      </c>
      <c r="M20" s="44">
        <f t="shared" si="3"/>
        <v>0</v>
      </c>
      <c r="N20" s="44">
        <f t="shared" si="0"/>
        <v>0</v>
      </c>
      <c r="O20" s="44">
        <f t="shared" si="4"/>
        <v>0</v>
      </c>
    </row>
    <row r="21" spans="1:15" ht="204">
      <c r="A21" s="23">
        <v>15</v>
      </c>
      <c r="B21" s="27" t="s">
        <v>38</v>
      </c>
      <c r="C21" s="11"/>
      <c r="D21" s="34" t="s">
        <v>4</v>
      </c>
      <c r="E21" s="35">
        <v>10</v>
      </c>
      <c r="F21" s="35">
        <v>10</v>
      </c>
      <c r="G21" s="35">
        <f t="shared" si="5"/>
        <v>20</v>
      </c>
      <c r="H21" s="12"/>
      <c r="I21" s="44">
        <f t="shared" si="1"/>
        <v>0</v>
      </c>
      <c r="J21" s="35">
        <v>23</v>
      </c>
      <c r="K21" s="35">
        <f t="shared" si="6"/>
        <v>0</v>
      </c>
      <c r="L21" s="44">
        <f t="shared" si="2"/>
        <v>0</v>
      </c>
      <c r="M21" s="44">
        <f t="shared" si="3"/>
        <v>0</v>
      </c>
      <c r="N21" s="44">
        <f t="shared" si="0"/>
        <v>0</v>
      </c>
      <c r="O21" s="44">
        <f t="shared" si="4"/>
        <v>0</v>
      </c>
    </row>
    <row r="22" spans="1:15" ht="255">
      <c r="A22" s="23">
        <v>16</v>
      </c>
      <c r="B22" s="28" t="s">
        <v>34</v>
      </c>
      <c r="C22" s="11"/>
      <c r="D22" s="34" t="s">
        <v>4</v>
      </c>
      <c r="E22" s="35">
        <v>10</v>
      </c>
      <c r="F22" s="35">
        <v>10</v>
      </c>
      <c r="G22" s="35">
        <f t="shared" si="5"/>
        <v>20</v>
      </c>
      <c r="H22" s="12"/>
      <c r="I22" s="44">
        <f t="shared" si="1"/>
        <v>0</v>
      </c>
      <c r="J22" s="35">
        <v>23</v>
      </c>
      <c r="K22" s="35">
        <f t="shared" si="6"/>
        <v>0</v>
      </c>
      <c r="L22" s="44">
        <f t="shared" si="2"/>
        <v>0</v>
      </c>
      <c r="M22" s="44">
        <f t="shared" si="3"/>
        <v>0</v>
      </c>
      <c r="N22" s="44">
        <f t="shared" si="0"/>
        <v>0</v>
      </c>
      <c r="O22" s="44">
        <f t="shared" si="4"/>
        <v>0</v>
      </c>
    </row>
    <row r="23" spans="1:15" ht="204">
      <c r="A23" s="23">
        <v>17</v>
      </c>
      <c r="B23" s="27" t="s">
        <v>50</v>
      </c>
      <c r="C23" s="11"/>
      <c r="D23" s="34" t="s">
        <v>4</v>
      </c>
      <c r="E23" s="35">
        <v>5</v>
      </c>
      <c r="F23" s="35">
        <v>5</v>
      </c>
      <c r="G23" s="35">
        <f t="shared" si="5"/>
        <v>10</v>
      </c>
      <c r="H23" s="12"/>
      <c r="I23" s="44">
        <f t="shared" si="1"/>
        <v>0</v>
      </c>
      <c r="J23" s="35">
        <v>23</v>
      </c>
      <c r="K23" s="35">
        <f t="shared" si="6"/>
        <v>0</v>
      </c>
      <c r="L23" s="44">
        <f t="shared" si="2"/>
        <v>0</v>
      </c>
      <c r="M23" s="44">
        <f t="shared" si="3"/>
        <v>0</v>
      </c>
      <c r="N23" s="44">
        <f t="shared" si="0"/>
        <v>0</v>
      </c>
      <c r="O23" s="44">
        <f t="shared" si="4"/>
        <v>0</v>
      </c>
    </row>
    <row r="24" spans="1:15" ht="38.25">
      <c r="A24" s="23">
        <v>18</v>
      </c>
      <c r="B24" s="28" t="s">
        <v>60</v>
      </c>
      <c r="C24" s="11"/>
      <c r="D24" s="34" t="s">
        <v>4</v>
      </c>
      <c r="E24" s="35">
        <v>15</v>
      </c>
      <c r="F24" s="35">
        <v>15</v>
      </c>
      <c r="G24" s="35">
        <f t="shared" si="5"/>
        <v>30</v>
      </c>
      <c r="H24" s="12"/>
      <c r="I24" s="44">
        <f t="shared" si="1"/>
        <v>0</v>
      </c>
      <c r="J24" s="35">
        <v>23</v>
      </c>
      <c r="K24" s="35">
        <f t="shared" si="6"/>
        <v>0</v>
      </c>
      <c r="L24" s="44">
        <f t="shared" si="2"/>
        <v>0</v>
      </c>
      <c r="M24" s="44">
        <f t="shared" si="3"/>
        <v>0</v>
      </c>
      <c r="N24" s="44">
        <f t="shared" si="0"/>
        <v>0</v>
      </c>
      <c r="O24" s="44">
        <f t="shared" si="4"/>
        <v>0</v>
      </c>
    </row>
    <row r="25" spans="1:15" ht="38.25">
      <c r="A25" s="23">
        <v>19</v>
      </c>
      <c r="B25" s="28" t="s">
        <v>61</v>
      </c>
      <c r="C25" s="11"/>
      <c r="D25" s="34" t="s">
        <v>4</v>
      </c>
      <c r="E25" s="35">
        <v>20</v>
      </c>
      <c r="F25" s="35">
        <v>20</v>
      </c>
      <c r="G25" s="35">
        <f t="shared" si="5"/>
        <v>40</v>
      </c>
      <c r="H25" s="12"/>
      <c r="I25" s="44">
        <f t="shared" si="1"/>
        <v>0</v>
      </c>
      <c r="J25" s="35">
        <v>23</v>
      </c>
      <c r="K25" s="35">
        <f t="shared" si="6"/>
        <v>0</v>
      </c>
      <c r="L25" s="44">
        <f t="shared" si="2"/>
        <v>0</v>
      </c>
      <c r="M25" s="44">
        <f t="shared" si="3"/>
        <v>0</v>
      </c>
      <c r="N25" s="44">
        <f t="shared" si="0"/>
        <v>0</v>
      </c>
      <c r="O25" s="44">
        <f t="shared" si="4"/>
        <v>0</v>
      </c>
    </row>
    <row r="26" spans="1:15" ht="38.25">
      <c r="A26" s="23">
        <v>20</v>
      </c>
      <c r="B26" s="28" t="s">
        <v>62</v>
      </c>
      <c r="C26" s="11"/>
      <c r="D26" s="34" t="s">
        <v>4</v>
      </c>
      <c r="E26" s="35">
        <v>20</v>
      </c>
      <c r="F26" s="35">
        <v>20</v>
      </c>
      <c r="G26" s="35">
        <f t="shared" si="5"/>
        <v>40</v>
      </c>
      <c r="H26" s="12"/>
      <c r="I26" s="44">
        <f t="shared" si="1"/>
        <v>0</v>
      </c>
      <c r="J26" s="35">
        <v>23</v>
      </c>
      <c r="K26" s="35">
        <f t="shared" si="6"/>
        <v>0</v>
      </c>
      <c r="L26" s="44">
        <f t="shared" si="2"/>
        <v>0</v>
      </c>
      <c r="M26" s="44">
        <f t="shared" si="3"/>
        <v>0</v>
      </c>
      <c r="N26" s="44">
        <f t="shared" si="0"/>
        <v>0</v>
      </c>
      <c r="O26" s="44">
        <f t="shared" si="4"/>
        <v>0</v>
      </c>
    </row>
    <row r="27" spans="1:15" ht="38.25">
      <c r="A27" s="23">
        <v>21</v>
      </c>
      <c r="B27" s="28" t="s">
        <v>63</v>
      </c>
      <c r="C27" s="11"/>
      <c r="D27" s="34" t="s">
        <v>4</v>
      </c>
      <c r="E27" s="35">
        <v>10</v>
      </c>
      <c r="F27" s="35">
        <v>10</v>
      </c>
      <c r="G27" s="35">
        <f t="shared" si="5"/>
        <v>20</v>
      </c>
      <c r="H27" s="12"/>
      <c r="I27" s="44">
        <f t="shared" si="1"/>
        <v>0</v>
      </c>
      <c r="J27" s="35">
        <v>23</v>
      </c>
      <c r="K27" s="35">
        <f t="shared" si="6"/>
        <v>0</v>
      </c>
      <c r="L27" s="44">
        <f t="shared" si="2"/>
        <v>0</v>
      </c>
      <c r="M27" s="44">
        <f t="shared" si="3"/>
        <v>0</v>
      </c>
      <c r="N27" s="44">
        <f t="shared" si="0"/>
        <v>0</v>
      </c>
      <c r="O27" s="44">
        <f t="shared" si="4"/>
        <v>0</v>
      </c>
    </row>
    <row r="28" spans="1:15" ht="76.5">
      <c r="A28" s="23">
        <v>22</v>
      </c>
      <c r="B28" s="27" t="s">
        <v>64</v>
      </c>
      <c r="C28" s="11"/>
      <c r="D28" s="34" t="s">
        <v>4</v>
      </c>
      <c r="E28" s="35">
        <v>80</v>
      </c>
      <c r="F28" s="35">
        <v>80</v>
      </c>
      <c r="G28" s="35">
        <f t="shared" si="5"/>
        <v>160</v>
      </c>
      <c r="H28" s="12"/>
      <c r="I28" s="44">
        <f t="shared" si="1"/>
        <v>0</v>
      </c>
      <c r="J28" s="35">
        <v>23</v>
      </c>
      <c r="K28" s="35">
        <f t="shared" si="6"/>
        <v>0</v>
      </c>
      <c r="L28" s="44">
        <f t="shared" si="2"/>
        <v>0</v>
      </c>
      <c r="M28" s="44">
        <f t="shared" si="3"/>
        <v>0</v>
      </c>
      <c r="N28" s="44">
        <f t="shared" si="0"/>
        <v>0</v>
      </c>
      <c r="O28" s="44">
        <f t="shared" si="4"/>
        <v>0</v>
      </c>
    </row>
    <row r="29" spans="1:15" ht="76.5">
      <c r="A29" s="23">
        <v>23</v>
      </c>
      <c r="B29" s="28" t="s">
        <v>65</v>
      </c>
      <c r="C29" s="11"/>
      <c r="D29" s="34" t="s">
        <v>4</v>
      </c>
      <c r="E29" s="35">
        <v>10</v>
      </c>
      <c r="F29" s="35">
        <v>10</v>
      </c>
      <c r="G29" s="35">
        <f t="shared" si="5"/>
        <v>20</v>
      </c>
      <c r="H29" s="12"/>
      <c r="I29" s="44">
        <f t="shared" si="1"/>
        <v>0</v>
      </c>
      <c r="J29" s="35">
        <v>23</v>
      </c>
      <c r="K29" s="35">
        <f t="shared" si="6"/>
        <v>0</v>
      </c>
      <c r="L29" s="44">
        <f t="shared" si="2"/>
        <v>0</v>
      </c>
      <c r="M29" s="44">
        <f t="shared" si="3"/>
        <v>0</v>
      </c>
      <c r="N29" s="44">
        <f t="shared" si="0"/>
        <v>0</v>
      </c>
      <c r="O29" s="44">
        <f t="shared" si="4"/>
        <v>0</v>
      </c>
    </row>
    <row r="30" spans="1:15" ht="102">
      <c r="A30" s="23">
        <v>24</v>
      </c>
      <c r="B30" s="27" t="s">
        <v>66</v>
      </c>
      <c r="C30" s="11"/>
      <c r="D30" s="34" t="s">
        <v>4</v>
      </c>
      <c r="E30" s="35">
        <v>10</v>
      </c>
      <c r="F30" s="35">
        <v>10</v>
      </c>
      <c r="G30" s="35">
        <f t="shared" si="5"/>
        <v>20</v>
      </c>
      <c r="H30" s="12"/>
      <c r="I30" s="44">
        <f t="shared" si="1"/>
        <v>0</v>
      </c>
      <c r="J30" s="35">
        <v>23</v>
      </c>
      <c r="K30" s="35">
        <f t="shared" si="6"/>
        <v>0</v>
      </c>
      <c r="L30" s="44">
        <f t="shared" si="2"/>
        <v>0</v>
      </c>
      <c r="M30" s="44">
        <f t="shared" si="3"/>
        <v>0</v>
      </c>
      <c r="N30" s="44">
        <f t="shared" si="0"/>
        <v>0</v>
      </c>
      <c r="O30" s="44">
        <f t="shared" si="4"/>
        <v>0</v>
      </c>
    </row>
    <row r="31" spans="1:15" ht="76.5">
      <c r="A31" s="23">
        <v>25</v>
      </c>
      <c r="B31" s="28" t="s">
        <v>35</v>
      </c>
      <c r="C31" s="11"/>
      <c r="D31" s="34" t="s">
        <v>4</v>
      </c>
      <c r="E31" s="35">
        <v>10</v>
      </c>
      <c r="F31" s="35">
        <v>10</v>
      </c>
      <c r="G31" s="35">
        <f t="shared" si="5"/>
        <v>20</v>
      </c>
      <c r="H31" s="12"/>
      <c r="I31" s="44">
        <f t="shared" si="1"/>
        <v>0</v>
      </c>
      <c r="J31" s="35">
        <v>23</v>
      </c>
      <c r="K31" s="35">
        <f t="shared" si="6"/>
        <v>0</v>
      </c>
      <c r="L31" s="44">
        <f t="shared" si="2"/>
        <v>0</v>
      </c>
      <c r="M31" s="44">
        <f t="shared" si="3"/>
        <v>0</v>
      </c>
      <c r="N31" s="44">
        <f t="shared" si="0"/>
        <v>0</v>
      </c>
      <c r="O31" s="44">
        <f t="shared" si="4"/>
        <v>0</v>
      </c>
    </row>
    <row r="32" spans="1:15" ht="76.5">
      <c r="A32" s="23">
        <v>26</v>
      </c>
      <c r="B32" s="27" t="s">
        <v>51</v>
      </c>
      <c r="C32" s="11"/>
      <c r="D32" s="34" t="s">
        <v>4</v>
      </c>
      <c r="E32" s="35">
        <v>5</v>
      </c>
      <c r="F32" s="35">
        <v>5</v>
      </c>
      <c r="G32" s="35">
        <f t="shared" si="5"/>
        <v>10</v>
      </c>
      <c r="H32" s="12"/>
      <c r="I32" s="44">
        <f t="shared" si="1"/>
        <v>0</v>
      </c>
      <c r="J32" s="35">
        <v>23</v>
      </c>
      <c r="K32" s="35">
        <f t="shared" si="6"/>
        <v>0</v>
      </c>
      <c r="L32" s="44">
        <f t="shared" si="2"/>
        <v>0</v>
      </c>
      <c r="M32" s="44">
        <f t="shared" si="3"/>
        <v>0</v>
      </c>
      <c r="N32" s="44">
        <f t="shared" si="0"/>
        <v>0</v>
      </c>
      <c r="O32" s="44">
        <f t="shared" si="4"/>
        <v>0</v>
      </c>
    </row>
    <row r="33" spans="1:15" ht="89.25">
      <c r="A33" s="23">
        <v>27</v>
      </c>
      <c r="B33" s="28" t="s">
        <v>67</v>
      </c>
      <c r="C33" s="11"/>
      <c r="D33" s="34" t="s">
        <v>4</v>
      </c>
      <c r="E33" s="35">
        <v>5</v>
      </c>
      <c r="F33" s="35">
        <v>5</v>
      </c>
      <c r="G33" s="35">
        <f t="shared" si="5"/>
        <v>10</v>
      </c>
      <c r="H33" s="12"/>
      <c r="I33" s="44">
        <f t="shared" si="1"/>
        <v>0</v>
      </c>
      <c r="J33" s="35">
        <v>23</v>
      </c>
      <c r="K33" s="35">
        <f t="shared" si="6"/>
        <v>0</v>
      </c>
      <c r="L33" s="44">
        <f t="shared" si="2"/>
        <v>0</v>
      </c>
      <c r="M33" s="44">
        <f t="shared" si="3"/>
        <v>0</v>
      </c>
      <c r="N33" s="44">
        <f t="shared" si="0"/>
        <v>0</v>
      </c>
      <c r="O33" s="44">
        <f t="shared" si="4"/>
        <v>0</v>
      </c>
    </row>
    <row r="34" spans="1:15" ht="140.25">
      <c r="A34" s="23">
        <v>28</v>
      </c>
      <c r="B34" s="27" t="s">
        <v>68</v>
      </c>
      <c r="C34" s="11"/>
      <c r="D34" s="34" t="s">
        <v>4</v>
      </c>
      <c r="E34" s="35">
        <v>10</v>
      </c>
      <c r="F34" s="35">
        <v>10</v>
      </c>
      <c r="G34" s="35">
        <f t="shared" si="5"/>
        <v>20</v>
      </c>
      <c r="H34" s="12"/>
      <c r="I34" s="44">
        <f t="shared" si="1"/>
        <v>0</v>
      </c>
      <c r="J34" s="35">
        <v>23</v>
      </c>
      <c r="K34" s="35">
        <f t="shared" si="6"/>
        <v>0</v>
      </c>
      <c r="L34" s="44">
        <f t="shared" si="2"/>
        <v>0</v>
      </c>
      <c r="M34" s="44">
        <f t="shared" si="3"/>
        <v>0</v>
      </c>
      <c r="N34" s="44">
        <f t="shared" si="0"/>
        <v>0</v>
      </c>
      <c r="O34" s="44">
        <f t="shared" si="4"/>
        <v>0</v>
      </c>
    </row>
    <row r="35" spans="1:15" ht="165.75">
      <c r="A35" s="23">
        <v>29</v>
      </c>
      <c r="B35" s="28" t="s">
        <v>52</v>
      </c>
      <c r="C35" s="11"/>
      <c r="D35" s="34" t="s">
        <v>4</v>
      </c>
      <c r="E35" s="35">
        <v>10</v>
      </c>
      <c r="F35" s="35">
        <v>10</v>
      </c>
      <c r="G35" s="35">
        <f t="shared" si="5"/>
        <v>20</v>
      </c>
      <c r="H35" s="12"/>
      <c r="I35" s="44">
        <f t="shared" si="1"/>
        <v>0</v>
      </c>
      <c r="J35" s="35">
        <v>23</v>
      </c>
      <c r="K35" s="35">
        <f t="shared" si="6"/>
        <v>0</v>
      </c>
      <c r="L35" s="44">
        <f t="shared" si="2"/>
        <v>0</v>
      </c>
      <c r="M35" s="44">
        <f t="shared" si="3"/>
        <v>0</v>
      </c>
      <c r="N35" s="44">
        <f t="shared" si="0"/>
        <v>0</v>
      </c>
      <c r="O35" s="44">
        <f t="shared" si="4"/>
        <v>0</v>
      </c>
    </row>
    <row r="36" spans="1:15" ht="178.5">
      <c r="A36" s="23">
        <v>30</v>
      </c>
      <c r="B36" s="27" t="s">
        <v>69</v>
      </c>
      <c r="C36" s="11"/>
      <c r="D36" s="34" t="s">
        <v>4</v>
      </c>
      <c r="E36" s="35">
        <v>10</v>
      </c>
      <c r="F36" s="35">
        <v>10</v>
      </c>
      <c r="G36" s="35">
        <f t="shared" si="5"/>
        <v>20</v>
      </c>
      <c r="H36" s="12"/>
      <c r="I36" s="44">
        <f t="shared" si="1"/>
        <v>0</v>
      </c>
      <c r="J36" s="35">
        <v>23</v>
      </c>
      <c r="K36" s="35">
        <f t="shared" si="6"/>
        <v>0</v>
      </c>
      <c r="L36" s="44">
        <f t="shared" si="2"/>
        <v>0</v>
      </c>
      <c r="M36" s="44">
        <f t="shared" si="3"/>
        <v>0</v>
      </c>
      <c r="N36" s="44">
        <f t="shared" si="0"/>
        <v>0</v>
      </c>
      <c r="O36" s="44">
        <f t="shared" si="4"/>
        <v>0</v>
      </c>
    </row>
    <row r="37" spans="1:15" ht="229.5">
      <c r="A37" s="23">
        <v>31</v>
      </c>
      <c r="B37" s="28" t="s">
        <v>53</v>
      </c>
      <c r="C37" s="11"/>
      <c r="D37" s="34" t="s">
        <v>4</v>
      </c>
      <c r="E37" s="35">
        <v>20</v>
      </c>
      <c r="F37" s="35">
        <v>20</v>
      </c>
      <c r="G37" s="35">
        <f t="shared" si="5"/>
        <v>40</v>
      </c>
      <c r="H37" s="12"/>
      <c r="I37" s="44">
        <f t="shared" si="1"/>
        <v>0</v>
      </c>
      <c r="J37" s="35">
        <v>23</v>
      </c>
      <c r="K37" s="35">
        <f t="shared" si="6"/>
        <v>0</v>
      </c>
      <c r="L37" s="44">
        <f t="shared" si="2"/>
        <v>0</v>
      </c>
      <c r="M37" s="44">
        <f t="shared" si="3"/>
        <v>0</v>
      </c>
      <c r="N37" s="44">
        <f t="shared" si="0"/>
        <v>0</v>
      </c>
      <c r="O37" s="44">
        <f t="shared" si="4"/>
        <v>0</v>
      </c>
    </row>
    <row r="38" spans="1:15" ht="178.5">
      <c r="A38" s="23">
        <v>32</v>
      </c>
      <c r="B38" s="27" t="s">
        <v>39</v>
      </c>
      <c r="C38" s="11"/>
      <c r="D38" s="34" t="s">
        <v>4</v>
      </c>
      <c r="E38" s="35">
        <v>5</v>
      </c>
      <c r="F38" s="35">
        <v>5</v>
      </c>
      <c r="G38" s="35">
        <f t="shared" si="5"/>
        <v>10</v>
      </c>
      <c r="H38" s="12"/>
      <c r="I38" s="44">
        <f t="shared" si="1"/>
        <v>0</v>
      </c>
      <c r="J38" s="35">
        <v>23</v>
      </c>
      <c r="K38" s="35">
        <f t="shared" si="6"/>
        <v>0</v>
      </c>
      <c r="L38" s="44">
        <f t="shared" si="2"/>
        <v>0</v>
      </c>
      <c r="M38" s="44">
        <f t="shared" si="3"/>
        <v>0</v>
      </c>
      <c r="N38" s="44">
        <f t="shared" si="0"/>
        <v>0</v>
      </c>
      <c r="O38" s="44">
        <f t="shared" si="4"/>
        <v>0</v>
      </c>
    </row>
    <row r="39" spans="1:15" ht="178.5">
      <c r="A39" s="23">
        <v>33</v>
      </c>
      <c r="B39" s="28" t="s">
        <v>70</v>
      </c>
      <c r="C39" s="11"/>
      <c r="D39" s="34" t="s">
        <v>4</v>
      </c>
      <c r="E39" s="35">
        <v>10</v>
      </c>
      <c r="F39" s="35">
        <v>10</v>
      </c>
      <c r="G39" s="35">
        <f t="shared" si="5"/>
        <v>20</v>
      </c>
      <c r="H39" s="12"/>
      <c r="I39" s="44">
        <f t="shared" si="1"/>
        <v>0</v>
      </c>
      <c r="J39" s="35">
        <v>23</v>
      </c>
      <c r="K39" s="35">
        <f t="shared" si="6"/>
        <v>0</v>
      </c>
      <c r="L39" s="44">
        <f t="shared" ref="L39:L70" si="7">E39*I39</f>
        <v>0</v>
      </c>
      <c r="M39" s="44">
        <f t="shared" si="3"/>
        <v>0</v>
      </c>
      <c r="N39" s="44">
        <f t="shared" ref="N39:N70" si="8">F39*I39</f>
        <v>0</v>
      </c>
      <c r="O39" s="44">
        <f t="shared" si="4"/>
        <v>0</v>
      </c>
    </row>
    <row r="40" spans="1:15" ht="127.5">
      <c r="A40" s="23">
        <v>34</v>
      </c>
      <c r="B40" s="27" t="s">
        <v>71</v>
      </c>
      <c r="C40" s="11"/>
      <c r="D40" s="34" t="s">
        <v>4</v>
      </c>
      <c r="E40" s="35">
        <v>10</v>
      </c>
      <c r="F40" s="35">
        <v>10</v>
      </c>
      <c r="G40" s="35">
        <f t="shared" si="5"/>
        <v>20</v>
      </c>
      <c r="H40" s="12"/>
      <c r="I40" s="44">
        <f t="shared" si="1"/>
        <v>0</v>
      </c>
      <c r="J40" s="35">
        <v>23</v>
      </c>
      <c r="K40" s="35">
        <f t="shared" si="6"/>
        <v>0</v>
      </c>
      <c r="L40" s="44">
        <f t="shared" si="7"/>
        <v>0</v>
      </c>
      <c r="M40" s="44">
        <f t="shared" si="3"/>
        <v>0</v>
      </c>
      <c r="N40" s="44">
        <f t="shared" si="8"/>
        <v>0</v>
      </c>
      <c r="O40" s="44">
        <f t="shared" si="4"/>
        <v>0</v>
      </c>
    </row>
    <row r="41" spans="1:15" ht="89.25">
      <c r="A41" s="23">
        <v>35</v>
      </c>
      <c r="B41" s="28" t="s">
        <v>72</v>
      </c>
      <c r="C41" s="11"/>
      <c r="D41" s="34" t="s">
        <v>4</v>
      </c>
      <c r="E41" s="35">
        <v>7</v>
      </c>
      <c r="F41" s="35">
        <v>7</v>
      </c>
      <c r="G41" s="35">
        <f t="shared" si="5"/>
        <v>14</v>
      </c>
      <c r="H41" s="12"/>
      <c r="I41" s="44">
        <f t="shared" si="1"/>
        <v>0</v>
      </c>
      <c r="J41" s="35">
        <v>23</v>
      </c>
      <c r="K41" s="35">
        <f t="shared" si="6"/>
        <v>0</v>
      </c>
      <c r="L41" s="44">
        <f t="shared" si="7"/>
        <v>0</v>
      </c>
      <c r="M41" s="44">
        <f t="shared" si="3"/>
        <v>0</v>
      </c>
      <c r="N41" s="44">
        <f t="shared" si="8"/>
        <v>0</v>
      </c>
      <c r="O41" s="44">
        <f t="shared" si="4"/>
        <v>0</v>
      </c>
    </row>
    <row r="42" spans="1:15" ht="89.25">
      <c r="A42" s="23">
        <v>36</v>
      </c>
      <c r="B42" s="27" t="s">
        <v>73</v>
      </c>
      <c r="C42" s="11"/>
      <c r="D42" s="34" t="s">
        <v>4</v>
      </c>
      <c r="E42" s="35">
        <v>7</v>
      </c>
      <c r="F42" s="35">
        <v>7</v>
      </c>
      <c r="G42" s="35">
        <f t="shared" si="5"/>
        <v>14</v>
      </c>
      <c r="H42" s="12"/>
      <c r="I42" s="44">
        <f t="shared" si="1"/>
        <v>0</v>
      </c>
      <c r="J42" s="35">
        <v>23</v>
      </c>
      <c r="K42" s="35">
        <f t="shared" si="6"/>
        <v>0</v>
      </c>
      <c r="L42" s="44">
        <f t="shared" si="7"/>
        <v>0</v>
      </c>
      <c r="M42" s="44">
        <f t="shared" si="3"/>
        <v>0</v>
      </c>
      <c r="N42" s="44">
        <f t="shared" si="8"/>
        <v>0</v>
      </c>
      <c r="O42" s="44">
        <f t="shared" si="4"/>
        <v>0</v>
      </c>
    </row>
    <row r="43" spans="1:15" ht="102">
      <c r="A43" s="23">
        <v>37</v>
      </c>
      <c r="B43" s="28" t="s">
        <v>74</v>
      </c>
      <c r="C43" s="11"/>
      <c r="D43" s="34" t="s">
        <v>4</v>
      </c>
      <c r="E43" s="35">
        <v>5</v>
      </c>
      <c r="F43" s="35">
        <v>5</v>
      </c>
      <c r="G43" s="35">
        <f t="shared" si="5"/>
        <v>10</v>
      </c>
      <c r="H43" s="12"/>
      <c r="I43" s="44">
        <f t="shared" si="1"/>
        <v>0</v>
      </c>
      <c r="J43" s="35">
        <v>23</v>
      </c>
      <c r="K43" s="35">
        <f t="shared" si="6"/>
        <v>0</v>
      </c>
      <c r="L43" s="44">
        <f t="shared" si="7"/>
        <v>0</v>
      </c>
      <c r="M43" s="44">
        <f t="shared" si="3"/>
        <v>0</v>
      </c>
      <c r="N43" s="44">
        <f t="shared" si="8"/>
        <v>0</v>
      </c>
      <c r="O43" s="44">
        <f t="shared" si="4"/>
        <v>0</v>
      </c>
    </row>
    <row r="44" spans="1:15" ht="38.25">
      <c r="A44" s="23">
        <v>38</v>
      </c>
      <c r="B44" s="28" t="s">
        <v>57</v>
      </c>
      <c r="C44" s="11"/>
      <c r="D44" s="34" t="s">
        <v>4</v>
      </c>
      <c r="E44" s="35">
        <v>5</v>
      </c>
      <c r="F44" s="35">
        <v>5</v>
      </c>
      <c r="G44" s="35">
        <f t="shared" si="5"/>
        <v>10</v>
      </c>
      <c r="H44" s="12"/>
      <c r="I44" s="44">
        <f t="shared" si="1"/>
        <v>0</v>
      </c>
      <c r="J44" s="35">
        <v>23</v>
      </c>
      <c r="K44" s="35">
        <f t="shared" si="6"/>
        <v>0</v>
      </c>
      <c r="L44" s="44">
        <f t="shared" si="7"/>
        <v>0</v>
      </c>
      <c r="M44" s="44">
        <f t="shared" si="3"/>
        <v>0</v>
      </c>
      <c r="N44" s="44">
        <f t="shared" si="8"/>
        <v>0</v>
      </c>
      <c r="O44" s="44">
        <f t="shared" si="4"/>
        <v>0</v>
      </c>
    </row>
    <row r="45" spans="1:15" ht="38.25">
      <c r="A45" s="23">
        <v>39</v>
      </c>
      <c r="B45" s="28" t="s">
        <v>56</v>
      </c>
      <c r="C45" s="11"/>
      <c r="D45" s="34" t="s">
        <v>4</v>
      </c>
      <c r="E45" s="35">
        <v>6</v>
      </c>
      <c r="F45" s="35">
        <v>6</v>
      </c>
      <c r="G45" s="35">
        <f t="shared" si="5"/>
        <v>12</v>
      </c>
      <c r="H45" s="12"/>
      <c r="I45" s="44">
        <f t="shared" si="1"/>
        <v>0</v>
      </c>
      <c r="J45" s="35">
        <v>23</v>
      </c>
      <c r="K45" s="35">
        <f t="shared" si="6"/>
        <v>0</v>
      </c>
      <c r="L45" s="44">
        <f t="shared" si="7"/>
        <v>0</v>
      </c>
      <c r="M45" s="44">
        <f t="shared" si="3"/>
        <v>0</v>
      </c>
      <c r="N45" s="44">
        <f t="shared" si="8"/>
        <v>0</v>
      </c>
      <c r="O45" s="44">
        <f t="shared" si="4"/>
        <v>0</v>
      </c>
    </row>
    <row r="46" spans="1:15" ht="63.75">
      <c r="A46" s="23">
        <v>40</v>
      </c>
      <c r="B46" s="27" t="s">
        <v>75</v>
      </c>
      <c r="C46" s="11"/>
      <c r="D46" s="34" t="s">
        <v>4</v>
      </c>
      <c r="E46" s="35">
        <v>5</v>
      </c>
      <c r="F46" s="35">
        <v>5</v>
      </c>
      <c r="G46" s="35">
        <f t="shared" si="5"/>
        <v>10</v>
      </c>
      <c r="H46" s="12"/>
      <c r="I46" s="44">
        <f t="shared" si="1"/>
        <v>0</v>
      </c>
      <c r="J46" s="35">
        <v>23</v>
      </c>
      <c r="K46" s="35">
        <f t="shared" si="6"/>
        <v>0</v>
      </c>
      <c r="L46" s="44">
        <f t="shared" si="7"/>
        <v>0</v>
      </c>
      <c r="M46" s="44">
        <f t="shared" si="3"/>
        <v>0</v>
      </c>
      <c r="N46" s="44">
        <f t="shared" si="8"/>
        <v>0</v>
      </c>
      <c r="O46" s="44">
        <f t="shared" si="4"/>
        <v>0</v>
      </c>
    </row>
    <row r="47" spans="1:15" ht="76.5">
      <c r="A47" s="23">
        <v>41</v>
      </c>
      <c r="B47" s="28" t="s">
        <v>76</v>
      </c>
      <c r="C47" s="11"/>
      <c r="D47" s="34" t="s">
        <v>4</v>
      </c>
      <c r="E47" s="35">
        <v>5</v>
      </c>
      <c r="F47" s="35">
        <v>5</v>
      </c>
      <c r="G47" s="35">
        <f t="shared" si="5"/>
        <v>10</v>
      </c>
      <c r="H47" s="12"/>
      <c r="I47" s="44">
        <f t="shared" si="1"/>
        <v>0</v>
      </c>
      <c r="J47" s="35">
        <v>23</v>
      </c>
      <c r="K47" s="35">
        <f t="shared" si="6"/>
        <v>0</v>
      </c>
      <c r="L47" s="44">
        <f t="shared" si="7"/>
        <v>0</v>
      </c>
      <c r="M47" s="44">
        <f t="shared" si="3"/>
        <v>0</v>
      </c>
      <c r="N47" s="44">
        <f t="shared" si="8"/>
        <v>0</v>
      </c>
      <c r="O47" s="44">
        <f t="shared" si="4"/>
        <v>0</v>
      </c>
    </row>
    <row r="48" spans="1:15" ht="38.25">
      <c r="A48" s="23">
        <v>42</v>
      </c>
      <c r="B48" s="27" t="s">
        <v>40</v>
      </c>
      <c r="C48" s="11"/>
      <c r="D48" s="34" t="s">
        <v>4</v>
      </c>
      <c r="E48" s="35">
        <v>8</v>
      </c>
      <c r="F48" s="35">
        <v>8</v>
      </c>
      <c r="G48" s="35">
        <f t="shared" si="5"/>
        <v>16</v>
      </c>
      <c r="H48" s="12"/>
      <c r="I48" s="44">
        <f t="shared" si="1"/>
        <v>0</v>
      </c>
      <c r="J48" s="35">
        <v>23</v>
      </c>
      <c r="K48" s="35">
        <f t="shared" si="6"/>
        <v>0</v>
      </c>
      <c r="L48" s="44">
        <f t="shared" si="7"/>
        <v>0</v>
      </c>
      <c r="M48" s="44">
        <f t="shared" si="3"/>
        <v>0</v>
      </c>
      <c r="N48" s="44">
        <f t="shared" si="8"/>
        <v>0</v>
      </c>
      <c r="O48" s="44">
        <f t="shared" si="4"/>
        <v>0</v>
      </c>
    </row>
    <row r="49" spans="1:15" ht="127.5">
      <c r="A49" s="23">
        <v>43</v>
      </c>
      <c r="B49" s="28" t="s">
        <v>45</v>
      </c>
      <c r="C49" s="11"/>
      <c r="D49" s="34" t="s">
        <v>4</v>
      </c>
      <c r="E49" s="35">
        <v>8</v>
      </c>
      <c r="F49" s="35">
        <v>8</v>
      </c>
      <c r="G49" s="35">
        <f t="shared" si="5"/>
        <v>16</v>
      </c>
      <c r="H49" s="12"/>
      <c r="I49" s="44">
        <f t="shared" si="1"/>
        <v>0</v>
      </c>
      <c r="J49" s="35">
        <v>23</v>
      </c>
      <c r="K49" s="35">
        <f t="shared" si="6"/>
        <v>0</v>
      </c>
      <c r="L49" s="44">
        <f t="shared" si="7"/>
        <v>0</v>
      </c>
      <c r="M49" s="44">
        <f t="shared" si="3"/>
        <v>0</v>
      </c>
      <c r="N49" s="44">
        <f t="shared" si="8"/>
        <v>0</v>
      </c>
      <c r="O49" s="44">
        <f t="shared" si="4"/>
        <v>0</v>
      </c>
    </row>
    <row r="50" spans="1:15" ht="331.5">
      <c r="A50" s="23">
        <v>44</v>
      </c>
      <c r="B50" s="28" t="s">
        <v>77</v>
      </c>
      <c r="C50" s="11"/>
      <c r="D50" s="34" t="s">
        <v>4</v>
      </c>
      <c r="E50" s="35">
        <v>5</v>
      </c>
      <c r="F50" s="35">
        <v>5</v>
      </c>
      <c r="G50" s="35">
        <f t="shared" si="5"/>
        <v>10</v>
      </c>
      <c r="H50" s="12"/>
      <c r="I50" s="44">
        <f t="shared" si="1"/>
        <v>0</v>
      </c>
      <c r="J50" s="35">
        <v>23</v>
      </c>
      <c r="K50" s="35">
        <f t="shared" si="6"/>
        <v>0</v>
      </c>
      <c r="L50" s="44">
        <f t="shared" si="7"/>
        <v>0</v>
      </c>
      <c r="M50" s="44">
        <f t="shared" si="3"/>
        <v>0</v>
      </c>
      <c r="N50" s="44">
        <f t="shared" si="8"/>
        <v>0</v>
      </c>
      <c r="O50" s="44">
        <f t="shared" si="4"/>
        <v>0</v>
      </c>
    </row>
    <row r="51" spans="1:15" ht="127.5">
      <c r="A51" s="23">
        <v>45</v>
      </c>
      <c r="B51" s="27" t="s">
        <v>17</v>
      </c>
      <c r="C51" s="11"/>
      <c r="D51" s="34" t="s">
        <v>4</v>
      </c>
      <c r="E51" s="35">
        <v>5</v>
      </c>
      <c r="F51" s="35">
        <v>5</v>
      </c>
      <c r="G51" s="35">
        <f t="shared" si="5"/>
        <v>10</v>
      </c>
      <c r="H51" s="12"/>
      <c r="I51" s="44">
        <f t="shared" si="1"/>
        <v>0</v>
      </c>
      <c r="J51" s="35">
        <v>23</v>
      </c>
      <c r="K51" s="35">
        <f t="shared" si="6"/>
        <v>0</v>
      </c>
      <c r="L51" s="44">
        <f t="shared" si="7"/>
        <v>0</v>
      </c>
      <c r="M51" s="44">
        <f t="shared" si="3"/>
        <v>0</v>
      </c>
      <c r="N51" s="44">
        <f t="shared" si="8"/>
        <v>0</v>
      </c>
      <c r="O51" s="44">
        <f t="shared" si="4"/>
        <v>0</v>
      </c>
    </row>
    <row r="52" spans="1:15" ht="114.75">
      <c r="A52" s="23">
        <v>46</v>
      </c>
      <c r="B52" s="28" t="s">
        <v>78</v>
      </c>
      <c r="C52" s="11"/>
      <c r="D52" s="34" t="s">
        <v>4</v>
      </c>
      <c r="E52" s="35">
        <v>20</v>
      </c>
      <c r="F52" s="35">
        <v>20</v>
      </c>
      <c r="G52" s="35">
        <f t="shared" si="5"/>
        <v>40</v>
      </c>
      <c r="H52" s="12"/>
      <c r="I52" s="44">
        <f t="shared" si="1"/>
        <v>0</v>
      </c>
      <c r="J52" s="35">
        <v>23</v>
      </c>
      <c r="K52" s="35">
        <f t="shared" si="6"/>
        <v>0</v>
      </c>
      <c r="L52" s="44">
        <f t="shared" si="7"/>
        <v>0</v>
      </c>
      <c r="M52" s="44">
        <f t="shared" si="3"/>
        <v>0</v>
      </c>
      <c r="N52" s="44">
        <f t="shared" si="8"/>
        <v>0</v>
      </c>
      <c r="O52" s="44">
        <f t="shared" si="4"/>
        <v>0</v>
      </c>
    </row>
    <row r="53" spans="1:15" ht="114.75">
      <c r="A53" s="23">
        <v>47</v>
      </c>
      <c r="B53" s="28" t="s">
        <v>79</v>
      </c>
      <c r="C53" s="11"/>
      <c r="D53" s="34" t="s">
        <v>4</v>
      </c>
      <c r="E53" s="35">
        <v>6</v>
      </c>
      <c r="F53" s="35">
        <v>6</v>
      </c>
      <c r="G53" s="35">
        <f t="shared" si="5"/>
        <v>12</v>
      </c>
      <c r="H53" s="12"/>
      <c r="I53" s="44">
        <f t="shared" si="1"/>
        <v>0</v>
      </c>
      <c r="J53" s="35">
        <v>23</v>
      </c>
      <c r="K53" s="35">
        <f t="shared" si="6"/>
        <v>0</v>
      </c>
      <c r="L53" s="44">
        <f t="shared" si="7"/>
        <v>0</v>
      </c>
      <c r="M53" s="44">
        <f t="shared" si="3"/>
        <v>0</v>
      </c>
      <c r="N53" s="44">
        <f t="shared" si="8"/>
        <v>0</v>
      </c>
      <c r="O53" s="44">
        <f t="shared" si="4"/>
        <v>0</v>
      </c>
    </row>
    <row r="54" spans="1:15" ht="76.5">
      <c r="A54" s="23">
        <v>48</v>
      </c>
      <c r="B54" s="27" t="s">
        <v>26</v>
      </c>
      <c r="C54" s="11"/>
      <c r="D54" s="34" t="s">
        <v>4</v>
      </c>
      <c r="E54" s="35">
        <v>5</v>
      </c>
      <c r="F54" s="35">
        <v>5</v>
      </c>
      <c r="G54" s="35">
        <f t="shared" si="5"/>
        <v>10</v>
      </c>
      <c r="H54" s="12"/>
      <c r="I54" s="44">
        <f t="shared" si="1"/>
        <v>0</v>
      </c>
      <c r="J54" s="35">
        <v>23</v>
      </c>
      <c r="K54" s="35">
        <f t="shared" si="6"/>
        <v>0</v>
      </c>
      <c r="L54" s="44">
        <f t="shared" si="7"/>
        <v>0</v>
      </c>
      <c r="M54" s="44">
        <f t="shared" si="3"/>
        <v>0</v>
      </c>
      <c r="N54" s="44">
        <f t="shared" si="8"/>
        <v>0</v>
      </c>
      <c r="O54" s="44">
        <f t="shared" si="4"/>
        <v>0</v>
      </c>
    </row>
    <row r="55" spans="1:15" ht="63.75">
      <c r="A55" s="23">
        <v>49</v>
      </c>
      <c r="B55" s="28" t="s">
        <v>80</v>
      </c>
      <c r="C55" s="11"/>
      <c r="D55" s="34" t="s">
        <v>4</v>
      </c>
      <c r="E55" s="35">
        <v>5</v>
      </c>
      <c r="F55" s="35">
        <v>5</v>
      </c>
      <c r="G55" s="35">
        <f t="shared" si="5"/>
        <v>10</v>
      </c>
      <c r="H55" s="12"/>
      <c r="I55" s="44">
        <f t="shared" si="1"/>
        <v>0</v>
      </c>
      <c r="J55" s="35">
        <v>23</v>
      </c>
      <c r="K55" s="35">
        <f t="shared" si="6"/>
        <v>0</v>
      </c>
      <c r="L55" s="44">
        <f t="shared" si="7"/>
        <v>0</v>
      </c>
      <c r="M55" s="44">
        <f t="shared" si="3"/>
        <v>0</v>
      </c>
      <c r="N55" s="44">
        <f t="shared" si="8"/>
        <v>0</v>
      </c>
      <c r="O55" s="44">
        <f t="shared" si="4"/>
        <v>0</v>
      </c>
    </row>
    <row r="56" spans="1:15" ht="38.25">
      <c r="A56" s="23">
        <v>50</v>
      </c>
      <c r="B56" s="29" t="s">
        <v>41</v>
      </c>
      <c r="C56" s="11"/>
      <c r="D56" s="34" t="s">
        <v>4</v>
      </c>
      <c r="E56" s="35">
        <v>2</v>
      </c>
      <c r="F56" s="35">
        <v>2</v>
      </c>
      <c r="G56" s="35">
        <f t="shared" si="5"/>
        <v>4</v>
      </c>
      <c r="H56" s="12"/>
      <c r="I56" s="44">
        <f t="shared" si="1"/>
        <v>0</v>
      </c>
      <c r="J56" s="35">
        <v>23</v>
      </c>
      <c r="K56" s="35">
        <f t="shared" si="6"/>
        <v>0</v>
      </c>
      <c r="L56" s="44">
        <f t="shared" si="7"/>
        <v>0</v>
      </c>
      <c r="M56" s="44">
        <f t="shared" si="3"/>
        <v>0</v>
      </c>
      <c r="N56" s="44">
        <f t="shared" si="8"/>
        <v>0</v>
      </c>
      <c r="O56" s="44">
        <f t="shared" si="4"/>
        <v>0</v>
      </c>
    </row>
    <row r="57" spans="1:15" ht="51">
      <c r="A57" s="23">
        <v>51</v>
      </c>
      <c r="B57" s="27" t="s">
        <v>81</v>
      </c>
      <c r="C57" s="11"/>
      <c r="D57" s="34" t="s">
        <v>4</v>
      </c>
      <c r="E57" s="35">
        <v>3</v>
      </c>
      <c r="F57" s="35">
        <v>3</v>
      </c>
      <c r="G57" s="35">
        <f t="shared" si="5"/>
        <v>6</v>
      </c>
      <c r="H57" s="12"/>
      <c r="I57" s="44">
        <f t="shared" si="1"/>
        <v>0</v>
      </c>
      <c r="J57" s="35">
        <v>23</v>
      </c>
      <c r="K57" s="35">
        <f t="shared" si="6"/>
        <v>0</v>
      </c>
      <c r="L57" s="44">
        <f t="shared" si="7"/>
        <v>0</v>
      </c>
      <c r="M57" s="44">
        <f t="shared" si="3"/>
        <v>0</v>
      </c>
      <c r="N57" s="44">
        <f t="shared" si="8"/>
        <v>0</v>
      </c>
      <c r="O57" s="44">
        <f t="shared" si="4"/>
        <v>0</v>
      </c>
    </row>
    <row r="58" spans="1:15" ht="25.5">
      <c r="A58" s="23">
        <v>52</v>
      </c>
      <c r="B58" s="28" t="s">
        <v>42</v>
      </c>
      <c r="C58" s="11"/>
      <c r="D58" s="34" t="s">
        <v>4</v>
      </c>
      <c r="E58" s="35">
        <v>5</v>
      </c>
      <c r="F58" s="35">
        <v>5</v>
      </c>
      <c r="G58" s="35">
        <f t="shared" si="5"/>
        <v>10</v>
      </c>
      <c r="H58" s="12"/>
      <c r="I58" s="44">
        <f t="shared" si="1"/>
        <v>0</v>
      </c>
      <c r="J58" s="35">
        <v>23</v>
      </c>
      <c r="K58" s="35">
        <f t="shared" si="6"/>
        <v>0</v>
      </c>
      <c r="L58" s="44">
        <f t="shared" si="7"/>
        <v>0</v>
      </c>
      <c r="M58" s="44">
        <f t="shared" si="3"/>
        <v>0</v>
      </c>
      <c r="N58" s="44">
        <f t="shared" si="8"/>
        <v>0</v>
      </c>
      <c r="O58" s="44">
        <f t="shared" si="4"/>
        <v>0</v>
      </c>
    </row>
    <row r="59" spans="1:15" ht="25.5">
      <c r="A59" s="23">
        <v>53</v>
      </c>
      <c r="B59" s="27" t="s">
        <v>43</v>
      </c>
      <c r="C59" s="11"/>
      <c r="D59" s="34" t="s">
        <v>4</v>
      </c>
      <c r="E59" s="35">
        <v>5</v>
      </c>
      <c r="F59" s="35">
        <v>5</v>
      </c>
      <c r="G59" s="35">
        <f t="shared" si="5"/>
        <v>10</v>
      </c>
      <c r="H59" s="12"/>
      <c r="I59" s="44">
        <f t="shared" si="1"/>
        <v>0</v>
      </c>
      <c r="J59" s="35">
        <v>23</v>
      </c>
      <c r="K59" s="35">
        <f t="shared" si="6"/>
        <v>0</v>
      </c>
      <c r="L59" s="44">
        <f t="shared" si="7"/>
        <v>0</v>
      </c>
      <c r="M59" s="44">
        <f t="shared" si="3"/>
        <v>0</v>
      </c>
      <c r="N59" s="44">
        <f t="shared" si="8"/>
        <v>0</v>
      </c>
      <c r="O59" s="44">
        <f t="shared" si="4"/>
        <v>0</v>
      </c>
    </row>
    <row r="60" spans="1:15" ht="216.75">
      <c r="A60" s="23">
        <v>54</v>
      </c>
      <c r="B60" s="27" t="s">
        <v>82</v>
      </c>
      <c r="C60" s="11"/>
      <c r="D60" s="34" t="s">
        <v>4</v>
      </c>
      <c r="E60" s="35">
        <v>5</v>
      </c>
      <c r="F60" s="35">
        <v>5</v>
      </c>
      <c r="G60" s="35">
        <f t="shared" si="5"/>
        <v>10</v>
      </c>
      <c r="H60" s="12"/>
      <c r="I60" s="44">
        <f t="shared" si="1"/>
        <v>0</v>
      </c>
      <c r="J60" s="35">
        <v>23</v>
      </c>
      <c r="K60" s="35">
        <f t="shared" si="6"/>
        <v>0</v>
      </c>
      <c r="L60" s="44">
        <f t="shared" si="7"/>
        <v>0</v>
      </c>
      <c r="M60" s="44">
        <f t="shared" si="3"/>
        <v>0</v>
      </c>
      <c r="N60" s="44">
        <f t="shared" si="8"/>
        <v>0</v>
      </c>
      <c r="O60" s="44">
        <f t="shared" si="4"/>
        <v>0</v>
      </c>
    </row>
    <row r="61" spans="1:15" ht="25.5">
      <c r="A61" s="23">
        <v>55</v>
      </c>
      <c r="B61" s="28" t="s">
        <v>83</v>
      </c>
      <c r="C61" s="11"/>
      <c r="D61" s="34" t="s">
        <v>4</v>
      </c>
      <c r="E61" s="35">
        <v>5</v>
      </c>
      <c r="F61" s="35">
        <v>5</v>
      </c>
      <c r="G61" s="35">
        <f t="shared" si="5"/>
        <v>10</v>
      </c>
      <c r="H61" s="12"/>
      <c r="I61" s="44">
        <f t="shared" si="1"/>
        <v>0</v>
      </c>
      <c r="J61" s="35">
        <v>23</v>
      </c>
      <c r="K61" s="35">
        <f t="shared" si="6"/>
        <v>0</v>
      </c>
      <c r="L61" s="44">
        <f t="shared" si="7"/>
        <v>0</v>
      </c>
      <c r="M61" s="44">
        <f t="shared" si="3"/>
        <v>0</v>
      </c>
      <c r="N61" s="44">
        <f t="shared" si="8"/>
        <v>0</v>
      </c>
      <c r="O61" s="44">
        <f t="shared" si="4"/>
        <v>0</v>
      </c>
    </row>
    <row r="62" spans="1:15" ht="38.25">
      <c r="A62" s="23">
        <v>56</v>
      </c>
      <c r="B62" s="28" t="s">
        <v>84</v>
      </c>
      <c r="C62" s="11"/>
      <c r="D62" s="34" t="s">
        <v>4</v>
      </c>
      <c r="E62" s="35">
        <v>5</v>
      </c>
      <c r="F62" s="35">
        <v>5</v>
      </c>
      <c r="G62" s="35">
        <f t="shared" si="5"/>
        <v>10</v>
      </c>
      <c r="H62" s="12"/>
      <c r="I62" s="44">
        <f t="shared" si="1"/>
        <v>0</v>
      </c>
      <c r="J62" s="35">
        <v>23</v>
      </c>
      <c r="K62" s="35">
        <f t="shared" si="6"/>
        <v>0</v>
      </c>
      <c r="L62" s="44">
        <f t="shared" si="7"/>
        <v>0</v>
      </c>
      <c r="M62" s="44">
        <f t="shared" si="3"/>
        <v>0</v>
      </c>
      <c r="N62" s="44">
        <f t="shared" si="8"/>
        <v>0</v>
      </c>
      <c r="O62" s="44">
        <f t="shared" si="4"/>
        <v>0</v>
      </c>
    </row>
    <row r="63" spans="1:15" ht="72.75" customHeight="1">
      <c r="A63" s="23">
        <v>57</v>
      </c>
      <c r="B63" s="28" t="s">
        <v>46</v>
      </c>
      <c r="C63" s="11"/>
      <c r="D63" s="34" t="s">
        <v>4</v>
      </c>
      <c r="E63" s="35">
        <v>5</v>
      </c>
      <c r="F63" s="35">
        <v>5</v>
      </c>
      <c r="G63" s="35">
        <f t="shared" si="5"/>
        <v>10</v>
      </c>
      <c r="H63" s="12"/>
      <c r="I63" s="44">
        <f t="shared" si="1"/>
        <v>0</v>
      </c>
      <c r="J63" s="35">
        <v>23</v>
      </c>
      <c r="K63" s="35">
        <f t="shared" si="6"/>
        <v>0</v>
      </c>
      <c r="L63" s="44">
        <f t="shared" si="7"/>
        <v>0</v>
      </c>
      <c r="M63" s="44">
        <f t="shared" si="3"/>
        <v>0</v>
      </c>
      <c r="N63" s="44">
        <f t="shared" si="8"/>
        <v>0</v>
      </c>
      <c r="O63" s="44">
        <f t="shared" si="4"/>
        <v>0</v>
      </c>
    </row>
    <row r="64" spans="1:15" ht="197.25" customHeight="1">
      <c r="A64" s="23">
        <v>58</v>
      </c>
      <c r="B64" s="28" t="s">
        <v>85</v>
      </c>
      <c r="C64" s="11"/>
      <c r="D64" s="34" t="s">
        <v>4</v>
      </c>
      <c r="E64" s="35">
        <v>2</v>
      </c>
      <c r="F64" s="35">
        <v>2</v>
      </c>
      <c r="G64" s="35">
        <f t="shared" si="5"/>
        <v>4</v>
      </c>
      <c r="H64" s="12"/>
      <c r="I64" s="44">
        <f t="shared" si="1"/>
        <v>0</v>
      </c>
      <c r="J64" s="35">
        <v>23</v>
      </c>
      <c r="K64" s="35">
        <f t="shared" si="6"/>
        <v>0</v>
      </c>
      <c r="L64" s="44">
        <f t="shared" si="7"/>
        <v>0</v>
      </c>
      <c r="M64" s="44">
        <f t="shared" si="3"/>
        <v>0</v>
      </c>
      <c r="N64" s="44">
        <f t="shared" si="8"/>
        <v>0</v>
      </c>
      <c r="O64" s="44">
        <f t="shared" si="4"/>
        <v>0</v>
      </c>
    </row>
    <row r="65" spans="1:15" ht="178.5">
      <c r="A65" s="23">
        <v>59</v>
      </c>
      <c r="B65" s="28" t="s">
        <v>87</v>
      </c>
      <c r="C65" s="11"/>
      <c r="D65" s="34" t="s">
        <v>4</v>
      </c>
      <c r="E65" s="35">
        <v>5</v>
      </c>
      <c r="F65" s="35">
        <v>5</v>
      </c>
      <c r="G65" s="35">
        <f t="shared" si="5"/>
        <v>10</v>
      </c>
      <c r="H65" s="12"/>
      <c r="I65" s="44">
        <f t="shared" si="1"/>
        <v>0</v>
      </c>
      <c r="J65" s="35">
        <v>23</v>
      </c>
      <c r="K65" s="35">
        <f t="shared" si="6"/>
        <v>0</v>
      </c>
      <c r="L65" s="44">
        <f t="shared" si="7"/>
        <v>0</v>
      </c>
      <c r="M65" s="44">
        <f t="shared" si="3"/>
        <v>0</v>
      </c>
      <c r="N65" s="44">
        <f t="shared" si="8"/>
        <v>0</v>
      </c>
      <c r="O65" s="44">
        <f t="shared" si="4"/>
        <v>0</v>
      </c>
    </row>
    <row r="66" spans="1:15" ht="204">
      <c r="A66" s="30">
        <v>60</v>
      </c>
      <c r="B66" s="31" t="s">
        <v>90</v>
      </c>
      <c r="C66" s="13"/>
      <c r="D66" s="36" t="s">
        <v>4</v>
      </c>
      <c r="E66" s="37">
        <v>5</v>
      </c>
      <c r="F66" s="37">
        <v>5</v>
      </c>
      <c r="G66" s="35">
        <f t="shared" si="5"/>
        <v>10</v>
      </c>
      <c r="H66" s="12"/>
      <c r="I66" s="44">
        <f t="shared" si="1"/>
        <v>0</v>
      </c>
      <c r="J66" s="35">
        <v>23</v>
      </c>
      <c r="K66" s="35">
        <f t="shared" si="6"/>
        <v>0</v>
      </c>
      <c r="L66" s="45">
        <f t="shared" si="7"/>
        <v>0</v>
      </c>
      <c r="M66" s="44">
        <f t="shared" si="3"/>
        <v>0</v>
      </c>
      <c r="N66" s="44">
        <f t="shared" si="8"/>
        <v>0</v>
      </c>
      <c r="O66" s="44">
        <f t="shared" si="4"/>
        <v>0</v>
      </c>
    </row>
    <row r="67" spans="1:15" ht="280.5">
      <c r="A67" s="23">
        <v>61</v>
      </c>
      <c r="B67" s="28" t="s">
        <v>89</v>
      </c>
      <c r="C67" s="11"/>
      <c r="D67" s="34" t="s">
        <v>4</v>
      </c>
      <c r="E67" s="35">
        <v>5</v>
      </c>
      <c r="F67" s="35">
        <v>5</v>
      </c>
      <c r="G67" s="35">
        <f t="shared" si="5"/>
        <v>10</v>
      </c>
      <c r="H67" s="12"/>
      <c r="I67" s="44">
        <f t="shared" si="1"/>
        <v>0</v>
      </c>
      <c r="J67" s="35">
        <v>23</v>
      </c>
      <c r="K67" s="35">
        <f t="shared" si="6"/>
        <v>0</v>
      </c>
      <c r="L67" s="44">
        <f t="shared" si="7"/>
        <v>0</v>
      </c>
      <c r="M67" s="44">
        <f t="shared" si="3"/>
        <v>0</v>
      </c>
      <c r="N67" s="44">
        <f t="shared" si="8"/>
        <v>0</v>
      </c>
      <c r="O67" s="44">
        <f t="shared" si="4"/>
        <v>0</v>
      </c>
    </row>
    <row r="68" spans="1:15" ht="216.75">
      <c r="A68" s="23">
        <v>62</v>
      </c>
      <c r="B68" s="28" t="s">
        <v>86</v>
      </c>
      <c r="C68" s="11"/>
      <c r="D68" s="34" t="s">
        <v>4</v>
      </c>
      <c r="E68" s="35">
        <v>5</v>
      </c>
      <c r="F68" s="35">
        <v>5</v>
      </c>
      <c r="G68" s="35">
        <f t="shared" si="5"/>
        <v>10</v>
      </c>
      <c r="H68" s="12"/>
      <c r="I68" s="44">
        <f t="shared" si="1"/>
        <v>0</v>
      </c>
      <c r="J68" s="35">
        <v>23</v>
      </c>
      <c r="K68" s="35">
        <f t="shared" si="6"/>
        <v>0</v>
      </c>
      <c r="L68" s="44">
        <f t="shared" si="7"/>
        <v>0</v>
      </c>
      <c r="M68" s="44">
        <f t="shared" si="3"/>
        <v>0</v>
      </c>
      <c r="N68" s="44">
        <f t="shared" si="8"/>
        <v>0</v>
      </c>
      <c r="O68" s="44">
        <f t="shared" si="4"/>
        <v>0</v>
      </c>
    </row>
    <row r="69" spans="1:15" ht="216.75">
      <c r="A69" s="23">
        <v>63</v>
      </c>
      <c r="B69" s="28" t="s">
        <v>88</v>
      </c>
      <c r="C69" s="11"/>
      <c r="D69" s="34" t="s">
        <v>4</v>
      </c>
      <c r="E69" s="35">
        <v>5</v>
      </c>
      <c r="F69" s="35">
        <v>5</v>
      </c>
      <c r="G69" s="35">
        <f t="shared" si="5"/>
        <v>10</v>
      </c>
      <c r="H69" s="12"/>
      <c r="I69" s="44">
        <f t="shared" si="1"/>
        <v>0</v>
      </c>
      <c r="J69" s="35">
        <v>23</v>
      </c>
      <c r="K69" s="35">
        <f t="shared" si="6"/>
        <v>0</v>
      </c>
      <c r="L69" s="44">
        <f t="shared" si="7"/>
        <v>0</v>
      </c>
      <c r="M69" s="44">
        <f t="shared" si="3"/>
        <v>0</v>
      </c>
      <c r="N69" s="44">
        <f t="shared" si="8"/>
        <v>0</v>
      </c>
      <c r="O69" s="44">
        <f t="shared" si="4"/>
        <v>0</v>
      </c>
    </row>
    <row r="70" spans="1:15" ht="89.25">
      <c r="A70" s="23">
        <v>64</v>
      </c>
      <c r="B70" s="28" t="s">
        <v>91</v>
      </c>
      <c r="C70" s="11"/>
      <c r="D70" s="34" t="s">
        <v>4</v>
      </c>
      <c r="E70" s="35">
        <v>5</v>
      </c>
      <c r="F70" s="35">
        <v>5</v>
      </c>
      <c r="G70" s="35">
        <f t="shared" si="5"/>
        <v>10</v>
      </c>
      <c r="H70" s="12"/>
      <c r="I70" s="44">
        <f t="shared" si="1"/>
        <v>0</v>
      </c>
      <c r="J70" s="35">
        <v>23</v>
      </c>
      <c r="K70" s="35">
        <f t="shared" si="6"/>
        <v>0</v>
      </c>
      <c r="L70" s="44">
        <f t="shared" si="7"/>
        <v>0</v>
      </c>
      <c r="M70" s="44">
        <f t="shared" si="3"/>
        <v>0</v>
      </c>
      <c r="N70" s="44">
        <f t="shared" si="8"/>
        <v>0</v>
      </c>
      <c r="O70" s="44">
        <f t="shared" si="4"/>
        <v>0</v>
      </c>
    </row>
    <row r="71" spans="1:15" ht="102">
      <c r="A71" s="23">
        <v>65</v>
      </c>
      <c r="B71" s="28" t="s">
        <v>92</v>
      </c>
      <c r="C71" s="11"/>
      <c r="D71" s="34" t="s">
        <v>4</v>
      </c>
      <c r="E71" s="35">
        <v>5</v>
      </c>
      <c r="F71" s="35">
        <v>5</v>
      </c>
      <c r="G71" s="35">
        <f t="shared" si="5"/>
        <v>10</v>
      </c>
      <c r="H71" s="12"/>
      <c r="I71" s="44">
        <f t="shared" si="1"/>
        <v>0</v>
      </c>
      <c r="J71" s="35">
        <v>23</v>
      </c>
      <c r="K71" s="35">
        <f t="shared" si="6"/>
        <v>0</v>
      </c>
      <c r="L71" s="44">
        <f t="shared" ref="L71:L99" si="9">E71*I71</f>
        <v>0</v>
      </c>
      <c r="M71" s="44">
        <f t="shared" si="3"/>
        <v>0</v>
      </c>
      <c r="N71" s="44">
        <f t="shared" ref="N71:N99" si="10">F71*I71</f>
        <v>0</v>
      </c>
      <c r="O71" s="44">
        <f t="shared" si="4"/>
        <v>0</v>
      </c>
    </row>
    <row r="72" spans="1:15" ht="89.25">
      <c r="A72" s="23">
        <v>66</v>
      </c>
      <c r="B72" s="28" t="s">
        <v>93</v>
      </c>
      <c r="C72" s="11"/>
      <c r="D72" s="34" t="s">
        <v>4</v>
      </c>
      <c r="E72" s="35">
        <v>5</v>
      </c>
      <c r="F72" s="35">
        <v>5</v>
      </c>
      <c r="G72" s="35">
        <f t="shared" si="5"/>
        <v>10</v>
      </c>
      <c r="H72" s="12"/>
      <c r="I72" s="44">
        <f t="shared" ref="I72:I99" si="11">H72*1.23</f>
        <v>0</v>
      </c>
      <c r="J72" s="35">
        <v>23</v>
      </c>
      <c r="K72" s="35">
        <f t="shared" si="6"/>
        <v>0</v>
      </c>
      <c r="L72" s="44">
        <f t="shared" si="9"/>
        <v>0</v>
      </c>
      <c r="M72" s="44">
        <f t="shared" ref="M72:M99" si="12">F72*H72</f>
        <v>0</v>
      </c>
      <c r="N72" s="44">
        <f t="shared" si="10"/>
        <v>0</v>
      </c>
      <c r="O72" s="44">
        <f t="shared" ref="O72:O99" si="13">L72+N72</f>
        <v>0</v>
      </c>
    </row>
    <row r="73" spans="1:15" ht="89.25">
      <c r="A73" s="23">
        <v>67</v>
      </c>
      <c r="B73" s="28" t="s">
        <v>94</v>
      </c>
      <c r="C73" s="11"/>
      <c r="D73" s="34" t="s">
        <v>4</v>
      </c>
      <c r="E73" s="35">
        <v>5</v>
      </c>
      <c r="F73" s="35">
        <v>5</v>
      </c>
      <c r="G73" s="35">
        <f t="shared" ref="G73:G99" si="14">E73+F73</f>
        <v>10</v>
      </c>
      <c r="H73" s="12"/>
      <c r="I73" s="44">
        <f t="shared" si="11"/>
        <v>0</v>
      </c>
      <c r="J73" s="35">
        <v>23</v>
      </c>
      <c r="K73" s="35">
        <f t="shared" ref="K73:K99" si="15">E73*H73</f>
        <v>0</v>
      </c>
      <c r="L73" s="44">
        <f t="shared" si="9"/>
        <v>0</v>
      </c>
      <c r="M73" s="44">
        <f t="shared" si="12"/>
        <v>0</v>
      </c>
      <c r="N73" s="44">
        <f t="shared" si="10"/>
        <v>0</v>
      </c>
      <c r="O73" s="44">
        <f t="shared" si="13"/>
        <v>0</v>
      </c>
    </row>
    <row r="74" spans="1:15" ht="89.25">
      <c r="A74" s="23">
        <v>68</v>
      </c>
      <c r="B74" s="28" t="s">
        <v>96</v>
      </c>
      <c r="C74" s="11"/>
      <c r="D74" s="34" t="s">
        <v>4</v>
      </c>
      <c r="E74" s="35">
        <v>5</v>
      </c>
      <c r="F74" s="35">
        <v>5</v>
      </c>
      <c r="G74" s="35">
        <f t="shared" si="14"/>
        <v>10</v>
      </c>
      <c r="H74" s="12"/>
      <c r="I74" s="44">
        <f t="shared" si="11"/>
        <v>0</v>
      </c>
      <c r="J74" s="35">
        <v>23</v>
      </c>
      <c r="K74" s="35">
        <f t="shared" si="15"/>
        <v>0</v>
      </c>
      <c r="L74" s="44">
        <f t="shared" si="9"/>
        <v>0</v>
      </c>
      <c r="M74" s="44">
        <f t="shared" si="12"/>
        <v>0</v>
      </c>
      <c r="N74" s="44">
        <f t="shared" si="10"/>
        <v>0</v>
      </c>
      <c r="O74" s="44">
        <f t="shared" si="13"/>
        <v>0</v>
      </c>
    </row>
    <row r="75" spans="1:15" ht="102">
      <c r="A75" s="23">
        <v>69</v>
      </c>
      <c r="B75" s="28" t="s">
        <v>95</v>
      </c>
      <c r="C75" s="11"/>
      <c r="D75" s="34" t="s">
        <v>4</v>
      </c>
      <c r="E75" s="35">
        <v>5</v>
      </c>
      <c r="F75" s="35">
        <v>5</v>
      </c>
      <c r="G75" s="35">
        <f t="shared" si="14"/>
        <v>10</v>
      </c>
      <c r="H75" s="12"/>
      <c r="I75" s="44">
        <f t="shared" si="11"/>
        <v>0</v>
      </c>
      <c r="J75" s="35">
        <v>23</v>
      </c>
      <c r="K75" s="35">
        <f t="shared" si="15"/>
        <v>0</v>
      </c>
      <c r="L75" s="44">
        <f t="shared" si="9"/>
        <v>0</v>
      </c>
      <c r="M75" s="44">
        <f t="shared" si="12"/>
        <v>0</v>
      </c>
      <c r="N75" s="44">
        <f t="shared" si="10"/>
        <v>0</v>
      </c>
      <c r="O75" s="44">
        <f t="shared" si="13"/>
        <v>0</v>
      </c>
    </row>
    <row r="76" spans="1:15" ht="242.25">
      <c r="A76" s="23">
        <v>70</v>
      </c>
      <c r="B76" s="28" t="s">
        <v>97</v>
      </c>
      <c r="C76" s="11"/>
      <c r="D76" s="34" t="s">
        <v>4</v>
      </c>
      <c r="E76" s="35">
        <v>20</v>
      </c>
      <c r="F76" s="35">
        <v>20</v>
      </c>
      <c r="G76" s="35">
        <f t="shared" si="14"/>
        <v>40</v>
      </c>
      <c r="H76" s="12"/>
      <c r="I76" s="44">
        <f t="shared" si="11"/>
        <v>0</v>
      </c>
      <c r="J76" s="35">
        <v>23</v>
      </c>
      <c r="K76" s="35">
        <f t="shared" si="15"/>
        <v>0</v>
      </c>
      <c r="L76" s="44">
        <f t="shared" si="9"/>
        <v>0</v>
      </c>
      <c r="M76" s="44">
        <f t="shared" si="12"/>
        <v>0</v>
      </c>
      <c r="N76" s="44">
        <f t="shared" si="10"/>
        <v>0</v>
      </c>
      <c r="O76" s="44">
        <f t="shared" si="13"/>
        <v>0</v>
      </c>
    </row>
    <row r="77" spans="1:15" ht="140.25">
      <c r="A77" s="23">
        <v>71</v>
      </c>
      <c r="B77" s="28" t="s">
        <v>98</v>
      </c>
      <c r="C77" s="11"/>
      <c r="D77" s="34" t="s">
        <v>4</v>
      </c>
      <c r="E77" s="35">
        <v>10</v>
      </c>
      <c r="F77" s="35">
        <v>10</v>
      </c>
      <c r="G77" s="35">
        <f t="shared" si="14"/>
        <v>20</v>
      </c>
      <c r="H77" s="12"/>
      <c r="I77" s="44">
        <f t="shared" si="11"/>
        <v>0</v>
      </c>
      <c r="J77" s="35">
        <v>23</v>
      </c>
      <c r="K77" s="35">
        <f t="shared" si="15"/>
        <v>0</v>
      </c>
      <c r="L77" s="44">
        <f t="shared" si="9"/>
        <v>0</v>
      </c>
      <c r="M77" s="44">
        <f t="shared" si="12"/>
        <v>0</v>
      </c>
      <c r="N77" s="44">
        <f t="shared" si="10"/>
        <v>0</v>
      </c>
      <c r="O77" s="44">
        <f t="shared" si="13"/>
        <v>0</v>
      </c>
    </row>
    <row r="78" spans="1:15" ht="51">
      <c r="A78" s="23">
        <v>72</v>
      </c>
      <c r="B78" s="28" t="s">
        <v>100</v>
      </c>
      <c r="C78" s="11"/>
      <c r="D78" s="34" t="s">
        <v>6</v>
      </c>
      <c r="E78" s="35">
        <v>100</v>
      </c>
      <c r="F78" s="35">
        <v>100</v>
      </c>
      <c r="G78" s="35">
        <f t="shared" si="14"/>
        <v>200</v>
      </c>
      <c r="H78" s="12"/>
      <c r="I78" s="44">
        <f t="shared" si="11"/>
        <v>0</v>
      </c>
      <c r="J78" s="35">
        <v>23</v>
      </c>
      <c r="K78" s="35">
        <f t="shared" si="15"/>
        <v>0</v>
      </c>
      <c r="L78" s="44">
        <f t="shared" si="9"/>
        <v>0</v>
      </c>
      <c r="M78" s="44">
        <f t="shared" si="12"/>
        <v>0</v>
      </c>
      <c r="N78" s="44">
        <f t="shared" si="10"/>
        <v>0</v>
      </c>
      <c r="O78" s="44">
        <f t="shared" si="13"/>
        <v>0</v>
      </c>
    </row>
    <row r="79" spans="1:15" ht="76.5">
      <c r="A79" s="23">
        <v>73</v>
      </c>
      <c r="B79" s="28" t="s">
        <v>99</v>
      </c>
      <c r="C79" s="11"/>
      <c r="D79" s="34" t="s">
        <v>4</v>
      </c>
      <c r="E79" s="35">
        <v>5</v>
      </c>
      <c r="F79" s="35">
        <v>5</v>
      </c>
      <c r="G79" s="35">
        <f t="shared" si="14"/>
        <v>10</v>
      </c>
      <c r="H79" s="12"/>
      <c r="I79" s="44">
        <f t="shared" si="11"/>
        <v>0</v>
      </c>
      <c r="J79" s="35">
        <v>23</v>
      </c>
      <c r="K79" s="35">
        <f t="shared" si="15"/>
        <v>0</v>
      </c>
      <c r="L79" s="44">
        <f t="shared" si="9"/>
        <v>0</v>
      </c>
      <c r="M79" s="44">
        <f t="shared" si="12"/>
        <v>0</v>
      </c>
      <c r="N79" s="44">
        <f t="shared" si="10"/>
        <v>0</v>
      </c>
      <c r="O79" s="44">
        <f t="shared" si="13"/>
        <v>0</v>
      </c>
    </row>
    <row r="80" spans="1:15" ht="51">
      <c r="A80" s="23">
        <v>74</v>
      </c>
      <c r="B80" s="28" t="s">
        <v>101</v>
      </c>
      <c r="C80" s="11"/>
      <c r="D80" s="34" t="s">
        <v>7</v>
      </c>
      <c r="E80" s="35">
        <v>80</v>
      </c>
      <c r="F80" s="35">
        <v>80</v>
      </c>
      <c r="G80" s="35">
        <f t="shared" si="14"/>
        <v>160</v>
      </c>
      <c r="H80" s="12"/>
      <c r="I80" s="44">
        <f t="shared" si="11"/>
        <v>0</v>
      </c>
      <c r="J80" s="35">
        <v>23</v>
      </c>
      <c r="K80" s="35">
        <f t="shared" si="15"/>
        <v>0</v>
      </c>
      <c r="L80" s="44">
        <f t="shared" si="9"/>
        <v>0</v>
      </c>
      <c r="M80" s="44">
        <f t="shared" si="12"/>
        <v>0</v>
      </c>
      <c r="N80" s="44">
        <f t="shared" si="10"/>
        <v>0</v>
      </c>
      <c r="O80" s="44">
        <f t="shared" si="13"/>
        <v>0</v>
      </c>
    </row>
    <row r="81" spans="1:16" ht="72">
      <c r="A81" s="23">
        <v>75</v>
      </c>
      <c r="B81" s="32" t="s">
        <v>105</v>
      </c>
      <c r="C81" s="14"/>
      <c r="D81" s="34" t="s">
        <v>4</v>
      </c>
      <c r="E81" s="35">
        <v>15</v>
      </c>
      <c r="F81" s="35">
        <v>15</v>
      </c>
      <c r="G81" s="35">
        <f t="shared" si="14"/>
        <v>30</v>
      </c>
      <c r="H81" s="12"/>
      <c r="I81" s="44">
        <f t="shared" si="11"/>
        <v>0</v>
      </c>
      <c r="J81" s="35">
        <v>23</v>
      </c>
      <c r="K81" s="35">
        <f t="shared" si="15"/>
        <v>0</v>
      </c>
      <c r="L81" s="44">
        <f t="shared" si="9"/>
        <v>0</v>
      </c>
      <c r="M81" s="44">
        <f t="shared" si="12"/>
        <v>0</v>
      </c>
      <c r="N81" s="44">
        <f t="shared" si="10"/>
        <v>0</v>
      </c>
      <c r="O81" s="44">
        <f t="shared" si="13"/>
        <v>0</v>
      </c>
    </row>
    <row r="82" spans="1:16" ht="293.25">
      <c r="A82" s="23">
        <v>76</v>
      </c>
      <c r="B82" s="28" t="s">
        <v>47</v>
      </c>
      <c r="C82" s="11"/>
      <c r="D82" s="34" t="s">
        <v>4</v>
      </c>
      <c r="E82" s="35">
        <v>5</v>
      </c>
      <c r="F82" s="35">
        <v>5</v>
      </c>
      <c r="G82" s="35">
        <f t="shared" si="14"/>
        <v>10</v>
      </c>
      <c r="H82" s="12"/>
      <c r="I82" s="44">
        <f t="shared" si="11"/>
        <v>0</v>
      </c>
      <c r="J82" s="35">
        <v>23</v>
      </c>
      <c r="K82" s="35">
        <f t="shared" si="15"/>
        <v>0</v>
      </c>
      <c r="L82" s="44">
        <f t="shared" si="9"/>
        <v>0</v>
      </c>
      <c r="M82" s="44">
        <f t="shared" si="12"/>
        <v>0</v>
      </c>
      <c r="N82" s="44">
        <f t="shared" si="10"/>
        <v>0</v>
      </c>
      <c r="O82" s="44">
        <f t="shared" si="13"/>
        <v>0</v>
      </c>
    </row>
    <row r="83" spans="1:16" ht="25.5">
      <c r="A83" s="23">
        <v>77</v>
      </c>
      <c r="B83" s="28" t="s">
        <v>106</v>
      </c>
      <c r="C83" s="11"/>
      <c r="D83" s="34" t="s">
        <v>4</v>
      </c>
      <c r="E83" s="35">
        <v>20</v>
      </c>
      <c r="F83" s="35">
        <v>20</v>
      </c>
      <c r="G83" s="35">
        <f t="shared" si="14"/>
        <v>40</v>
      </c>
      <c r="H83" s="12"/>
      <c r="I83" s="44">
        <f t="shared" si="11"/>
        <v>0</v>
      </c>
      <c r="J83" s="35">
        <v>23</v>
      </c>
      <c r="K83" s="35">
        <f t="shared" si="15"/>
        <v>0</v>
      </c>
      <c r="L83" s="44">
        <f t="shared" si="9"/>
        <v>0</v>
      </c>
      <c r="M83" s="44">
        <f t="shared" si="12"/>
        <v>0</v>
      </c>
      <c r="N83" s="44">
        <f t="shared" si="10"/>
        <v>0</v>
      </c>
      <c r="O83" s="44">
        <f t="shared" si="13"/>
        <v>0</v>
      </c>
      <c r="P83" s="15"/>
    </row>
    <row r="84" spans="1:16" ht="76.5">
      <c r="A84" s="23">
        <v>78</v>
      </c>
      <c r="B84" s="31" t="s">
        <v>27</v>
      </c>
      <c r="C84" s="11"/>
      <c r="D84" s="34" t="s">
        <v>4</v>
      </c>
      <c r="E84" s="35">
        <v>10</v>
      </c>
      <c r="F84" s="35">
        <v>10</v>
      </c>
      <c r="G84" s="35">
        <f t="shared" si="14"/>
        <v>20</v>
      </c>
      <c r="H84" s="12"/>
      <c r="I84" s="44">
        <f t="shared" si="11"/>
        <v>0</v>
      </c>
      <c r="J84" s="35">
        <v>23</v>
      </c>
      <c r="K84" s="35">
        <f t="shared" si="15"/>
        <v>0</v>
      </c>
      <c r="L84" s="44">
        <f t="shared" si="9"/>
        <v>0</v>
      </c>
      <c r="M84" s="44">
        <f t="shared" si="12"/>
        <v>0</v>
      </c>
      <c r="N84" s="44">
        <f t="shared" si="10"/>
        <v>0</v>
      </c>
      <c r="O84" s="44">
        <f t="shared" si="13"/>
        <v>0</v>
      </c>
    </row>
    <row r="85" spans="1:16" ht="89.25">
      <c r="A85" s="23">
        <v>79</v>
      </c>
      <c r="B85" s="28" t="s">
        <v>28</v>
      </c>
      <c r="C85" s="11"/>
      <c r="D85" s="34" t="s">
        <v>4</v>
      </c>
      <c r="E85" s="35">
        <v>10</v>
      </c>
      <c r="F85" s="35">
        <v>10</v>
      </c>
      <c r="G85" s="35">
        <f t="shared" si="14"/>
        <v>20</v>
      </c>
      <c r="H85" s="12"/>
      <c r="I85" s="44">
        <f t="shared" si="11"/>
        <v>0</v>
      </c>
      <c r="J85" s="35">
        <v>23</v>
      </c>
      <c r="K85" s="35">
        <f t="shared" si="15"/>
        <v>0</v>
      </c>
      <c r="L85" s="44">
        <f t="shared" si="9"/>
        <v>0</v>
      </c>
      <c r="M85" s="44">
        <f t="shared" si="12"/>
        <v>0</v>
      </c>
      <c r="N85" s="44">
        <f t="shared" si="10"/>
        <v>0</v>
      </c>
      <c r="O85" s="44">
        <f t="shared" si="13"/>
        <v>0</v>
      </c>
    </row>
    <row r="86" spans="1:16" ht="89.25">
      <c r="A86" s="23">
        <v>80</v>
      </c>
      <c r="B86" s="28" t="s">
        <v>116</v>
      </c>
      <c r="C86" s="11"/>
      <c r="D86" s="34" t="s">
        <v>4</v>
      </c>
      <c r="E86" s="35">
        <v>3</v>
      </c>
      <c r="F86" s="35">
        <v>3</v>
      </c>
      <c r="G86" s="35">
        <f t="shared" si="14"/>
        <v>6</v>
      </c>
      <c r="H86" s="12"/>
      <c r="I86" s="44">
        <f t="shared" si="11"/>
        <v>0</v>
      </c>
      <c r="J86" s="35">
        <v>23</v>
      </c>
      <c r="K86" s="35">
        <f t="shared" si="15"/>
        <v>0</v>
      </c>
      <c r="L86" s="44">
        <f t="shared" si="9"/>
        <v>0</v>
      </c>
      <c r="M86" s="44">
        <f t="shared" si="12"/>
        <v>0</v>
      </c>
      <c r="N86" s="44">
        <f t="shared" si="10"/>
        <v>0</v>
      </c>
      <c r="O86" s="44">
        <f t="shared" si="13"/>
        <v>0</v>
      </c>
    </row>
    <row r="87" spans="1:16" ht="102">
      <c r="A87" s="23">
        <v>81</v>
      </c>
      <c r="B87" s="28" t="s">
        <v>115</v>
      </c>
      <c r="C87" s="11"/>
      <c r="D87" s="34" t="s">
        <v>4</v>
      </c>
      <c r="E87" s="35">
        <v>3</v>
      </c>
      <c r="F87" s="35">
        <v>3</v>
      </c>
      <c r="G87" s="35">
        <f t="shared" si="14"/>
        <v>6</v>
      </c>
      <c r="H87" s="12"/>
      <c r="I87" s="44">
        <f t="shared" si="11"/>
        <v>0</v>
      </c>
      <c r="J87" s="35">
        <v>23</v>
      </c>
      <c r="K87" s="35">
        <f t="shared" si="15"/>
        <v>0</v>
      </c>
      <c r="L87" s="44">
        <f t="shared" si="9"/>
        <v>0</v>
      </c>
      <c r="M87" s="44">
        <f t="shared" si="12"/>
        <v>0</v>
      </c>
      <c r="N87" s="44">
        <f t="shared" si="10"/>
        <v>0</v>
      </c>
      <c r="O87" s="44">
        <f t="shared" si="13"/>
        <v>0</v>
      </c>
    </row>
    <row r="88" spans="1:16" ht="89.25">
      <c r="A88" s="23">
        <v>82</v>
      </c>
      <c r="B88" s="28" t="s">
        <v>107</v>
      </c>
      <c r="C88" s="11"/>
      <c r="D88" s="34" t="s">
        <v>4</v>
      </c>
      <c r="E88" s="35">
        <v>10</v>
      </c>
      <c r="F88" s="35">
        <v>10</v>
      </c>
      <c r="G88" s="35">
        <f t="shared" si="14"/>
        <v>20</v>
      </c>
      <c r="H88" s="12"/>
      <c r="I88" s="44">
        <f t="shared" si="11"/>
        <v>0</v>
      </c>
      <c r="J88" s="35">
        <v>23</v>
      </c>
      <c r="K88" s="35">
        <f t="shared" si="15"/>
        <v>0</v>
      </c>
      <c r="L88" s="44">
        <f t="shared" si="9"/>
        <v>0</v>
      </c>
      <c r="M88" s="44">
        <f t="shared" si="12"/>
        <v>0</v>
      </c>
      <c r="N88" s="44">
        <f t="shared" si="10"/>
        <v>0</v>
      </c>
      <c r="O88" s="44">
        <f t="shared" si="13"/>
        <v>0</v>
      </c>
    </row>
    <row r="89" spans="1:16" ht="191.25">
      <c r="A89" s="23">
        <v>83</v>
      </c>
      <c r="B89" s="28" t="s">
        <v>117</v>
      </c>
      <c r="C89" s="11"/>
      <c r="D89" s="34" t="s">
        <v>4</v>
      </c>
      <c r="E89" s="35">
        <v>3</v>
      </c>
      <c r="F89" s="35">
        <v>3</v>
      </c>
      <c r="G89" s="35">
        <f t="shared" si="14"/>
        <v>6</v>
      </c>
      <c r="H89" s="12"/>
      <c r="I89" s="44">
        <f t="shared" si="11"/>
        <v>0</v>
      </c>
      <c r="J89" s="35">
        <v>23</v>
      </c>
      <c r="K89" s="35">
        <f t="shared" si="15"/>
        <v>0</v>
      </c>
      <c r="L89" s="44">
        <f t="shared" si="9"/>
        <v>0</v>
      </c>
      <c r="M89" s="44">
        <f t="shared" si="12"/>
        <v>0</v>
      </c>
      <c r="N89" s="44">
        <f t="shared" si="10"/>
        <v>0</v>
      </c>
      <c r="O89" s="44">
        <f t="shared" si="13"/>
        <v>0</v>
      </c>
    </row>
    <row r="90" spans="1:16" ht="63.75">
      <c r="A90" s="23">
        <v>84</v>
      </c>
      <c r="B90" s="28" t="s">
        <v>118</v>
      </c>
      <c r="C90" s="11"/>
      <c r="D90" s="34" t="s">
        <v>4</v>
      </c>
      <c r="E90" s="35">
        <v>3</v>
      </c>
      <c r="F90" s="35">
        <v>3</v>
      </c>
      <c r="G90" s="35">
        <f t="shared" si="14"/>
        <v>6</v>
      </c>
      <c r="H90" s="12"/>
      <c r="I90" s="44">
        <f t="shared" si="11"/>
        <v>0</v>
      </c>
      <c r="J90" s="35">
        <v>23</v>
      </c>
      <c r="K90" s="35">
        <f t="shared" si="15"/>
        <v>0</v>
      </c>
      <c r="L90" s="44">
        <f t="shared" si="9"/>
        <v>0</v>
      </c>
      <c r="M90" s="44">
        <f t="shared" si="12"/>
        <v>0</v>
      </c>
      <c r="N90" s="44">
        <f t="shared" si="10"/>
        <v>0</v>
      </c>
      <c r="O90" s="44">
        <f t="shared" si="13"/>
        <v>0</v>
      </c>
    </row>
    <row r="91" spans="1:16" ht="127.5">
      <c r="A91" s="23">
        <v>85</v>
      </c>
      <c r="B91" s="28" t="s">
        <v>114</v>
      </c>
      <c r="C91" s="11"/>
      <c r="D91" s="34" t="s">
        <v>4</v>
      </c>
      <c r="E91" s="35">
        <v>8</v>
      </c>
      <c r="F91" s="35">
        <v>8</v>
      </c>
      <c r="G91" s="35">
        <f t="shared" si="14"/>
        <v>16</v>
      </c>
      <c r="H91" s="12"/>
      <c r="I91" s="44">
        <f t="shared" si="11"/>
        <v>0</v>
      </c>
      <c r="J91" s="35">
        <v>23</v>
      </c>
      <c r="K91" s="35">
        <f t="shared" si="15"/>
        <v>0</v>
      </c>
      <c r="L91" s="44">
        <f t="shared" si="9"/>
        <v>0</v>
      </c>
      <c r="M91" s="44">
        <f t="shared" si="12"/>
        <v>0</v>
      </c>
      <c r="N91" s="44">
        <f t="shared" si="10"/>
        <v>0</v>
      </c>
      <c r="O91" s="44">
        <f t="shared" si="13"/>
        <v>0</v>
      </c>
    </row>
    <row r="92" spans="1:16" ht="357">
      <c r="A92" s="23">
        <v>86</v>
      </c>
      <c r="B92" s="28" t="s">
        <v>113</v>
      </c>
      <c r="C92" s="11"/>
      <c r="D92" s="34" t="s">
        <v>4</v>
      </c>
      <c r="E92" s="35">
        <v>5</v>
      </c>
      <c r="F92" s="35">
        <v>5</v>
      </c>
      <c r="G92" s="35">
        <f t="shared" si="14"/>
        <v>10</v>
      </c>
      <c r="H92" s="12"/>
      <c r="I92" s="44">
        <f t="shared" si="11"/>
        <v>0</v>
      </c>
      <c r="J92" s="35">
        <v>23</v>
      </c>
      <c r="K92" s="35">
        <f t="shared" si="15"/>
        <v>0</v>
      </c>
      <c r="L92" s="44">
        <f t="shared" si="9"/>
        <v>0</v>
      </c>
      <c r="M92" s="44">
        <f t="shared" si="12"/>
        <v>0</v>
      </c>
      <c r="N92" s="44">
        <f t="shared" si="10"/>
        <v>0</v>
      </c>
      <c r="O92" s="44">
        <f t="shared" si="13"/>
        <v>0</v>
      </c>
    </row>
    <row r="93" spans="1:16" ht="127.5">
      <c r="A93" s="23">
        <v>87</v>
      </c>
      <c r="B93" s="28" t="s">
        <v>18</v>
      </c>
      <c r="C93" s="11"/>
      <c r="D93" s="34" t="s">
        <v>4</v>
      </c>
      <c r="E93" s="35">
        <v>5</v>
      </c>
      <c r="F93" s="35">
        <v>5</v>
      </c>
      <c r="G93" s="35">
        <f t="shared" si="14"/>
        <v>10</v>
      </c>
      <c r="H93" s="12"/>
      <c r="I93" s="44">
        <f t="shared" si="11"/>
        <v>0</v>
      </c>
      <c r="J93" s="35">
        <v>23</v>
      </c>
      <c r="K93" s="35">
        <f t="shared" si="15"/>
        <v>0</v>
      </c>
      <c r="L93" s="44">
        <f t="shared" si="9"/>
        <v>0</v>
      </c>
      <c r="M93" s="44">
        <f t="shared" si="12"/>
        <v>0</v>
      </c>
      <c r="N93" s="44">
        <f t="shared" si="10"/>
        <v>0</v>
      </c>
      <c r="O93" s="44">
        <f t="shared" si="13"/>
        <v>0</v>
      </c>
    </row>
    <row r="94" spans="1:16" ht="89.25">
      <c r="A94" s="23">
        <v>88</v>
      </c>
      <c r="B94" s="28" t="s">
        <v>108</v>
      </c>
      <c r="C94" s="11"/>
      <c r="D94" s="34" t="s">
        <v>4</v>
      </c>
      <c r="E94" s="35">
        <v>3</v>
      </c>
      <c r="F94" s="35">
        <v>3</v>
      </c>
      <c r="G94" s="35">
        <f t="shared" si="14"/>
        <v>6</v>
      </c>
      <c r="H94" s="12"/>
      <c r="I94" s="44">
        <f t="shared" si="11"/>
        <v>0</v>
      </c>
      <c r="J94" s="35">
        <v>23</v>
      </c>
      <c r="K94" s="35">
        <f t="shared" si="15"/>
        <v>0</v>
      </c>
      <c r="L94" s="44">
        <f t="shared" si="9"/>
        <v>0</v>
      </c>
      <c r="M94" s="44">
        <f t="shared" si="12"/>
        <v>0</v>
      </c>
      <c r="N94" s="44">
        <f t="shared" si="10"/>
        <v>0</v>
      </c>
      <c r="O94" s="44">
        <f t="shared" si="13"/>
        <v>0</v>
      </c>
    </row>
    <row r="95" spans="1:16" ht="127.5">
      <c r="A95" s="23">
        <v>89</v>
      </c>
      <c r="B95" s="28" t="s">
        <v>112</v>
      </c>
      <c r="C95" s="11"/>
      <c r="D95" s="34" t="s">
        <v>4</v>
      </c>
      <c r="E95" s="35">
        <v>5</v>
      </c>
      <c r="F95" s="35">
        <v>5</v>
      </c>
      <c r="G95" s="35">
        <f t="shared" si="14"/>
        <v>10</v>
      </c>
      <c r="H95" s="12"/>
      <c r="I95" s="44">
        <f t="shared" si="11"/>
        <v>0</v>
      </c>
      <c r="J95" s="35">
        <v>23</v>
      </c>
      <c r="K95" s="35">
        <f t="shared" si="15"/>
        <v>0</v>
      </c>
      <c r="L95" s="44">
        <f t="shared" si="9"/>
        <v>0</v>
      </c>
      <c r="M95" s="44">
        <f t="shared" si="12"/>
        <v>0</v>
      </c>
      <c r="N95" s="44">
        <f t="shared" si="10"/>
        <v>0</v>
      </c>
      <c r="O95" s="44">
        <f t="shared" si="13"/>
        <v>0</v>
      </c>
    </row>
    <row r="96" spans="1:16" ht="204">
      <c r="A96" s="23">
        <v>90</v>
      </c>
      <c r="B96" s="33" t="s">
        <v>109</v>
      </c>
      <c r="C96" s="11"/>
      <c r="D96" s="34" t="s">
        <v>4</v>
      </c>
      <c r="E96" s="35">
        <v>5</v>
      </c>
      <c r="F96" s="35">
        <v>5</v>
      </c>
      <c r="G96" s="35">
        <f t="shared" si="14"/>
        <v>10</v>
      </c>
      <c r="H96" s="12"/>
      <c r="I96" s="44">
        <f t="shared" si="11"/>
        <v>0</v>
      </c>
      <c r="J96" s="35">
        <v>23</v>
      </c>
      <c r="K96" s="35">
        <f t="shared" si="15"/>
        <v>0</v>
      </c>
      <c r="L96" s="44">
        <f t="shared" si="9"/>
        <v>0</v>
      </c>
      <c r="M96" s="44">
        <f t="shared" si="12"/>
        <v>0</v>
      </c>
      <c r="N96" s="44">
        <f t="shared" si="10"/>
        <v>0</v>
      </c>
      <c r="O96" s="44">
        <f t="shared" si="13"/>
        <v>0</v>
      </c>
    </row>
    <row r="97" spans="1:20" ht="204">
      <c r="A97" s="23">
        <v>91</v>
      </c>
      <c r="B97" s="33" t="s">
        <v>25</v>
      </c>
      <c r="C97" s="11"/>
      <c r="D97" s="34" t="s">
        <v>4</v>
      </c>
      <c r="E97" s="35">
        <v>2</v>
      </c>
      <c r="F97" s="35">
        <v>2</v>
      </c>
      <c r="G97" s="35">
        <f t="shared" si="14"/>
        <v>4</v>
      </c>
      <c r="H97" s="12"/>
      <c r="I97" s="44">
        <f t="shared" si="11"/>
        <v>0</v>
      </c>
      <c r="J97" s="35">
        <v>23</v>
      </c>
      <c r="K97" s="35">
        <f t="shared" si="15"/>
        <v>0</v>
      </c>
      <c r="L97" s="44">
        <f t="shared" si="9"/>
        <v>0</v>
      </c>
      <c r="M97" s="44">
        <f t="shared" si="12"/>
        <v>0</v>
      </c>
      <c r="N97" s="44">
        <f t="shared" si="10"/>
        <v>0</v>
      </c>
      <c r="O97" s="44">
        <f t="shared" si="13"/>
        <v>0</v>
      </c>
    </row>
    <row r="98" spans="1:20" ht="140.25">
      <c r="A98" s="23">
        <v>92</v>
      </c>
      <c r="B98" s="28" t="s">
        <v>111</v>
      </c>
      <c r="C98" s="11"/>
      <c r="D98" s="34" t="s">
        <v>4</v>
      </c>
      <c r="E98" s="35">
        <v>2</v>
      </c>
      <c r="F98" s="35">
        <v>2</v>
      </c>
      <c r="G98" s="35">
        <f t="shared" si="14"/>
        <v>4</v>
      </c>
      <c r="H98" s="12"/>
      <c r="I98" s="44">
        <f t="shared" si="11"/>
        <v>0</v>
      </c>
      <c r="J98" s="35">
        <v>23</v>
      </c>
      <c r="K98" s="35">
        <f t="shared" si="15"/>
        <v>0</v>
      </c>
      <c r="L98" s="44">
        <f t="shared" si="9"/>
        <v>0</v>
      </c>
      <c r="M98" s="44">
        <f t="shared" si="12"/>
        <v>0</v>
      </c>
      <c r="N98" s="44">
        <f t="shared" si="10"/>
        <v>0</v>
      </c>
      <c r="O98" s="44">
        <f t="shared" si="13"/>
        <v>0</v>
      </c>
    </row>
    <row r="99" spans="1:20" ht="127.5">
      <c r="A99" s="23">
        <v>93</v>
      </c>
      <c r="B99" s="28" t="s">
        <v>110</v>
      </c>
      <c r="C99" s="11"/>
      <c r="D99" s="34" t="s">
        <v>4</v>
      </c>
      <c r="E99" s="35">
        <v>2</v>
      </c>
      <c r="F99" s="35">
        <v>2</v>
      </c>
      <c r="G99" s="35">
        <f t="shared" si="14"/>
        <v>4</v>
      </c>
      <c r="H99" s="12"/>
      <c r="I99" s="44">
        <f t="shared" si="11"/>
        <v>0</v>
      </c>
      <c r="J99" s="35">
        <v>23</v>
      </c>
      <c r="K99" s="35">
        <f t="shared" si="15"/>
        <v>0</v>
      </c>
      <c r="L99" s="44">
        <f t="shared" si="9"/>
        <v>0</v>
      </c>
      <c r="M99" s="44">
        <f t="shared" si="12"/>
        <v>0</v>
      </c>
      <c r="N99" s="44">
        <f t="shared" si="10"/>
        <v>0</v>
      </c>
      <c r="O99" s="44">
        <f t="shared" si="13"/>
        <v>0</v>
      </c>
    </row>
    <row r="100" spans="1:20" s="43" customFormat="1" ht="15.75">
      <c r="A100" s="23"/>
      <c r="B100" s="38" t="s">
        <v>5</v>
      </c>
      <c r="C100" s="38"/>
      <c r="D100" s="39"/>
      <c r="E100" s="40"/>
      <c r="F100" s="40"/>
      <c r="G100" s="40"/>
      <c r="H100" s="40"/>
      <c r="I100" s="41"/>
      <c r="J100" s="41"/>
      <c r="K100" s="41"/>
      <c r="L100" s="42">
        <f>SUM(L7:L99)</f>
        <v>0</v>
      </c>
      <c r="M100" s="42"/>
      <c r="N100" s="42">
        <f>SUM(N7:N99)</f>
        <v>0</v>
      </c>
      <c r="O100" s="42">
        <f>SUM(O7:O99)</f>
        <v>0</v>
      </c>
    </row>
    <row r="102" spans="1:20" ht="76.5" customHeight="1">
      <c r="B102" s="16" t="s">
        <v>14</v>
      </c>
      <c r="C102" s="16"/>
      <c r="D102" s="17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9"/>
      <c r="Q102" s="19"/>
      <c r="R102" s="19"/>
      <c r="S102" s="19"/>
      <c r="T102" s="19"/>
    </row>
    <row r="103" spans="1:20" ht="8.25" customHeight="1">
      <c r="B103" s="20"/>
      <c r="C103" s="20"/>
      <c r="D103" s="21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</row>
    <row r="104" spans="1:20" ht="21" customHeight="1">
      <c r="B104" s="46" t="s">
        <v>19</v>
      </c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</row>
    <row r="105" spans="1:20" ht="22.5" customHeight="1"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</row>
    <row r="106" spans="1:20" ht="21" customHeight="1"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</row>
  </sheetData>
  <sheetProtection algorithmName="SHA-512" hashValue="Fs7k/NZ73qySYDcfxznbnoub826W3fWOIoL2OKKmWp8br8yG4hNd7fpDdhuJY3GXjvXgg9D6rc/pohBsDE0b9Q==" saltValue="/DFUjpnOMzD4lRl1V0pIXQ==" spinCount="100000" sheet="1" objects="1" scenarios="1"/>
  <mergeCells count="6">
    <mergeCell ref="B104:P106"/>
    <mergeCell ref="N1:O1"/>
    <mergeCell ref="D2:G2"/>
    <mergeCell ref="B2:B3"/>
    <mergeCell ref="D3:G3"/>
    <mergeCell ref="D4:G4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1E4C11C7-2D2D-4856-9A03-75EF5232430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Mankiewicz-Lipert Agnieszka</dc:creator>
  <cp:lastModifiedBy>Bielińska Iwona</cp:lastModifiedBy>
  <cp:lastPrinted>2026-04-02T10:46:57Z</cp:lastPrinted>
  <dcterms:created xsi:type="dcterms:W3CDTF">2026-03-09T12:07:17Z</dcterms:created>
  <dcterms:modified xsi:type="dcterms:W3CDTF">2026-04-15T05:47:32Z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de2505fe-089d-4ad2-94fc-43d3b6faa374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Mankiewicz-Lipert Agnieszka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Saver">
    <vt:lpwstr>m7ITZ5B0lFElt+P9688bzQl78iBSdxRg</vt:lpwstr>
  </property>
  <property fmtid="{D5CDD505-2E9C-101B-9397-08002B2CF9AE}" pid="11" name="bjClsUserRVM">
    <vt:lpwstr>[]</vt:lpwstr>
  </property>
  <property fmtid="{D5CDD505-2E9C-101B-9397-08002B2CF9AE}" pid="12" name="s5636:Creator type=IP">
    <vt:lpwstr>10.100.35.218</vt:lpwstr>
  </property>
</Properties>
</file>