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19416" windowHeight="9144"/>
  </bookViews>
  <sheets>
    <sheet name="Zadanie nr 6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H20" i="1" s="1"/>
  <c r="F24" i="1" l="1"/>
  <c r="H24" i="1" s="1"/>
  <c r="F27" i="1" l="1"/>
  <c r="H27" i="1" s="1"/>
  <c r="F26" i="1"/>
  <c r="H26" i="1" s="1"/>
  <c r="F16" i="1" l="1"/>
  <c r="H16" i="1" s="1"/>
  <c r="F13" i="1"/>
  <c r="H13" i="1" s="1"/>
  <c r="F12" i="1"/>
  <c r="H12" i="1" s="1"/>
  <c r="F14" i="1"/>
  <c r="H14" i="1" s="1"/>
  <c r="F15" i="1"/>
  <c r="H15" i="1" s="1"/>
  <c r="F17" i="1"/>
  <c r="H17" i="1" s="1"/>
  <c r="F18" i="1"/>
  <c r="H18" i="1" s="1"/>
  <c r="F19" i="1"/>
  <c r="H19" i="1" s="1"/>
  <c r="F21" i="1"/>
  <c r="H21" i="1" s="1"/>
  <c r="F22" i="1"/>
  <c r="H22" i="1" s="1"/>
  <c r="F23" i="1"/>
  <c r="H23" i="1" s="1"/>
  <c r="F25" i="1"/>
  <c r="H25" i="1" s="1"/>
  <c r="F28" i="1"/>
  <c r="H28" i="1" s="1"/>
  <c r="F11" i="1"/>
  <c r="F29" i="1" l="1"/>
  <c r="H11" i="1"/>
  <c r="H29" i="1" s="1"/>
</calcChain>
</file>

<file path=xl/sharedStrings.xml><?xml version="1.0" encoding="utf-8"?>
<sst xmlns="http://schemas.openxmlformats.org/spreadsheetml/2006/main" count="71" uniqueCount="60">
  <si>
    <t xml:space="preserve">             do umowy nr ………………………….</t>
  </si>
  <si>
    <t>z dnia ………………………….</t>
  </si>
  <si>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</si>
  <si>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</si>
  <si>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</si>
  <si>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</si>
  <si>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</si>
  <si>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</si>
  <si>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</si>
  <si>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wartość brutto</t>
  </si>
  <si>
    <t>Nazwa handlowa</t>
  </si>
  <si>
    <t>RAZEM WARTOŚĆ:</t>
  </si>
  <si>
    <t>NETTO:</t>
  </si>
  <si>
    <t>BRUTTO:</t>
  </si>
  <si>
    <t>1.</t>
  </si>
  <si>
    <t>2.</t>
  </si>
  <si>
    <t>3.</t>
  </si>
  <si>
    <t>4.</t>
  </si>
  <si>
    <t>5.</t>
  </si>
  <si>
    <t>6.</t>
  </si>
  <si>
    <t>Załącznik nr 1</t>
  </si>
  <si>
    <t>7.</t>
  </si>
  <si>
    <t>8.</t>
  </si>
  <si>
    <t>9.</t>
  </si>
  <si>
    <t>10.</t>
  </si>
  <si>
    <t>11.</t>
  </si>
  <si>
    <t>12.</t>
  </si>
  <si>
    <t>13.</t>
  </si>
  <si>
    <t>Butelka 0,5 l</t>
  </si>
  <si>
    <t>Butelka 0,5l</t>
  </si>
  <si>
    <t>Butelka 1 l</t>
  </si>
  <si>
    <t>Butelka 250 ml</t>
  </si>
  <si>
    <t>Butelka 500ml</t>
  </si>
  <si>
    <t>Butelka 350 ml</t>
  </si>
  <si>
    <t>Butelka 30 ml</t>
  </si>
  <si>
    <t>Butelka 750 ml</t>
  </si>
  <si>
    <t xml:space="preserve">Zakup wraz z dostawą preparatów do dezynfekcji, oczyszczania i nawilżania rąk i skóry </t>
  </si>
  <si>
    <t>Gotowy do użycia preparat barwiony do odkażania skóry przed operacjami, pobieraniem krwi, zastrzykami, punkcjami; zawierający dwie substancje aktywne - co najmniej 80% alkoholi (etanol i 2-propanol); bez zawartości jodu, chlorheksydyny, nadtlenku wodoru, fenoli i jego pochodnych; szybkoschnący; z możliwością stosowania u noworodków i niemowląt pod obserwacją lekarza; o przedłużonym czasie działania do 24h; skuteczny na B, Tbc, F, V (Vaccinia, HIV, HCV, HBV) w czasie 15 sek., oraz Rotawirus, Poliowirus</t>
  </si>
  <si>
    <t>Gotowy do użycia preparat bezbarwny do odkażania skóry przed operacjami, pobieraniem krwi, zastrzykami, punkcjami; zawierający dwie substancje aktywne - co najmniej 80% alkoholi (etanol i 2-propanol); bez zawartości jodu, chlorheksydyny, nadtlenku wodoru, fenoli i jego pochodnych; szybkoschnący; z możliwością stosowania u noworodków i niemowląt pod obserwacją lekarza; o przedłużonym czasie działania do 24 h; skuteczny na B, Tbc, F, V (Vaccinia, HIV, HCV, HBV) w czasie 15 sek., oraz Rotawirus, Poliowirus</t>
  </si>
  <si>
    <t>Preparat do higienicznej i chirurgicznej dezynfekcji rąk na bazie etanolu (min. 89%), bez zawartości jodu, chlorheksydyny, izopropanolu, fenolu i jego pochodnych. Preparat bezbarwny zawierający substancje nawilżające, pielęgnujące i regenerujące skórę, takie, jak witamina E, pantenol i gliceryna, substancje zapachowe.  Działanie bójcze: EN 1500 - 30 s.  EN 12791 - 90s. B (EN 13727), Y (EN 13624), prątkobójczy (EN 14348), ograniczone działanie wirusobójcze (EN 14476 / EN 17430) - 30 s. Pełne działanie wirusobójcze (EN 14476 / EN 17430) - 30 s. Produkt biobójczy. Opakowanie a 500 ml dostosowane do dozowników typu Dermados (potwierdzone oświadczeniem producenta dozowników)</t>
  </si>
  <si>
    <t>14.</t>
  </si>
  <si>
    <t>Delikatny, płynny preparat do mycia rąk i ciała dla osób o szczególnie wrażliwej skórze, o pH 5,0 zawierający APG (alkilo-poliglikozyd) i kokosan glicerolu PEG-7; nie zawierający dodatku substancji zapachowych oraz barwników. Produkt hipoalergiczny – brak ryzyka alergii, przebadany dermatologicznie. Opakowanie: butelka 500 ml, kompatybilne z dozownikami typu Dermados (potwierdzone oświadczeniem producenta dozowników). Wymagana przezroczysta butelka, umożliwiająca ocenę i potwierdzenie wzrokowe zawartości właściwego – bezbarwnego produktu</t>
  </si>
  <si>
    <t>Syntetyczny preparat myjący  przeznaczony do higienicznego i chirurgicznego mycia rąk.  Wartość pH 4,8-5,2, zawierające w składzie  kwas cytrynowy. Usuwający pozostałości po maściach.  Zawierający APG oraz składniki natłuszczające. Niezawierający mydła. Preparat barwiony w celu odróżnienia od preparatu dezynfekcyjnego. Opakowanie: butelka 500 ml, kompatybilne z dozownikami typu Dermados (potwierdzone oświadczeniem producenta dozowników</t>
  </si>
  <si>
    <t>Tuba 100 ml</t>
  </si>
  <si>
    <t xml:space="preserve">Emulsja typu woda w oleju do regeneracji wszystkich rodzajów skóry,  z zawartością gliceryny, witaminy E, kwasu mlekowego Preparat kompatybilny z preparatem do dezynfekcji rąk. </t>
  </si>
  <si>
    <t>15.</t>
  </si>
  <si>
    <t>16.</t>
  </si>
  <si>
    <t>Alkoholowy preparat do  odkażania błon śluzowych oraz graniczącej z nimi skóry przed: operacjami, zabiegami ginekologicznymi i położniczymi, cewnikowaniem pęcherza moczowego, zabiegami przezcewkowymi, dezynfekcji błon śluzowych obszaru genitalnego. Zawierający etanol , chlorheksydynę , nadtlenek wodoru oraz powidon. Bez zawartości jodu, octenidyny. Skuteczny przeciwko: bakteriom gram dodatnim i gram ujemnym, grzybom (łącznie z Candida albicans), wirusom otoczkowym (wirus opryszczki, HIV) oraz pierwotniakom. Produkt leczniczy. Opakowanie: 500 ml.</t>
  </si>
  <si>
    <t>Sterylny, gotowy  do użycia roztwór służący do irygacji, czyszczenia, nawilżania ran ostrych, przewlekłych jak i oparzeniowych I-II stopnia, usuwania włóknistych płaszczy i biofilmów z rany w sposób zapewniający ochronę tkanki; bezzapachowy; zawierający poliheksanidynę i betainę; bez zawartości dodatkowych substancji czynnych takich jak jodopowidon, chlorowodorek oktenidyny. Wyrób medyczny klasy III</t>
  </si>
  <si>
    <t>Sterylny, gotowy do użycia żel o dużej gęstości, służący do irygacji, oczyszczania, nawilżania ran ostrych, przewlekłych i oparzeniowych, usuwania włóknistych płaszczy i biofilmu z ran w sposób zapewniający ochronę tkanki; bezzapachowy, nie wykazujący działania dezynfekcyjnego; zawierający poliheksanidynę i betainę; bez zawartości dodatkowych substancji czynnych takich jak jodopowidon, chlorowodorek oktenidyny. Wyrób medyczny klasy III.</t>
  </si>
  <si>
    <t>17.</t>
  </si>
  <si>
    <t>Preparat w postaci żelu do higienicznej i chirurgicznej dezynfekcji rąk, o zawartości alkoholu etylowego min. 80 g w 100 g produktu, zawierający substancje pielęgnujące typu bisabolol . Preparat nie może zawierać pochodnych fenolowych, jodu oraz jego związków. Preparat o właściwościach triksotropowych przebadany dermatologicznie.  Działanie bójcze: EN 1500 - 30 s.  EN 12791 - 90s. B (EN 13727), Y (EN 13624), prątkobójczy (EN 14348), ograniczone działanie wirusobójcze (EN 14476 / EN 17430) - 30 s. Pełne działanie wirusobójcze (EN 14476 / EN 17430) - 60 s. Produkt biobójczy. Opakowanie: okrągła butelka 500 z oryginalnie montowaną pompką.</t>
  </si>
  <si>
    <t xml:space="preserve">Delikatny, płynny preparat do mycia rąk i ciała dla osób o szczególnie wrażliwej skórze, o pH 5,0 zawierający APG (alkilo-poliglikozyd) i kokosan glicerolu PEG-7; nie zawierający dodatku substancji zapachowych oraz barwników. Produkt hipoalergiczny – brak ryzyka alergii, przebadany dermatologicznie. Konfekcjonowany w zasysających się opakowaniach 750 ml z wymienną wraz z butelką pompką, kompatybilnych z dozownikami typu Nexa w systemie zamkniętym będących w posiadaniu Zamawiajacego. </t>
  </si>
  <si>
    <r>
      <t xml:space="preserve">Preparat do higienicznej i chirurgicznej dezynfekcji rąk zawierający izopropanol (min. 79 g), 2-fenoksyetanol oraz glicerynę. Gotowy do użycia, bez barwników, pielęgnujący skórę. Działanie bójcze: EN 1500 - 30 s.  EN 12791 - 90s. B (EN 13727) - 30 s. Tbc (EN 14348) - 30 s. Y (EN 13624) - 30 s. wirusy osłonkowe (EN 14476) - 30 s.  ograniczone działanie wirusobójcze (EN 14476 / EN 17430) - 30 s. Pełne działanie wirusobójcze (EN 14476 / EN 17430) - 90 s
Produkt biobójczy.  Opakowanie a 500 ml dostosowane do dozowników typu Dermados (potwierdzone oświadczeniem producenta dozowników). </t>
    </r>
    <r>
      <rPr>
        <b/>
        <sz val="11"/>
        <color indexed="8"/>
        <rFont val="Calibri"/>
        <family val="2"/>
        <charset val="238"/>
        <scheme val="minor"/>
      </rPr>
      <t>Zamawiający wymaga dostarczenia pompek kompatybilnych z produktem w ilości: 100 sztuk.</t>
    </r>
  </si>
  <si>
    <t>Zadanie nr 6</t>
  </si>
  <si>
    <r>
      <t>Preparat do higienicznej i chirurgicznej dezynfekcji rąk na bazie etanolu (min. 89%), bez zawartości jodu, chlorheksydyny, izopropanolu, fenolu i jego pochodnych. Preparat bezbarwny zawierający substancje nawilżające, pielęgnujące i regenerujące skórę, takie, jak witamina E, pantenol i gliceryna, substancje zapachowe.  Działanie bójcze: EN 1500 - 30 s.  EN 12791 - 90s. B (EN 13727), Y (EN 13624), prątkobójczy (EN 14348), ograniczone działanie wirusobójcze (EN 14476 / EN 17430) - 30 s. Pełne działanie wirusobójcze (EN 14476 / EN 17430) - 30 s. Produkt biobójczy. Konfekcjonowany w zasysających się opakowaniach 750 ml z wymienną wraz z butelką pompką, kompatybilnych z dozownikami typu Nexa w systemie zamkniętym będących w posiadaniu Zamawiajacego.</t>
    </r>
    <r>
      <rPr>
        <b/>
        <sz val="11"/>
        <color indexed="8"/>
        <rFont val="Calibri"/>
        <family val="2"/>
        <charset val="238"/>
        <scheme val="minor"/>
      </rPr>
      <t xml:space="preserve">Zamawiający wymaga dostarczenia i zamontowania 30 szt. kompatybilnych  automatycznych dozowników do preparatu. </t>
    </r>
  </si>
  <si>
    <t xml:space="preserve">Preparat bezbarwny do odkażania i odtłuszczania skóry, oparty o alkohol etylowy, izopropylowy, benzylowy i nadtlenek wodoru, bez zawartości pochodnych fenolowych, jodu i jego związków. Spektrum działania: B, F, Tbc, V ( HIV,HBV,HCV, Herpes, Rota,Adeno). Możliwość stosowania u noworodków (bez nadzoru lekarza) oraz przed szczepieniami, pobraniami krwi, zmianą opatrunku potwierdzona odpowiednimi zapisami w CHPL. Produkt leczniczy. </t>
  </si>
  <si>
    <t>Preparat do odkażania skóry, błon śluzowych zawierający 7,5% wodny roztwór PVP-J. Możliwość rozcieńczania. Zakres działania: B w tym Tbc, F, V, pierwotniaki. Zarejestrowane jako produkt leczniczy.</t>
  </si>
  <si>
    <t>18.</t>
  </si>
  <si>
    <r>
      <t xml:space="preserve">Preparat do chirurgicznego i higienicznego mycia rąk w postaci piany, o pH ok. 5,0 zawierający APG (alkilo-poliglikozyd), nie zawierający dodatku substancji zapachowych oraz barwników, dla osób o szczególnie wrażliwej skórze; konfekcjonowany w zasysających się opakowaniach 750 ml z wymienną wraz z butelką pompką, kompatybilnych z dozownikami typu Nexa w systemie zamkniętym, posiadający pozytywną opinię IMiDz. </t>
    </r>
    <r>
      <rPr>
        <b/>
        <sz val="11"/>
        <color indexed="8"/>
        <rFont val="Calibri"/>
        <family val="2"/>
        <charset val="238"/>
        <scheme val="minor"/>
      </rPr>
      <t>Zamawiający wymaga dostarczenia i zamontowania 10 szt. kompatybilnych automatycznych dozowników do preparatu.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</si>
</sst>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0"/>
      <name val="Arial CE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Arial CE"/>
      <charset val="238"/>
    </font>
    <font>
      <b/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49" fontId="6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10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topLeftCell="A26" zoomScale="90" zoomScaleNormal="90" zoomScaleSheetLayoutView="85" workbookViewId="0">
      <selection activeCell="B39" sqref="B39"/>
    </sheetView>
  </sheetViews>
  <sheetFormatPr defaultColWidth="9.21875" defaultRowHeight="13.2" x14ac:dyDescent="0.25"/>
  <cols>
    <col min="1" max="1" width="7" style="6" customWidth="1"/>
    <col min="2" max="2" width="83.44140625" style="6" customWidth="1"/>
    <col min="3" max="3" width="17" style="6" customWidth="1"/>
    <col min="4" max="4" width="14.21875" style="6" customWidth="1"/>
    <col min="5" max="5" width="13.44140625" style="6" customWidth="1"/>
    <col min="6" max="6" width="22.44140625" style="6" customWidth="1"/>
    <col min="7" max="7" width="15.5546875" style="6" customWidth="1"/>
    <col min="8" max="8" width="17.77734375" style="6" customWidth="1"/>
    <col min="9" max="9" width="23.5546875" style="6" customWidth="1"/>
    <col min="10" max="10" width="60.77734375" style="6" customWidth="1"/>
    <col min="11" max="16384" width="9.21875" style="6"/>
  </cols>
  <sheetData>
    <row r="1" spans="1:10" s="3" customFormat="1" ht="25.5" customHeight="1" x14ac:dyDescent="0.25">
      <c r="A1" s="1"/>
      <c r="B1" s="1"/>
      <c r="C1" s="28"/>
      <c r="D1" s="28"/>
      <c r="E1" s="28"/>
      <c r="F1" s="34" t="s">
        <v>20</v>
      </c>
      <c r="G1" s="34"/>
      <c r="H1" s="34"/>
      <c r="I1" s="34"/>
      <c r="J1" s="2"/>
    </row>
    <row r="2" spans="1:10" s="3" customFormat="1" ht="25.5" customHeight="1" x14ac:dyDescent="0.25">
      <c r="A2" s="1"/>
      <c r="B2" s="1"/>
      <c r="C2" s="28"/>
      <c r="D2" s="28"/>
      <c r="E2" s="28"/>
      <c r="F2" s="34" t="s">
        <v>0</v>
      </c>
      <c r="G2" s="34"/>
      <c r="H2" s="34"/>
      <c r="I2" s="34"/>
      <c r="J2" s="2"/>
    </row>
    <row r="3" spans="1:10" s="3" customFormat="1" ht="27" customHeight="1" x14ac:dyDescent="0.25">
      <c r="A3" s="1"/>
      <c r="B3" s="1"/>
      <c r="C3" s="28"/>
      <c r="D3" s="28"/>
      <c r="E3" s="28"/>
      <c r="F3" s="34" t="s">
        <v>1</v>
      </c>
      <c r="G3" s="34"/>
      <c r="H3" s="34"/>
      <c r="I3" s="34"/>
      <c r="J3" s="2"/>
    </row>
    <row r="4" spans="1:10" s="3" customFormat="1" ht="27" customHeight="1" x14ac:dyDescent="0.25">
      <c r="A4" s="1"/>
      <c r="B4" s="1"/>
      <c r="C4" s="28"/>
      <c r="D4" s="28"/>
      <c r="E4" s="28"/>
      <c r="F4" s="34" t="s">
        <v>54</v>
      </c>
      <c r="G4" s="34"/>
      <c r="H4" s="34"/>
      <c r="I4" s="34"/>
      <c r="J4" s="2"/>
    </row>
    <row r="5" spans="1:10" s="4" customFormat="1" ht="21" customHeight="1" x14ac:dyDescent="0.25">
      <c r="A5" s="35" t="s">
        <v>36</v>
      </c>
      <c r="B5" s="36"/>
      <c r="C5" s="36"/>
      <c r="D5" s="36"/>
      <c r="E5" s="36"/>
      <c r="F5" s="36"/>
      <c r="G5" s="36"/>
      <c r="H5" s="36"/>
      <c r="I5" s="36"/>
    </row>
    <row r="6" spans="1:10" s="5" customFormat="1" ht="19.5" customHeight="1" thickBot="1" x14ac:dyDescent="0.3">
      <c r="A6" s="36"/>
      <c r="B6" s="36"/>
      <c r="C6" s="36"/>
      <c r="D6" s="36"/>
      <c r="E6" s="36"/>
      <c r="F6" s="36"/>
      <c r="G6" s="36"/>
      <c r="H6" s="36"/>
      <c r="I6" s="36"/>
      <c r="J6" s="4"/>
    </row>
    <row r="7" spans="1:10" s="5" customFormat="1" ht="23.25" customHeight="1" x14ac:dyDescent="0.25">
      <c r="A7" s="51" t="s">
        <v>2</v>
      </c>
      <c r="B7" s="32" t="s">
        <v>3</v>
      </c>
      <c r="C7" s="32" t="s">
        <v>4</v>
      </c>
      <c r="D7" s="32" t="s">
        <v>5</v>
      </c>
      <c r="E7" s="32" t="s">
        <v>6</v>
      </c>
      <c r="F7" s="32" t="s">
        <v>7</v>
      </c>
      <c r="G7" s="32" t="s">
        <v>8</v>
      </c>
      <c r="H7" s="32" t="s">
        <v>9</v>
      </c>
      <c r="I7" s="41" t="s">
        <v>10</v>
      </c>
      <c r="J7" s="4"/>
    </row>
    <row r="8" spans="1:10" s="5" customFormat="1" ht="19.5" customHeight="1" x14ac:dyDescent="0.25">
      <c r="A8" s="52"/>
      <c r="B8" s="33"/>
      <c r="C8" s="33"/>
      <c r="D8" s="33"/>
      <c r="E8" s="33"/>
      <c r="F8" s="33"/>
      <c r="G8" s="33"/>
      <c r="H8" s="33"/>
      <c r="I8" s="42"/>
      <c r="J8" s="4"/>
    </row>
    <row r="9" spans="1:10" s="5" customFormat="1" ht="24" customHeight="1" x14ac:dyDescent="0.25">
      <c r="A9" s="52"/>
      <c r="B9" s="33"/>
      <c r="C9" s="33"/>
      <c r="D9" s="33"/>
      <c r="E9" s="33"/>
      <c r="F9" s="33"/>
      <c r="G9" s="33"/>
      <c r="H9" s="33"/>
      <c r="I9" s="42"/>
      <c r="J9" s="4"/>
    </row>
    <row r="10" spans="1:10" ht="14.4" x14ac:dyDescent="0.25">
      <c r="A10" s="31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30">
        <v>9</v>
      </c>
    </row>
    <row r="11" spans="1:10" ht="148.5" customHeight="1" x14ac:dyDescent="0.25">
      <c r="A11" s="7" t="s">
        <v>14</v>
      </c>
      <c r="B11" s="8" t="s">
        <v>53</v>
      </c>
      <c r="C11" s="9" t="s">
        <v>28</v>
      </c>
      <c r="D11" s="9">
        <v>1700</v>
      </c>
      <c r="E11" s="10"/>
      <c r="F11" s="11">
        <f t="shared" ref="F11:F28" si="0">ROUND(D11*E11,2)</f>
        <v>0</v>
      </c>
      <c r="G11" s="12"/>
      <c r="H11" s="11">
        <f t="shared" ref="H11:H28" si="1">ROUND(F11*G11+F11,2)</f>
        <v>0</v>
      </c>
      <c r="I11" s="9"/>
    </row>
    <row r="12" spans="1:10" ht="159" customHeight="1" x14ac:dyDescent="0.25">
      <c r="A12" s="9" t="s">
        <v>15</v>
      </c>
      <c r="B12" s="13" t="s">
        <v>55</v>
      </c>
      <c r="C12" s="9" t="s">
        <v>35</v>
      </c>
      <c r="D12" s="9">
        <v>600</v>
      </c>
      <c r="E12" s="10"/>
      <c r="F12" s="11">
        <f t="shared" si="0"/>
        <v>0</v>
      </c>
      <c r="G12" s="12"/>
      <c r="H12" s="11">
        <f t="shared" si="1"/>
        <v>0</v>
      </c>
      <c r="I12" s="9"/>
    </row>
    <row r="13" spans="1:10" ht="130.5" customHeight="1" x14ac:dyDescent="0.25">
      <c r="A13" s="7" t="s">
        <v>16</v>
      </c>
      <c r="B13" s="13" t="s">
        <v>39</v>
      </c>
      <c r="C13" s="9" t="s">
        <v>28</v>
      </c>
      <c r="D13" s="9">
        <v>2300</v>
      </c>
      <c r="E13" s="10"/>
      <c r="F13" s="11">
        <f t="shared" si="0"/>
        <v>0</v>
      </c>
      <c r="G13" s="12"/>
      <c r="H13" s="11">
        <f t="shared" si="1"/>
        <v>0</v>
      </c>
      <c r="I13" s="9"/>
    </row>
    <row r="14" spans="1:10" ht="117" customHeight="1" x14ac:dyDescent="0.25">
      <c r="A14" s="9" t="s">
        <v>17</v>
      </c>
      <c r="B14" s="14" t="s">
        <v>51</v>
      </c>
      <c r="C14" s="9" t="s">
        <v>28</v>
      </c>
      <c r="D14" s="9">
        <v>800</v>
      </c>
      <c r="E14" s="10"/>
      <c r="F14" s="11">
        <f t="shared" si="0"/>
        <v>0</v>
      </c>
      <c r="G14" s="12"/>
      <c r="H14" s="11">
        <f t="shared" si="1"/>
        <v>0</v>
      </c>
      <c r="I14" s="9"/>
    </row>
    <row r="15" spans="1:10" ht="102.45" customHeight="1" x14ac:dyDescent="0.25">
      <c r="A15" s="7" t="s">
        <v>18</v>
      </c>
      <c r="B15" s="14" t="s">
        <v>41</v>
      </c>
      <c r="C15" s="9" t="s">
        <v>29</v>
      </c>
      <c r="D15" s="9">
        <v>2800</v>
      </c>
      <c r="E15" s="10"/>
      <c r="F15" s="11">
        <f t="shared" si="0"/>
        <v>0</v>
      </c>
      <c r="G15" s="12"/>
      <c r="H15" s="11">
        <f t="shared" si="1"/>
        <v>0</v>
      </c>
      <c r="I15" s="9"/>
    </row>
    <row r="16" spans="1:10" ht="113.1" customHeight="1" x14ac:dyDescent="0.25">
      <c r="A16" s="9" t="s">
        <v>19</v>
      </c>
      <c r="B16" s="14" t="s">
        <v>52</v>
      </c>
      <c r="C16" s="9" t="s">
        <v>35</v>
      </c>
      <c r="D16" s="9">
        <v>300</v>
      </c>
      <c r="E16" s="10"/>
      <c r="F16" s="11">
        <f t="shared" si="0"/>
        <v>0</v>
      </c>
      <c r="G16" s="12"/>
      <c r="H16" s="11">
        <f t="shared" si="1"/>
        <v>0</v>
      </c>
      <c r="I16" s="9"/>
    </row>
    <row r="17" spans="1:9" ht="91.5" customHeight="1" x14ac:dyDescent="0.25">
      <c r="A17" s="7" t="s">
        <v>21</v>
      </c>
      <c r="B17" s="14" t="s">
        <v>42</v>
      </c>
      <c r="C17" s="9" t="s">
        <v>28</v>
      </c>
      <c r="D17" s="15">
        <v>3000</v>
      </c>
      <c r="E17" s="10"/>
      <c r="F17" s="11">
        <f t="shared" si="0"/>
        <v>0</v>
      </c>
      <c r="G17" s="12"/>
      <c r="H17" s="11">
        <f t="shared" si="1"/>
        <v>0</v>
      </c>
      <c r="I17" s="9"/>
    </row>
    <row r="18" spans="1:9" ht="103.5" customHeight="1" x14ac:dyDescent="0.25">
      <c r="A18" s="9" t="s">
        <v>22</v>
      </c>
      <c r="B18" s="16" t="s">
        <v>59</v>
      </c>
      <c r="C18" s="9" t="s">
        <v>35</v>
      </c>
      <c r="D18" s="15">
        <v>50</v>
      </c>
      <c r="E18" s="10"/>
      <c r="F18" s="11">
        <f t="shared" si="0"/>
        <v>0</v>
      </c>
      <c r="G18" s="12"/>
      <c r="H18" s="11">
        <f t="shared" si="1"/>
        <v>0</v>
      </c>
      <c r="I18" s="9"/>
    </row>
    <row r="19" spans="1:9" ht="54" customHeight="1" x14ac:dyDescent="0.25">
      <c r="A19" s="7" t="s">
        <v>23</v>
      </c>
      <c r="B19" s="17" t="s">
        <v>44</v>
      </c>
      <c r="C19" s="9" t="s">
        <v>28</v>
      </c>
      <c r="D19" s="9">
        <v>200</v>
      </c>
      <c r="E19" s="10"/>
      <c r="F19" s="11">
        <f t="shared" si="0"/>
        <v>0</v>
      </c>
      <c r="G19" s="12"/>
      <c r="H19" s="11">
        <f t="shared" si="1"/>
        <v>0</v>
      </c>
      <c r="I19" s="9"/>
    </row>
    <row r="20" spans="1:9" ht="51.75" customHeight="1" x14ac:dyDescent="0.25">
      <c r="A20" s="9" t="s">
        <v>24</v>
      </c>
      <c r="B20" s="17" t="s">
        <v>44</v>
      </c>
      <c r="C20" s="9" t="s">
        <v>43</v>
      </c>
      <c r="D20" s="9">
        <v>50</v>
      </c>
      <c r="E20" s="10"/>
      <c r="F20" s="11">
        <f t="shared" si="0"/>
        <v>0</v>
      </c>
      <c r="G20" s="12"/>
      <c r="H20" s="11">
        <f t="shared" si="1"/>
        <v>0</v>
      </c>
      <c r="I20" s="9"/>
    </row>
    <row r="21" spans="1:9" ht="99.75" customHeight="1" x14ac:dyDescent="0.25">
      <c r="A21" s="7" t="s">
        <v>25</v>
      </c>
      <c r="B21" s="18" t="s">
        <v>37</v>
      </c>
      <c r="C21" s="9" t="s">
        <v>30</v>
      </c>
      <c r="D21" s="9">
        <v>700</v>
      </c>
      <c r="E21" s="10"/>
      <c r="F21" s="11">
        <f t="shared" si="0"/>
        <v>0</v>
      </c>
      <c r="G21" s="12"/>
      <c r="H21" s="11">
        <f t="shared" si="1"/>
        <v>0</v>
      </c>
      <c r="I21" s="9"/>
    </row>
    <row r="22" spans="1:9" ht="111.75" customHeight="1" x14ac:dyDescent="0.25">
      <c r="A22" s="9" t="s">
        <v>26</v>
      </c>
      <c r="B22" s="19" t="s">
        <v>38</v>
      </c>
      <c r="C22" s="9" t="s">
        <v>30</v>
      </c>
      <c r="D22" s="9">
        <v>300</v>
      </c>
      <c r="E22" s="10"/>
      <c r="F22" s="11">
        <f t="shared" si="0"/>
        <v>0</v>
      </c>
      <c r="G22" s="12"/>
      <c r="H22" s="11">
        <f t="shared" si="1"/>
        <v>0</v>
      </c>
      <c r="I22" s="9"/>
    </row>
    <row r="23" spans="1:9" ht="114.75" customHeight="1" x14ac:dyDescent="0.25">
      <c r="A23" s="7" t="s">
        <v>27</v>
      </c>
      <c r="B23" s="19" t="s">
        <v>38</v>
      </c>
      <c r="C23" s="9" t="s">
        <v>31</v>
      </c>
      <c r="D23" s="9">
        <v>150</v>
      </c>
      <c r="E23" s="10"/>
      <c r="F23" s="11">
        <f t="shared" si="0"/>
        <v>0</v>
      </c>
      <c r="G23" s="12"/>
      <c r="H23" s="11">
        <f t="shared" si="1"/>
        <v>0</v>
      </c>
      <c r="I23" s="9"/>
    </row>
    <row r="24" spans="1:9" ht="99" customHeight="1" x14ac:dyDescent="0.25">
      <c r="A24" s="9" t="s">
        <v>40</v>
      </c>
      <c r="B24" s="19" t="s">
        <v>56</v>
      </c>
      <c r="C24" s="9" t="s">
        <v>33</v>
      </c>
      <c r="D24" s="9">
        <v>150</v>
      </c>
      <c r="E24" s="10"/>
      <c r="F24" s="11">
        <f t="shared" si="0"/>
        <v>0</v>
      </c>
      <c r="G24" s="12"/>
      <c r="H24" s="11">
        <f t="shared" si="1"/>
        <v>0</v>
      </c>
      <c r="I24" s="9"/>
    </row>
    <row r="25" spans="1:9" ht="127.5" customHeight="1" x14ac:dyDescent="0.25">
      <c r="A25" s="7" t="s">
        <v>45</v>
      </c>
      <c r="B25" s="14" t="s">
        <v>47</v>
      </c>
      <c r="C25" s="9" t="s">
        <v>32</v>
      </c>
      <c r="D25" s="9">
        <v>200</v>
      </c>
      <c r="E25" s="10"/>
      <c r="F25" s="11">
        <f t="shared" si="0"/>
        <v>0</v>
      </c>
      <c r="G25" s="12"/>
      <c r="H25" s="11">
        <f t="shared" si="1"/>
        <v>0</v>
      </c>
      <c r="I25" s="9"/>
    </row>
    <row r="26" spans="1:9" ht="94.05" customHeight="1" x14ac:dyDescent="0.25">
      <c r="A26" s="9" t="s">
        <v>46</v>
      </c>
      <c r="B26" s="20" t="s">
        <v>48</v>
      </c>
      <c r="C26" s="7" t="s">
        <v>33</v>
      </c>
      <c r="D26" s="7">
        <v>150</v>
      </c>
      <c r="E26" s="21"/>
      <c r="F26" s="11">
        <f t="shared" si="0"/>
        <v>0</v>
      </c>
      <c r="G26" s="12"/>
      <c r="H26" s="11">
        <f t="shared" si="1"/>
        <v>0</v>
      </c>
      <c r="I26" s="7"/>
    </row>
    <row r="27" spans="1:9" ht="52.5" customHeight="1" x14ac:dyDescent="0.25">
      <c r="A27" s="7" t="s">
        <v>50</v>
      </c>
      <c r="B27" s="20" t="s">
        <v>57</v>
      </c>
      <c r="C27" s="9" t="s">
        <v>30</v>
      </c>
      <c r="D27" s="7">
        <v>100</v>
      </c>
      <c r="E27" s="22"/>
      <c r="F27" s="23">
        <f t="shared" si="0"/>
        <v>0</v>
      </c>
      <c r="G27" s="24"/>
      <c r="H27" s="23">
        <f t="shared" si="1"/>
        <v>0</v>
      </c>
      <c r="I27" s="7"/>
    </row>
    <row r="28" spans="1:9" ht="94.5" customHeight="1" x14ac:dyDescent="0.25">
      <c r="A28" s="9" t="s">
        <v>58</v>
      </c>
      <c r="B28" s="19" t="s">
        <v>49</v>
      </c>
      <c r="C28" s="9" t="s">
        <v>34</v>
      </c>
      <c r="D28" s="9">
        <v>15</v>
      </c>
      <c r="E28" s="25"/>
      <c r="F28" s="11">
        <f t="shared" si="0"/>
        <v>0</v>
      </c>
      <c r="G28" s="12"/>
      <c r="H28" s="11">
        <f t="shared" si="1"/>
        <v>0</v>
      </c>
      <c r="I28" s="9"/>
    </row>
    <row r="29" spans="1:9" ht="12.75" customHeight="1" x14ac:dyDescent="0.25">
      <c r="A29" s="43" t="s">
        <v>11</v>
      </c>
      <c r="B29" s="44"/>
      <c r="C29" s="44"/>
      <c r="D29" s="45"/>
      <c r="E29" s="33" t="s">
        <v>12</v>
      </c>
      <c r="F29" s="39">
        <f>SUM(F11:F28)</f>
        <v>0</v>
      </c>
      <c r="G29" s="33" t="s">
        <v>13</v>
      </c>
      <c r="H29" s="39">
        <f>SUM(H11:H28)</f>
        <v>0</v>
      </c>
      <c r="I29" s="49"/>
    </row>
    <row r="30" spans="1:9" ht="34.5" customHeight="1" thickBot="1" x14ac:dyDescent="0.3">
      <c r="A30" s="46"/>
      <c r="B30" s="47"/>
      <c r="C30" s="47"/>
      <c r="D30" s="48"/>
      <c r="E30" s="38"/>
      <c r="F30" s="40"/>
      <c r="G30" s="38"/>
      <c r="H30" s="40"/>
      <c r="I30" s="50"/>
    </row>
    <row r="31" spans="1:9" ht="14.4" x14ac:dyDescent="0.25">
      <c r="A31" s="26"/>
      <c r="B31" s="26"/>
      <c r="C31" s="26"/>
      <c r="D31" s="26"/>
      <c r="E31" s="26"/>
      <c r="F31" s="26"/>
      <c r="G31" s="26"/>
      <c r="H31" s="26"/>
      <c r="I31" s="26"/>
    </row>
    <row r="32" spans="1:9" ht="13.5" customHeight="1" x14ac:dyDescent="0.25">
      <c r="A32" s="26"/>
      <c r="B32" s="26"/>
      <c r="C32" s="26"/>
      <c r="D32" s="26"/>
      <c r="E32" s="26"/>
      <c r="F32" s="26"/>
      <c r="G32" s="26"/>
      <c r="H32" s="26"/>
      <c r="I32" s="26"/>
    </row>
    <row r="33" spans="1:9" s="27" customFormat="1" ht="18" customHeight="1" x14ac:dyDescent="0.25">
      <c r="A33" s="26"/>
      <c r="B33" s="37"/>
      <c r="C33" s="37"/>
      <c r="D33" s="37"/>
      <c r="E33" s="37"/>
      <c r="F33" s="37"/>
      <c r="G33" s="37"/>
      <c r="H33" s="37"/>
      <c r="I33" s="37"/>
    </row>
    <row r="34" spans="1:9" s="27" customFormat="1" ht="13.5" hidden="1" customHeight="1" x14ac:dyDescent="0.25">
      <c r="A34" s="26"/>
      <c r="B34" s="37"/>
      <c r="C34" s="37"/>
      <c r="D34" s="37"/>
      <c r="E34" s="37"/>
      <c r="F34" s="37"/>
      <c r="G34" s="37"/>
      <c r="H34" s="37"/>
      <c r="I34" s="37"/>
    </row>
    <row r="35" spans="1:9" ht="16.05" hidden="1" customHeight="1" x14ac:dyDescent="0.25">
      <c r="B35" s="37"/>
      <c r="C35" s="37"/>
      <c r="D35" s="37"/>
      <c r="E35" s="37"/>
      <c r="F35" s="37"/>
      <c r="G35" s="37"/>
      <c r="H35" s="37"/>
      <c r="I35" s="37"/>
    </row>
  </sheetData>
  <mergeCells count="21">
    <mergeCell ref="G7:G9"/>
    <mergeCell ref="H7:H9"/>
    <mergeCell ref="F3:I3"/>
    <mergeCell ref="F1:I1"/>
    <mergeCell ref="F2:I2"/>
    <mergeCell ref="D7:D9"/>
    <mergeCell ref="E7:E9"/>
    <mergeCell ref="F4:I4"/>
    <mergeCell ref="A5:I6"/>
    <mergeCell ref="B33:I35"/>
    <mergeCell ref="G29:G30"/>
    <mergeCell ref="H29:H30"/>
    <mergeCell ref="I7:I9"/>
    <mergeCell ref="A29:D30"/>
    <mergeCell ref="E29:E30"/>
    <mergeCell ref="F29:F30"/>
    <mergeCell ref="B7:B9"/>
    <mergeCell ref="C7:C9"/>
    <mergeCell ref="I29:I30"/>
    <mergeCell ref="F7:F9"/>
    <mergeCell ref="A7:A9"/>
  </mergeCells>
  <phoneticPr fontId="8" type="noConversion"/>
  <printOptions horizontalCentered="1"/>
  <pageMargins left="0.19685039370078741" right="0.27559055118110237" top="0.51181102362204722" bottom="0.35433070866141736" header="0.31496062992125984" footer="0.31496062992125984"/>
  <pageSetup paperSize="9" scale="68" fitToHeight="0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f13457f1-9f99-4bd1-8a1b-8dc4cbad8b34}" enabled="1" method="Standard" siteId="{c1eb5112-7946-4c9d-bc57-40040cfe3a9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Saar</dc:creator>
  <cp:lastModifiedBy>Agnieszka Bebech</cp:lastModifiedBy>
  <cp:lastPrinted>2026-04-10T11:28:29Z</cp:lastPrinted>
  <dcterms:created xsi:type="dcterms:W3CDTF">2022-02-11T08:47:30Z</dcterms:created>
  <dcterms:modified xsi:type="dcterms:W3CDTF">2026-04-15T06:56:58Z</dcterms:modified>
</cp:coreProperties>
</file>