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19416" windowHeight="9144"/>
  </bookViews>
  <sheets>
    <sheet name="Zadanie nr 5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H15" i="1" s="1"/>
  <c r="F14" i="1"/>
  <c r="F13" i="1"/>
  <c r="F12" i="1"/>
  <c r="F11" i="1"/>
  <c r="F16" i="1"/>
  <c r="F17" i="1"/>
  <c r="F18" i="1"/>
  <c r="F19" i="1"/>
  <c r="F20" i="1"/>
  <c r="F21" i="1"/>
  <c r="H20" i="1" l="1"/>
  <c r="H19" i="1"/>
  <c r="H16" i="1" l="1"/>
  <c r="H11" i="1" l="1"/>
  <c r="H12" i="1"/>
  <c r="H13" i="1"/>
  <c r="H14" i="1"/>
  <c r="H17" i="1"/>
  <c r="H18" i="1"/>
  <c r="H21" i="1"/>
  <c r="H22" i="1" l="1"/>
  <c r="F22" i="1"/>
</calcChain>
</file>

<file path=xl/sharedStrings.xml><?xml version="1.0" encoding="utf-8"?>
<sst xmlns="http://schemas.openxmlformats.org/spreadsheetml/2006/main" count="51" uniqueCount="50">
  <si>
    <t xml:space="preserve">             do umowy nr ………………………….</t>
  </si>
  <si>
    <t>z dnia ………………………….</t>
  </si>
  <si>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</si>
  <si>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</si>
  <si>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</si>
  <si>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</si>
  <si>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</si>
  <si>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</si>
  <si>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</si>
  <si>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wartość brutto</t>
  </si>
  <si>
    <t>Nazwa handlowa</t>
  </si>
  <si>
    <t>RAZEM WARTOŚĆ:</t>
  </si>
  <si>
    <t>NETTO:</t>
  </si>
  <si>
    <t>BRUTTO:</t>
  </si>
  <si>
    <t>6.</t>
  </si>
  <si>
    <t>Załącznik nr 1</t>
  </si>
  <si>
    <t>7.</t>
  </si>
  <si>
    <t>8.</t>
  </si>
  <si>
    <t>9.</t>
  </si>
  <si>
    <t>Kanister 6l</t>
  </si>
  <si>
    <t>Wiadro 1,5 kg</t>
  </si>
  <si>
    <t>Pudełko 150 tabl.</t>
  </si>
  <si>
    <t>Kanister 5 l</t>
  </si>
  <si>
    <t xml:space="preserve"> butelka 750 ml</t>
  </si>
  <si>
    <t>opakowanie 100 szt.</t>
  </si>
  <si>
    <t>opakowanie 50 szt.</t>
  </si>
  <si>
    <t>Preparat chlorowy w postaci tabletek przeznaczony do mycia i dezynfekcji podłóg i powierzchni ogólnych, również obciążonych materiałem organicznym, do plam krwi i dezynfekcji sporobójczej. Preparat zawierający NaDCC, detergent i kwas adypinowy. Spektrum działania w warunkach brudnych: B (EN 16615), Y (EN 16615), F (EN 13624), Tbc (EN 14348), V (EN 14476), sporobójczy wobec C. difficile (EN 17126/EN 17846) w stężeniu 5000 ppm (5 tabs/l) w czasie 15 minut. Produkt biobójczy.</t>
  </si>
  <si>
    <t>Preparat w postaci szybkodziałającej gotowej pianki na bazie nadtlenku wodoru (max. 1,5 g w 100 g preparatu), do dezynfekcji i mycia powierzchni medycznych wrażliwych na działanie alkoholu (w tym urządzeń elektronicznych np. sond USG, monitorów, telefonów komórkowych). Preparat bez zawartości alkoholu, chloru, kwasu nadoctowego, QAV oraz poliaminy. Spektrum działania: bakteriobójczy (EN 16615), drożdżakobójczy (EN 16615), grzybobójczy (EN 16615), prątkobójczy (EN 16615) – w czasie do 5 min. Działanie wirusobójcze na wirusy osłonkowe (EN 14476) – 30 sekund. Ograniczone działanie wirusobójcze (EN 14476): Adenowirus - 30 sek., Norowirus – 15 min (w warunkach brudnych). Sporobójczy (EN 17126) w czasie do 60 minut. Rekomendowany do dezynfekcji sond firmy Philips. Możliwość stosowania w obecności pacjentów. Preparat nie sklasyfikowany jako niebezpieczny. Wyrób medyczny i produkt biobójczy zarejestrowany zgodnie z rozporządzeniem BPR.</t>
  </si>
  <si>
    <t>Butelka ze spryskiwaczem 1l</t>
  </si>
  <si>
    <t>Alkoholowy preparat do szybkiej dezynfekcji ogólnych powierzchni i powierzchni nieinwazyjnych wyrobów medycznych. Zawierający w składzie alkohole: 2-propanol i 1 -propanol /max.do 60 g w 100 g preparatu/. Bez zawartości aldehydów, fenoli, czwartorzędowych związków amonowych i pochodnych biguanidyny. Zakres działania: bakteriobójczy (EN 16615), drożdżakobójczy (EN 16615), bójczy wobec prątków gruźlicy (EN 16615), V /HBV, HCV, HIV, Adeno, Noro/ (EN 14476) w czasie do 1 min. Preparat posiadający pozytywną opinię Instytutu Matki i Dziecka. Wyrób medyczny kl. II a i produkt biobójczy.</t>
  </si>
  <si>
    <t>Butelka 750 ml</t>
  </si>
  <si>
    <t>Preparat w postaci szybkodziałającej gotowej pianki na bazie nadtlenku wodoru (max. 1,5 g w 100 g preparatu), do dezynfekcji i mycia powierzchni medycznych wrażliwych na działanie alkoholu (w tym urządzeń elektronicznych np. sond USG, monitorów, telefonów komórkowych). Preparat bez zawartości alkoholu, chloru, kwasu nadoctowego, QAV oraz poliaminy. Spektrum działania: bakteriobójczy (EN 16615), drożdżakobójczy (EN 16615), grzybobójczy (EN 16615), prątkobójczy (EN 16615) – w czasie do 5 min. Działanie wirusobójcze na wirusy osłonkowe (EN 14476) – 30 sekund. Ograniczone działanie wirusobójcze (EN 14476): Adenowirus - 30 sek., Norowirus – 15 min (w warunkach brudnych). Sporobójczy (EN 17126) w czasie do 60 minut. Rekomendowany do dezynfekcji sond firmy Philips. Możliwość stosowania w obecności pacjentów. Preparat nie sklasyfikowany jako niebezpieczny. Wyrób medyczny i produkt biobójczy zarejestrowany zgodnie z rozporządzeniem BPR</t>
  </si>
  <si>
    <t>Zadanie nr 5</t>
  </si>
  <si>
    <t>Preparat w postaci proszku do mycia i dezynfekcji powierzchni zmywalnych i przedmiotów, które można zanurzyć w roztworze preparatu. Możliwość użycia do dezynfekcji powierzchni wymagających najwyższej czystości mikrobiologicznej. Na bazie nadwęglanu sodu z zawartością inhibitorów korozji oraz substancji zapachowych. Bez zawartości aldehydów, QAV, fenoli, chloru i barwników. Wymagane spektrum działania: B (wg EN 16615), M (wg EN 16615), F (wg EN 16615), V (wg EN 14476), S (wobec Cl. difficile wg EN 17126) w czasie do 15 min. i stężeniu 2%. Wyrób medyczny kl IIa i produkt biobójczy</t>
  </si>
  <si>
    <t>Trójenzymatyczny (proteaza, lipaza, amylaza) preparat w pianie zawierający IV rzędowe związki amonowe do zwilżania i wstępnej dezynfekcji zanieczyszczonych narzędzi chirurgicznych i innych wyrobów medycznych, całkowicie biodegradowalny o neutralnym pH z zawartością substancji antykorozyjnych. Spektrum działania: B (EN 13727/ EN 14561), Y (EN 13624/EN 14562) V (HIV, HBV, HCV) (EN 14476/ EN 17111) - 15 minut; bójczy wobec prątków gruźlicy (EN14348/ EN 14563) - 30 minut. Bezpieczne zwilżanie narzędzi nawet do 72 godzin. Forma aplikacji -piana. Każde opakowanie wyposażone w końcówkę spieniającą. Zarejestrowany jako wyrób medyczny.</t>
  </si>
  <si>
    <t xml:space="preserve">Uniwersalne chusteczki do mycia i dezynfekcji powierzchni medycznych na bazie nadltlenku wodoru (max 1,5%) . Brak czynnych pozostałości na powierzchni po dezynfekcji. Spektrum działania B,Y,F, Tbc, zgodnie z EN 16615 do 5 in. Adeno,Polio i Noro zgodnie z EN 14476 w czasie do 30 min. Chusteczki zatwierdzone przez firmę Philips do dezynfekcji sond stosowanych w echokardiografii przezprzełykowej oraz przenośnych USG. Chusteczki o gramaturze 50 g/m3. Okres trwałości chusteczek po otwarciu 3 miesiące. Produkt nie sklasyfikowany jako niebezpieczny. Wyrób medyczny IIb oraz produkt biobójczy (zgodnie z BPR). Wymiary 20x 20 cm. Opakowanie typu FLOW - PACK. </t>
  </si>
  <si>
    <t xml:space="preserve">Uniwersalne chusteczki do mycia i dezynfekcji powierzchni medycnych na bazie nadltlenku wodoru (max 1,5%). Brak czynnych pozostałości na powierzchni po dezynfekcji. Spektrum działania B, Y, F, Tbc, zgodnie z EN 16615 do 5 in. Adeno, Polio i Noro zgodnie z EN 14476 w czasie do 30 min. Chusteczki zatwierdzone przez firmę Philips do dezynfekcji sond stosowanych w echokardiografii przezprzełykowej oraz przenośnych USG. Chusteczki o gramaturze 50 g/m3. Okres trwałości chusteczek po otwarciu 3 miesiące. Produkt nie sklasyfikowany jako niebezpieczny. Wyrób medyczny IIb oraz produkt biobójczy (zgodnie z BPR). Wymiary 25x 37cm. Opakowanie typu FLOW - PACK. </t>
  </si>
  <si>
    <t>Chusteczki do mycia i dezynfekcji powierzchni medycznych, zawierające DDAC, niejonowe związki powierzchniowo czynne, bez zawartości: alkoholu, substancji zapachowych, barwiących oraz substancji CMR. Spektrum działania:  B, Y - zgodnie z EN16615, V (osłonkowe, Rota) zgodnie z EN 14476 - 2 minuty w warunkach brudnych. Noro, Polyomavirus SV 40 zgodnie z EN 14476 - 15 minut w warunkach brudnych. Chusteczki kompatybilne z materiałami: aluminium anodyzowane, mosiądz, nikiel, tytan, nitryl, neopren, Wymiar chusteczki 180 x 200 mm, gramatura min. 45 gr /m2. Chusteczki w 100% biodegradowalne. Produkt nie skalsyfikowany jako niebezpieczny (brak piktogramów). Minimum 2 lata data ważności produktu, 3 miesiące po otwarciu. Rejestracja: wyrób medyczny i produkt biobójczy. Opakowanie typu flow-pack.</t>
  </si>
  <si>
    <t>Inkrustowane chlorem suche chusteczki do mycia i dezynfekcji różnego rodzaju powierzchni, wyposażenia, miejsc zanieczyszczonych organicznie oraz usuwania plam krwi. Spektrum działania: B, M (m. avium, m. terrae), F (albicans, niger), V (Polio, Adeno), S (C. difficile) do 15 minut. Dodatkowe badanie wg PN-EN 14885 (lub rownoważny)  - B, F - 5 min. Chusteczki o gramaturze min. 60 g/m2 oraz wymiarach 19-25 cm x 24-30 cm).  Opakowanie: flow-pack.</t>
  </si>
  <si>
    <t>Opakowanie 25 szt.</t>
  </si>
  <si>
    <t>1.</t>
  </si>
  <si>
    <t>2.</t>
  </si>
  <si>
    <t>3.</t>
  </si>
  <si>
    <t>4.</t>
  </si>
  <si>
    <t>5.</t>
  </si>
  <si>
    <t>10.</t>
  </si>
  <si>
    <t>11.</t>
  </si>
  <si>
    <r>
      <rPr>
        <b/>
        <sz val="14"/>
        <rFont val="Calibri"/>
        <family val="2"/>
        <charset val="238"/>
        <scheme val="minor"/>
      </rPr>
      <t>*</t>
    </r>
    <r>
      <rPr>
        <b/>
        <sz val="11"/>
        <rFont val="Calibri"/>
        <family val="2"/>
        <charset val="238"/>
        <scheme val="minor"/>
      </rPr>
      <t xml:space="preserve">Zamawiający wymaga, aby Wykonawca raz w roku przeprowadził przegląd techniczny dozowników zainstalowanych na obiekcie Zamawiającego, używanych do przygotowania roztworów roboczych, preparatów z pozycji nr 1. Przegląd taki powinien obejmować, sprawdzenie stanu technicznego, wymianę zużytych elementów, sprawdzenie (jeśli to potrzebne) stężenia rr podłączonego preparatu. Zamawiający wymaga również, aby w ramach umowy, Wykonawca wymienił dozownik, bądź jeśli tak wskaże Zamawiający zainstalował nowy dozownik zgodnie z wymogami Zamawiającego. Montaż, serwis oraz wymiana odbywać będzie się nieodpłatnie w ramach świadczonych dostaw preparatów. </t>
    </r>
  </si>
  <si>
    <t>Zakup wraz z dostawą preparatów do dezynfekcji powierzchni</t>
  </si>
  <si>
    <r>
      <t>Płynny koncentrat przeznaczony do mycia i dezynfekcji wszystkich rodzajów powierzchni w środowisku szpitalnym, nieposiadający substancji lotnych i zapachowych co zapewnia bezpieczne stosowanie preparatu. Oparty o 2-fenoksyetanol, N, N-bis-(3-aminopropylo dodecyloaminy), chlorek benzalkoniowy, bez dodatków alkoholu. Potwierdzone działanie w stężeniu 1,5% wobec: B i drożdże (warunki czyste i brudne) - EN 16615, HBV, HCV, HIV (warunki brudne) - EN 14476 w czasie 5 min, z możliwością rozszerzenia o działanie prątkobójcze, Tbc oraz Adeno, Polyoma SV 40, Rota, Noro w stężeniu 2%. Wymagana pozytywna opinia instytutu IMiD w zakresie używania w oddziałach noworodkowych. Wyrób medyczny klasy II a, oraz produkt biobójczy.</t>
    </r>
    <r>
      <rPr>
        <b/>
        <sz val="11"/>
        <rFont val="Calibri"/>
        <family val="2"/>
        <charset val="238"/>
        <scheme val="minor"/>
      </rPr>
      <t xml:space="preserve"> Wykonawca zobowiązuje się na czas obowiązywania umowy do: 1) nieodpłatnego użyczenia 17 sztuk takich urządzeń dozujących i ich zamontowania w terminie do 10 dni kalendarzowych od dnia zawarcia umowy jednak nie później niż przed pierwszą dostawą; 2) serwisowania 17 sztuk takich urządzeń dozujących*.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</si>
</sst>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8"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49" fontId="9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19" zoomScale="90" zoomScaleNormal="90" zoomScaleSheetLayoutView="85" workbookViewId="0">
      <selection activeCell="C11" sqref="C11"/>
    </sheetView>
  </sheetViews>
  <sheetFormatPr defaultColWidth="9.21875" defaultRowHeight="13.2" x14ac:dyDescent="0.25"/>
  <cols>
    <col min="1" max="1" width="7" style="3" customWidth="1"/>
    <col min="2" max="2" width="83.44140625" style="3" customWidth="1"/>
    <col min="3" max="3" width="17" style="3" customWidth="1"/>
    <col min="4" max="4" width="14.21875" style="3" customWidth="1"/>
    <col min="5" max="5" width="13.44140625" style="3" customWidth="1"/>
    <col min="6" max="6" width="18.21875" style="3" customWidth="1"/>
    <col min="7" max="7" width="15.5546875" style="3" customWidth="1"/>
    <col min="8" max="8" width="19.77734375" style="3" customWidth="1"/>
    <col min="9" max="9" width="25.21875" style="3" customWidth="1"/>
    <col min="10" max="16384" width="9.21875" style="3"/>
  </cols>
  <sheetData>
    <row r="1" spans="1:9" s="9" customFormat="1" ht="25.5" customHeight="1" x14ac:dyDescent="0.25">
      <c r="A1" s="8"/>
      <c r="B1" s="8"/>
      <c r="C1" s="18"/>
      <c r="D1" s="18"/>
      <c r="E1" s="18"/>
      <c r="F1" s="26" t="s">
        <v>15</v>
      </c>
      <c r="G1" s="26"/>
      <c r="H1" s="26"/>
      <c r="I1" s="26"/>
    </row>
    <row r="2" spans="1:9" s="9" customFormat="1" ht="25.5" customHeight="1" x14ac:dyDescent="0.25">
      <c r="A2" s="8"/>
      <c r="B2" s="8"/>
      <c r="C2" s="10"/>
      <c r="D2" s="18"/>
      <c r="E2" s="18"/>
      <c r="F2" s="26" t="s">
        <v>0</v>
      </c>
      <c r="G2" s="26"/>
      <c r="H2" s="26"/>
      <c r="I2" s="26"/>
    </row>
    <row r="3" spans="1:9" s="9" customFormat="1" ht="27" customHeight="1" x14ac:dyDescent="0.25">
      <c r="A3" s="8"/>
      <c r="B3" s="8"/>
      <c r="C3" s="18"/>
      <c r="D3" s="18"/>
      <c r="E3" s="18"/>
      <c r="F3" s="26" t="s">
        <v>1</v>
      </c>
      <c r="G3" s="26"/>
      <c r="H3" s="26"/>
      <c r="I3" s="26"/>
    </row>
    <row r="4" spans="1:9" s="9" customFormat="1" ht="27" customHeight="1" x14ac:dyDescent="0.25">
      <c r="A4" s="8"/>
      <c r="B4" s="8"/>
      <c r="C4" s="18"/>
      <c r="D4" s="18"/>
      <c r="E4" s="18"/>
      <c r="F4" s="26" t="s">
        <v>32</v>
      </c>
      <c r="G4" s="26"/>
      <c r="H4" s="26"/>
      <c r="I4" s="26"/>
    </row>
    <row r="5" spans="1:9" s="11" customFormat="1" ht="18.75" customHeight="1" x14ac:dyDescent="0.25">
      <c r="A5" s="27" t="s">
        <v>48</v>
      </c>
      <c r="B5" s="28"/>
      <c r="C5" s="28"/>
      <c r="D5" s="28"/>
      <c r="E5" s="28"/>
      <c r="F5" s="28"/>
      <c r="G5" s="28"/>
      <c r="H5" s="28"/>
      <c r="I5" s="28"/>
    </row>
    <row r="6" spans="1:9" s="12" customFormat="1" ht="20.25" customHeight="1" thickBot="1" x14ac:dyDescent="0.3">
      <c r="A6" s="28"/>
      <c r="B6" s="28"/>
      <c r="C6" s="28"/>
      <c r="D6" s="28"/>
      <c r="E6" s="28"/>
      <c r="F6" s="28"/>
      <c r="G6" s="28"/>
      <c r="H6" s="28"/>
      <c r="I6" s="28"/>
    </row>
    <row r="7" spans="1:9" s="12" customFormat="1" ht="19.5" customHeight="1" x14ac:dyDescent="0.25">
      <c r="A7" s="46" t="s">
        <v>2</v>
      </c>
      <c r="B7" s="29" t="s">
        <v>3</v>
      </c>
      <c r="C7" s="29" t="s">
        <v>4</v>
      </c>
      <c r="D7" s="29" t="s">
        <v>5</v>
      </c>
      <c r="E7" s="29" t="s">
        <v>6</v>
      </c>
      <c r="F7" s="29" t="s">
        <v>7</v>
      </c>
      <c r="G7" s="29" t="s">
        <v>8</v>
      </c>
      <c r="H7" s="29" t="s">
        <v>9</v>
      </c>
      <c r="I7" s="36" t="s">
        <v>10</v>
      </c>
    </row>
    <row r="8" spans="1:9" s="12" customFormat="1" ht="19.5" customHeight="1" x14ac:dyDescent="0.25">
      <c r="A8" s="47"/>
      <c r="B8" s="30"/>
      <c r="C8" s="30"/>
      <c r="D8" s="30"/>
      <c r="E8" s="30"/>
      <c r="F8" s="30"/>
      <c r="G8" s="30"/>
      <c r="H8" s="30"/>
      <c r="I8" s="37"/>
    </row>
    <row r="9" spans="1:9" s="12" customFormat="1" ht="26.25" customHeight="1" x14ac:dyDescent="0.25">
      <c r="A9" s="47"/>
      <c r="B9" s="30"/>
      <c r="C9" s="30"/>
      <c r="D9" s="30"/>
      <c r="E9" s="30"/>
      <c r="F9" s="30"/>
      <c r="G9" s="30"/>
      <c r="H9" s="30"/>
      <c r="I9" s="37"/>
    </row>
    <row r="10" spans="1:9" ht="14.4" x14ac:dyDescent="0.25">
      <c r="A10" s="20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9">
        <v>9</v>
      </c>
    </row>
    <row r="11" spans="1:9" ht="205.5" customHeight="1" x14ac:dyDescent="0.25">
      <c r="A11" s="1" t="s">
        <v>40</v>
      </c>
      <c r="B11" s="13" t="s">
        <v>49</v>
      </c>
      <c r="C11" s="1" t="s">
        <v>19</v>
      </c>
      <c r="D11" s="1">
        <v>400</v>
      </c>
      <c r="E11" s="5"/>
      <c r="F11" s="2">
        <f t="shared" ref="F11:F21" si="0">ROUND(D11*E11,2)</f>
        <v>0</v>
      </c>
      <c r="G11" s="6"/>
      <c r="H11" s="2">
        <f t="shared" ref="H11:H21" si="1">ROUND(F11*G11+F11,2)</f>
        <v>0</v>
      </c>
      <c r="I11" s="1"/>
    </row>
    <row r="12" spans="1:9" ht="117.45" customHeight="1" x14ac:dyDescent="0.25">
      <c r="A12" s="1" t="s">
        <v>41</v>
      </c>
      <c r="B12" s="14" t="s">
        <v>33</v>
      </c>
      <c r="C12" s="1" t="s">
        <v>20</v>
      </c>
      <c r="D12" s="1">
        <v>20</v>
      </c>
      <c r="E12" s="5"/>
      <c r="F12" s="2">
        <f t="shared" si="0"/>
        <v>0</v>
      </c>
      <c r="G12" s="6"/>
      <c r="H12" s="2">
        <f t="shared" si="1"/>
        <v>0</v>
      </c>
      <c r="I12" s="1"/>
    </row>
    <row r="13" spans="1:9" ht="114" customHeight="1" x14ac:dyDescent="0.25">
      <c r="A13" s="1" t="s">
        <v>42</v>
      </c>
      <c r="B13" s="21" t="s">
        <v>26</v>
      </c>
      <c r="C13" s="1" t="s">
        <v>21</v>
      </c>
      <c r="D13" s="1">
        <v>250</v>
      </c>
      <c r="E13" s="5"/>
      <c r="F13" s="2">
        <f t="shared" si="0"/>
        <v>0</v>
      </c>
      <c r="G13" s="6"/>
      <c r="H13" s="2">
        <f t="shared" si="1"/>
        <v>0</v>
      </c>
      <c r="I13" s="1"/>
    </row>
    <row r="14" spans="1:9" ht="173.55" customHeight="1" x14ac:dyDescent="0.25">
      <c r="A14" s="1" t="s">
        <v>43</v>
      </c>
      <c r="B14" s="22" t="s">
        <v>27</v>
      </c>
      <c r="C14" s="23" t="s">
        <v>22</v>
      </c>
      <c r="D14" s="23">
        <v>55</v>
      </c>
      <c r="E14" s="24"/>
      <c r="F14" s="2">
        <f t="shared" si="0"/>
        <v>0</v>
      </c>
      <c r="G14" s="6"/>
      <c r="H14" s="2">
        <f t="shared" si="1"/>
        <v>0</v>
      </c>
      <c r="I14" s="23"/>
    </row>
    <row r="15" spans="1:9" ht="172.5" customHeight="1" x14ac:dyDescent="0.25">
      <c r="A15" s="1" t="s">
        <v>44</v>
      </c>
      <c r="B15" s="22" t="s">
        <v>31</v>
      </c>
      <c r="C15" s="23" t="s">
        <v>30</v>
      </c>
      <c r="D15" s="23">
        <v>50</v>
      </c>
      <c r="E15" s="24"/>
      <c r="F15" s="2">
        <f t="shared" ref="F15" si="2">ROUND(D15*E15,2)</f>
        <v>0</v>
      </c>
      <c r="G15" s="6"/>
      <c r="H15" s="2">
        <f t="shared" ref="H15" si="3">ROUND(F15*G15+F15,2)</f>
        <v>0</v>
      </c>
      <c r="I15" s="23"/>
    </row>
    <row r="16" spans="1:9" ht="112.05" customHeight="1" x14ac:dyDescent="0.25">
      <c r="A16" s="1" t="s">
        <v>14</v>
      </c>
      <c r="B16" s="13" t="s">
        <v>29</v>
      </c>
      <c r="C16" s="1" t="s">
        <v>28</v>
      </c>
      <c r="D16" s="1">
        <v>300</v>
      </c>
      <c r="E16" s="5"/>
      <c r="F16" s="2">
        <f t="shared" si="0"/>
        <v>0</v>
      </c>
      <c r="G16" s="6"/>
      <c r="H16" s="2">
        <f t="shared" si="1"/>
        <v>0</v>
      </c>
      <c r="I16" s="1"/>
    </row>
    <row r="17" spans="1:10" ht="118.5" customHeight="1" x14ac:dyDescent="0.25">
      <c r="A17" s="1" t="s">
        <v>16</v>
      </c>
      <c r="B17" s="13" t="s">
        <v>34</v>
      </c>
      <c r="C17" s="1" t="s">
        <v>23</v>
      </c>
      <c r="D17" s="1">
        <v>20</v>
      </c>
      <c r="E17" s="5"/>
      <c r="F17" s="2">
        <f t="shared" si="0"/>
        <v>0</v>
      </c>
      <c r="G17" s="6"/>
      <c r="H17" s="2">
        <f t="shared" si="1"/>
        <v>0</v>
      </c>
      <c r="I17" s="1"/>
    </row>
    <row r="18" spans="1:10" ht="129.44999999999999" customHeight="1" x14ac:dyDescent="0.25">
      <c r="A18" s="1" t="s">
        <v>17</v>
      </c>
      <c r="B18" s="4" t="s">
        <v>35</v>
      </c>
      <c r="C18" s="1" t="s">
        <v>24</v>
      </c>
      <c r="D18" s="1">
        <v>550</v>
      </c>
      <c r="E18" s="5"/>
      <c r="F18" s="2">
        <f t="shared" si="0"/>
        <v>0</v>
      </c>
      <c r="G18" s="6"/>
      <c r="H18" s="2">
        <f t="shared" si="1"/>
        <v>0</v>
      </c>
      <c r="I18" s="7"/>
    </row>
    <row r="19" spans="1:10" ht="127.05" customHeight="1" x14ac:dyDescent="0.25">
      <c r="A19" s="1" t="s">
        <v>18</v>
      </c>
      <c r="B19" s="4" t="s">
        <v>36</v>
      </c>
      <c r="C19" s="1" t="s">
        <v>25</v>
      </c>
      <c r="D19" s="1">
        <v>300</v>
      </c>
      <c r="E19" s="5"/>
      <c r="F19" s="2">
        <f t="shared" si="0"/>
        <v>0</v>
      </c>
      <c r="G19" s="6"/>
      <c r="H19" s="2">
        <f t="shared" si="1"/>
        <v>0</v>
      </c>
      <c r="I19" s="7"/>
    </row>
    <row r="20" spans="1:10" ht="145.94999999999999" customHeight="1" x14ac:dyDescent="0.25">
      <c r="A20" s="1" t="s">
        <v>45</v>
      </c>
      <c r="B20" s="4" t="s">
        <v>37</v>
      </c>
      <c r="C20" s="1" t="s">
        <v>24</v>
      </c>
      <c r="D20" s="1">
        <v>500</v>
      </c>
      <c r="E20" s="5"/>
      <c r="F20" s="2">
        <f t="shared" si="0"/>
        <v>0</v>
      </c>
      <c r="G20" s="6"/>
      <c r="H20" s="2">
        <f t="shared" si="1"/>
        <v>0</v>
      </c>
      <c r="I20" s="7"/>
    </row>
    <row r="21" spans="1:10" ht="91.95" customHeight="1" x14ac:dyDescent="0.25">
      <c r="A21" s="1" t="s">
        <v>46</v>
      </c>
      <c r="B21" s="25" t="s">
        <v>38</v>
      </c>
      <c r="C21" s="1" t="s">
        <v>39</v>
      </c>
      <c r="D21" s="1">
        <v>100</v>
      </c>
      <c r="E21" s="5"/>
      <c r="F21" s="2">
        <f t="shared" si="0"/>
        <v>0</v>
      </c>
      <c r="G21" s="6"/>
      <c r="H21" s="2">
        <f t="shared" si="1"/>
        <v>0</v>
      </c>
      <c r="I21" s="1"/>
    </row>
    <row r="22" spans="1:10" x14ac:dyDescent="0.25">
      <c r="A22" s="38" t="s">
        <v>11</v>
      </c>
      <c r="B22" s="39"/>
      <c r="C22" s="39"/>
      <c r="D22" s="40"/>
      <c r="E22" s="30" t="s">
        <v>12</v>
      </c>
      <c r="F22" s="34">
        <f>SUM(F11:F21)</f>
        <v>0</v>
      </c>
      <c r="G22" s="30" t="s">
        <v>13</v>
      </c>
      <c r="H22" s="34">
        <f>SUM(H11:H21)</f>
        <v>0</v>
      </c>
      <c r="I22" s="44"/>
    </row>
    <row r="23" spans="1:10" ht="36.75" customHeight="1" thickBot="1" x14ac:dyDescent="0.3">
      <c r="A23" s="41"/>
      <c r="B23" s="42"/>
      <c r="C23" s="42"/>
      <c r="D23" s="43"/>
      <c r="E23" s="33"/>
      <c r="F23" s="35"/>
      <c r="G23" s="33"/>
      <c r="H23" s="35"/>
      <c r="I23" s="45"/>
    </row>
    <row r="24" spans="1:10" ht="67.95" customHeight="1" x14ac:dyDescent="0.25">
      <c r="A24" s="15"/>
      <c r="B24" s="31" t="s">
        <v>47</v>
      </c>
      <c r="C24" s="31"/>
      <c r="D24" s="31"/>
      <c r="E24" s="31"/>
      <c r="F24" s="31"/>
      <c r="G24" s="31"/>
      <c r="H24" s="31"/>
      <c r="I24" s="31"/>
    </row>
    <row r="25" spans="1:10" ht="14.4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10" ht="13.0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6"/>
    </row>
    <row r="27" spans="1:10" s="16" customFormat="1" ht="18.45" customHeight="1" x14ac:dyDescent="0.25">
      <c r="A27" s="15"/>
      <c r="B27" s="32"/>
      <c r="C27" s="32"/>
      <c r="D27" s="32"/>
      <c r="E27" s="32"/>
      <c r="F27" s="32"/>
      <c r="G27" s="32"/>
      <c r="H27" s="32"/>
      <c r="I27" s="32"/>
    </row>
    <row r="28" spans="1:10" s="16" customFormat="1" ht="12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0.75" customHeight="1" x14ac:dyDescent="0.25"/>
  </sheetData>
  <mergeCells count="22">
    <mergeCell ref="B24:I24"/>
    <mergeCell ref="B27:I27"/>
    <mergeCell ref="F7:F9"/>
    <mergeCell ref="G22:G23"/>
    <mergeCell ref="H22:H23"/>
    <mergeCell ref="I7:I9"/>
    <mergeCell ref="A22:D23"/>
    <mergeCell ref="E22:E23"/>
    <mergeCell ref="F22:F23"/>
    <mergeCell ref="B7:B9"/>
    <mergeCell ref="C7:C9"/>
    <mergeCell ref="I22:I23"/>
    <mergeCell ref="A7:A9"/>
    <mergeCell ref="F1:I1"/>
    <mergeCell ref="F2:I2"/>
    <mergeCell ref="F4:I4"/>
    <mergeCell ref="A5:I6"/>
    <mergeCell ref="G7:G9"/>
    <mergeCell ref="H7:H9"/>
    <mergeCell ref="D7:D9"/>
    <mergeCell ref="E7:E9"/>
    <mergeCell ref="F3:I3"/>
  </mergeCells>
  <printOptions horizontalCentered="1"/>
  <pageMargins left="0.25" right="0.25" top="0.75" bottom="0.75" header="0.3" footer="0.3"/>
  <pageSetup paperSize="9" scale="65" fitToWidth="0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f13457f1-9f99-4bd1-8a1b-8dc4cbad8b34}" enabled="1" method="Standard" siteId="{c1eb5112-7946-4c9d-bc57-40040cfe3a9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Saar</dc:creator>
  <cp:lastModifiedBy>Agnieszka Bebech</cp:lastModifiedBy>
  <cp:lastPrinted>2026-04-10T11:29:33Z</cp:lastPrinted>
  <dcterms:created xsi:type="dcterms:W3CDTF">2022-02-11T08:47:30Z</dcterms:created>
  <dcterms:modified xsi:type="dcterms:W3CDTF">2026-04-15T06:57:45Z</dcterms:modified>
</cp:coreProperties>
</file>