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19416" windowHeight="9144"/>
  </bookViews>
  <sheets>
    <sheet name="Zadanie nr 4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H18" i="1" s="1"/>
  <c r="F16" i="1" l="1"/>
  <c r="H16" i="1" s="1"/>
  <c r="F17" i="1" l="1"/>
  <c r="H17" i="1" s="1"/>
  <c r="F15" i="1"/>
  <c r="H15" i="1" s="1"/>
  <c r="F14" i="1"/>
  <c r="H14" i="1" l="1"/>
  <c r="F12" i="1"/>
  <c r="H12" i="1" s="1"/>
  <c r="F13" i="1"/>
  <c r="H13" i="1" s="1"/>
  <c r="F19" i="1"/>
  <c r="H19" i="1" s="1"/>
  <c r="F11" i="1"/>
  <c r="H11" i="1" s="1"/>
  <c r="F20" i="1" l="1"/>
  <c r="H20" i="1"/>
</calcChain>
</file>

<file path=xl/sharedStrings.xml><?xml version="1.0" encoding="utf-8"?>
<sst xmlns="http://schemas.openxmlformats.org/spreadsheetml/2006/main" count="44" uniqueCount="44">
  <si>
    <t xml:space="preserve">             do umowy nr ………………………….</t>
  </si>
  <si>
    <t>z dnia ………………………….</t>
  </si>
  <si>
    <t>Lp.</t>
  </si>
  <si>
    <t>Opis przedmiotu zamówienia</t>
  </si>
  <si>
    <t>j.m.</t>
  </si>
  <si>
    <t xml:space="preserve">Ilość </t>
  </si>
  <si>
    <t>Cena jednostkowa netto</t>
  </si>
  <si>
    <t>Łącznie                 wartość netto</t>
  </si>
  <si>
    <t>% VAT</t>
  </si>
  <si>
    <t>Łącznie wartość brutto</t>
  </si>
  <si>
    <t>Nazwa handlowa</t>
  </si>
  <si>
    <t>Butelka 1l</t>
  </si>
  <si>
    <t>Butelka 250 ml</t>
  </si>
  <si>
    <t>Pojemnik 500 ml</t>
  </si>
  <si>
    <t>RAZEM WARTOŚĆ:</t>
  </si>
  <si>
    <t>NETTO:</t>
  </si>
  <si>
    <t>BRUTTO:</t>
  </si>
  <si>
    <t>Butelka 500 ml</t>
  </si>
  <si>
    <t>1.</t>
  </si>
  <si>
    <t>2.</t>
  </si>
  <si>
    <t>3.</t>
  </si>
  <si>
    <t>4.</t>
  </si>
  <si>
    <t>5.</t>
  </si>
  <si>
    <t>Załącznik nr 1</t>
  </si>
  <si>
    <t>Rękawiczki do mycia i pielęgnacji nieuszkodzonej skóry bez użycia wody. Produkt gotowy do użycia na bazie oktenidyny, fenoksyetanolu z dodatkiem alantoiny. Bez zawartości barwników i substancji zapachowych. Przeznaczone do mycia i dekontaminacji całego ciała przy zakażeniach MDRO, przed zabiegami. Kosmetyk. Opakowanie typu flow-pack.</t>
  </si>
  <si>
    <t>Opakowanie: 8 szt rękawiczek</t>
  </si>
  <si>
    <t>Tuba: 220 szt. chusteczek</t>
  </si>
  <si>
    <t>6.</t>
  </si>
  <si>
    <t>7.</t>
  </si>
  <si>
    <t>Butelka 750 ml</t>
  </si>
  <si>
    <t>Butelka 1L + spryskiwacz</t>
  </si>
  <si>
    <t>8.</t>
  </si>
  <si>
    <t>Preparat w postaci pianki do czyszczenia i pielęgnacji zanieczyszczonej skóry, powodujący redukcję niepożądanych drobnoustrojów (działanie przeciwbakteryjne i przeciwgrzybicze). Niepowodujący podrażnienia skóry, błon śluzowych oraz nie powodujący zakłóceń w oddychaniu skóry. Posiadający jako nośnik gaz. Na bazie parafiny, zawierająca alkohol benzylowy, fenyloetylowy i tenzydy. Niwelujący przykre zapachy, o pH 7. Kosmetyk.</t>
  </si>
  <si>
    <t>9.</t>
  </si>
  <si>
    <t>Tuba: 200 szt. chusteczek</t>
  </si>
  <si>
    <r>
      <t xml:space="preserve">Emulsja myjąca z pompką, bez zawartości mydła i alkoholu, na bazie oktenidyny (substancji o właściwościach mikrobójczych). Przeznaczona do eradykacji nosicielstwa MRSA i przygotowania pacjenta do zabiegu operacyjnego. Kosmetyk. </t>
    </r>
    <r>
      <rPr>
        <b/>
        <sz val="11"/>
        <rFont val="Calibri"/>
        <family val="2"/>
        <charset val="238"/>
        <scheme val="minor"/>
      </rPr>
      <t>Zamawiający wymaga dostarczenia dozowników kompatybilnych z produktem w ilości: 30 sztuk.</t>
    </r>
  </si>
  <si>
    <t>Zadanie nr 4</t>
  </si>
  <si>
    <t>Preparat do dezynfekcji powierzchownych ran, błon śluzowych i graniczącą z nią skórą, przed, w trakcie i po zabiegach diagnostycznych. Bezbarwny, gotowy do użycia na bazie oktenidyny, z zawartością fenoksyetanolu, bez zawartośći  jodu i chlorheksydyny. Z możliwością zastosowania przy cewnikowaniu, opracowywaniu ran powierzchniowych,  przed badaniami dopochwowymi. Nie wpływający negatywnie na gojenie się ran. Spektrum działania: B (Chlamydium, Mycoplasma), F, drożdżaki, V (HIV, HBV,HSV), pierwotniaki (Trichomonas). Działanie leku utrzymuje się w czasie 1 godziny. Produkt leczniczy w postaci roztworu w butelce z HDPE z zamknięciem z PP z zabezpieczeniem gwarancyjnym zawierającym 1000ml płynu.</t>
  </si>
  <si>
    <t>Preparat do dezynfekcji powierzchownych ran, błon śluzowych i graniczącą z nią skórą, przed, w trakcie i po zabiegach diagnostycznych. Bezbarwny, gotowy do użycia na bazie oktenidyny, z zawartością fenoksyetanolu, bez zawartośći jodu i chlorheksydyny. Z możliwością zastosowania przy cewnikowaniu, opracowywaniu ran powierzchniowych, przed badaniami dopochwowymi. Nie wpływający negatywnie na gojenie się ran. Spektrum działania: B (Chlamydium, Mycoplasma), F, drożdżaki, V (HIV, HBV,HSV), pierwotniaki (Trichomonas). Działanie leku utrzymuje się w czasie 1 godziny. Produkt leczniczy w postaci roztworu w butelce HDPE o pojemności 250ml z pompką zintegrowaną na stałe (brak możliwości odkręcenia)</t>
  </si>
  <si>
    <t>Gotowy do użycia alkoholowy preparat, przeznaczony do dezynfekcji powierzchni wyrobów medycznych. Zawierający w składzie min. 2 alkohole (w tym etanol) w ilości max. 60g/100g alkoholu z dodatkiem niejonowych związków powierzchniowo czynnych,  bez dodatkowych substancji czynnych np. związków amoniowych, aldehydów i innych. Możliwość stosowania do poliwęglanów. Spektrum działania: B (w tym MRSA), F (Candida Albicans, Aspergillus Niger), Tbc, V (Rota, Vaccinia, BVDV, Noro, adeno) w czasie do 2 min. Możliwość rozszerzenia spektrum o wirus Polio. Produkt spełniający normę 16615. Możliwość użycia na oddziałach noworodkowych. Wyrób medyczny kl. IIA</t>
  </si>
  <si>
    <t>Enzymatyczna pianka do mycia i wstępnej dezynfekcji narzędzi oparta na synergistycznym kompleksie enzymatycznym (protaza, lipaza, amylaza) i związków powierzchniowo czynnych, z dodatkiem fenoksyetanolu oraz inhibitorów korozji. Nie zawierający w składzie aldehydów, fenoli, chloru, związków tlenowych, pochodnych amin. Wysoki poziom właściwości myjących oraz stabilność pianki. Spektrum działania: Nie zawierający w składzie aldehydów, fenoli, chloru, związków tlenowych, pochodnych amin. Opakowanie 750ml z aplikatorem pianowym</t>
  </si>
  <si>
    <t xml:space="preserve">Gotowe do użycia chusteczki do szybkiej dezynfekcji małych powierzchni oraz wyrobów medycznych odpornych na działanie alkoholu. Skład: 25 g etanolu (94%), 35 g propan-1-ol. Nie zawierające w składzie pochodnych amin, aldehydów, fenolu, chloru. Trwałość preparatu po otwarciu 3 miesiące. Wykazujący dobrą kompatybilność materiałową min. ze stalą nierdzewną, polietylenem, aluminium oraz polipropylenem. Spektrum działania: zgodnie z B, F (Candida albicans), Tbc, V zgodnie z RKI i EN 14476 (vaccinia, HBV, HCV, HIV, Rota, Noro) – 1min. Możliwość rozszerzenia spektrum o wirusy Adeno – 2 min oraz Aspergillus brasiliensis – 2 min. Chusteczka o wymiarze 20 cm x 20 cm i gramaturze 22 g /m2, wykonana z 45% PP i 55% wiskozy. Opakowanie typu tuba/box 220 chusteczek. Wymagany produkt o podwójnej rejestracji jako wyrób medyczny i produkt biobójczy. </t>
  </si>
  <si>
    <t xml:space="preserve">Gotowe do użycia chusteczki do mycia i dezynfekcji powierzchni wyrobów medycznych nieodpowrnych na działanie alkoholi m.in. Do czyszczenia aparatów diagnostycznych, głowic ultradźwiękowych, słuchawek lekarskich, inkubatorów itp. Chusteczki wykonane są z włókniny polipropylenowej. Wymagany wymiar chusteczek 20 cm x 20 cm, odrywanych pojedyńczo. Produkt bezalkoholowy - do stosowania z głowicami USG. Spektrum działania B, F, V (BVDV, Rota, Papova SV 40, Vaccina) - 1 min, V (Noro) - 15 min. 200 chusteczek w opakowaniu typu tuba/box. Wymagana rejestracji jako wyrób medyczny. </t>
  </si>
  <si>
    <t>Zakup wraz z dostawą preparatów do dezynfekcji powierzchni, narzędzi oraz ran i błon śluzowych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</si>
</sst>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#,##0.00\ &quot;zł&quot;"/>
  </numFmts>
  <fonts count="10" x14ac:knownFonts="1">
    <font>
      <sz val="10"/>
      <name val="Arial CE"/>
      <charset val="238"/>
    </font>
    <font>
      <b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8"/>
      <name val="Arial CE"/>
      <charset val="238"/>
    </font>
    <font>
      <u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5">
    <xf numFmtId="0" fontId="0" fillId="0" borderId="0" xfId="0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7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7" fontId="5" fillId="0" borderId="1" xfId="1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49" fontId="6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A16" zoomScale="90" zoomScaleNormal="90" zoomScaleSheetLayoutView="85" workbookViewId="0">
      <selection activeCell="B11" sqref="B11"/>
    </sheetView>
  </sheetViews>
  <sheetFormatPr defaultColWidth="9.21875" defaultRowHeight="13.2" x14ac:dyDescent="0.25"/>
  <cols>
    <col min="1" max="1" width="7" style="6" customWidth="1"/>
    <col min="2" max="2" width="83.44140625" style="6" customWidth="1"/>
    <col min="3" max="3" width="17" style="6" customWidth="1"/>
    <col min="4" max="4" width="14.21875" style="6" customWidth="1"/>
    <col min="5" max="5" width="13.44140625" style="6" customWidth="1"/>
    <col min="6" max="6" width="18.21875" style="6" customWidth="1"/>
    <col min="7" max="7" width="15.5546875" style="6" customWidth="1"/>
    <col min="8" max="8" width="17.44140625" style="6" customWidth="1"/>
    <col min="9" max="9" width="24.21875" style="6" customWidth="1"/>
    <col min="10" max="10" width="60.77734375" style="6" customWidth="1"/>
    <col min="11" max="16384" width="9.21875" style="6"/>
  </cols>
  <sheetData>
    <row r="1" spans="1:10" s="3" customFormat="1" ht="25.5" customHeight="1" x14ac:dyDescent="0.25">
      <c r="A1" s="1"/>
      <c r="B1" s="1"/>
      <c r="C1" s="22"/>
      <c r="D1" s="22"/>
      <c r="E1" s="22"/>
      <c r="F1" s="27" t="s">
        <v>23</v>
      </c>
      <c r="G1" s="27"/>
      <c r="H1" s="27"/>
      <c r="I1" s="27"/>
      <c r="J1" s="2"/>
    </row>
    <row r="2" spans="1:10" s="3" customFormat="1" ht="25.5" customHeight="1" x14ac:dyDescent="0.25">
      <c r="A2" s="1"/>
      <c r="B2" s="1"/>
      <c r="C2" s="22"/>
      <c r="D2" s="22"/>
      <c r="E2" s="22"/>
      <c r="F2" s="27" t="s">
        <v>0</v>
      </c>
      <c r="G2" s="27"/>
      <c r="H2" s="27"/>
      <c r="I2" s="27"/>
      <c r="J2" s="2"/>
    </row>
    <row r="3" spans="1:10" s="3" customFormat="1" ht="27" customHeight="1" x14ac:dyDescent="0.25">
      <c r="A3" s="1"/>
      <c r="B3" s="1"/>
      <c r="C3" s="22"/>
      <c r="D3" s="22"/>
      <c r="E3" s="22"/>
      <c r="F3" s="27" t="s">
        <v>1</v>
      </c>
      <c r="G3" s="27"/>
      <c r="H3" s="27"/>
      <c r="I3" s="27"/>
      <c r="J3" s="2"/>
    </row>
    <row r="4" spans="1:10" s="3" customFormat="1" ht="27" customHeight="1" x14ac:dyDescent="0.25">
      <c r="A4" s="1"/>
      <c r="B4" s="1"/>
      <c r="C4" s="22"/>
      <c r="D4" s="22"/>
      <c r="E4" s="22"/>
      <c r="F4" s="27" t="s">
        <v>36</v>
      </c>
      <c r="G4" s="27"/>
      <c r="H4" s="27"/>
      <c r="I4" s="27"/>
      <c r="J4" s="2"/>
    </row>
    <row r="5" spans="1:10" s="4" customFormat="1" ht="21" customHeight="1" x14ac:dyDescent="0.25">
      <c r="A5" s="28" t="s">
        <v>43</v>
      </c>
      <c r="B5" s="29"/>
      <c r="C5" s="29"/>
      <c r="D5" s="29"/>
      <c r="E5" s="29"/>
      <c r="F5" s="29"/>
      <c r="G5" s="29"/>
      <c r="H5" s="29"/>
      <c r="I5" s="29"/>
    </row>
    <row r="6" spans="1:10" s="5" customFormat="1" ht="21" customHeight="1" thickBot="1" x14ac:dyDescent="0.3">
      <c r="A6" s="29"/>
      <c r="B6" s="29"/>
      <c r="C6" s="29"/>
      <c r="D6" s="29"/>
      <c r="E6" s="29"/>
      <c r="F6" s="29"/>
      <c r="G6" s="29"/>
      <c r="H6" s="29"/>
      <c r="I6" s="29"/>
      <c r="J6" s="4"/>
    </row>
    <row r="7" spans="1:10" s="5" customFormat="1" ht="28.5" customHeight="1" x14ac:dyDescent="0.25">
      <c r="A7" s="43" t="s">
        <v>2</v>
      </c>
      <c r="B7" s="25" t="s">
        <v>3</v>
      </c>
      <c r="C7" s="25" t="s">
        <v>4</v>
      </c>
      <c r="D7" s="25" t="s">
        <v>5</v>
      </c>
      <c r="E7" s="25" t="s">
        <v>6</v>
      </c>
      <c r="F7" s="25" t="s">
        <v>7</v>
      </c>
      <c r="G7" s="25" t="s">
        <v>8</v>
      </c>
      <c r="H7" s="25" t="s">
        <v>9</v>
      </c>
      <c r="I7" s="31" t="s">
        <v>10</v>
      </c>
      <c r="J7" s="4"/>
    </row>
    <row r="8" spans="1:10" s="5" customFormat="1" ht="28.5" customHeight="1" x14ac:dyDescent="0.25">
      <c r="A8" s="44"/>
      <c r="B8" s="26"/>
      <c r="C8" s="26"/>
      <c r="D8" s="26"/>
      <c r="E8" s="26"/>
      <c r="F8" s="26"/>
      <c r="G8" s="26"/>
      <c r="H8" s="26"/>
      <c r="I8" s="32"/>
      <c r="J8" s="4"/>
    </row>
    <row r="9" spans="1:10" s="5" customFormat="1" ht="20.25" customHeight="1" x14ac:dyDescent="0.25">
      <c r="A9" s="44"/>
      <c r="B9" s="26"/>
      <c r="C9" s="26"/>
      <c r="D9" s="26"/>
      <c r="E9" s="26"/>
      <c r="F9" s="26"/>
      <c r="G9" s="26"/>
      <c r="H9" s="26"/>
      <c r="I9" s="32"/>
      <c r="J9" s="4"/>
    </row>
    <row r="10" spans="1:10" ht="14.4" x14ac:dyDescent="0.25">
      <c r="A10" s="24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3">
        <v>9</v>
      </c>
    </row>
    <row r="11" spans="1:10" ht="125.25" customHeight="1" x14ac:dyDescent="0.25">
      <c r="A11" s="8" t="s">
        <v>18</v>
      </c>
      <c r="B11" s="7" t="s">
        <v>37</v>
      </c>
      <c r="C11" s="8" t="s">
        <v>11</v>
      </c>
      <c r="D11" s="8">
        <v>650</v>
      </c>
      <c r="E11" s="13"/>
      <c r="F11" s="13">
        <f t="shared" ref="F11:F19" si="0">ROUND(D11*E11,2)</f>
        <v>0</v>
      </c>
      <c r="G11" s="12"/>
      <c r="H11" s="14">
        <f t="shared" ref="H11:H19" si="1">ROUND(F11*G11+F11,2)</f>
        <v>0</v>
      </c>
      <c r="I11" s="9"/>
    </row>
    <row r="12" spans="1:10" ht="132" customHeight="1" x14ac:dyDescent="0.25">
      <c r="A12" s="8" t="s">
        <v>19</v>
      </c>
      <c r="B12" s="7" t="s">
        <v>38</v>
      </c>
      <c r="C12" s="8" t="s">
        <v>12</v>
      </c>
      <c r="D12" s="8">
        <v>500</v>
      </c>
      <c r="E12" s="13"/>
      <c r="F12" s="13">
        <f t="shared" si="0"/>
        <v>0</v>
      </c>
      <c r="G12" s="12"/>
      <c r="H12" s="14">
        <f t="shared" si="1"/>
        <v>0</v>
      </c>
      <c r="I12" s="9"/>
    </row>
    <row r="13" spans="1:10" ht="73.5" customHeight="1" x14ac:dyDescent="0.25">
      <c r="A13" s="8" t="s">
        <v>20</v>
      </c>
      <c r="B13" s="7" t="s">
        <v>35</v>
      </c>
      <c r="C13" s="8" t="s">
        <v>17</v>
      </c>
      <c r="D13" s="8">
        <v>350</v>
      </c>
      <c r="E13" s="13"/>
      <c r="F13" s="13">
        <f t="shared" si="0"/>
        <v>0</v>
      </c>
      <c r="G13" s="12"/>
      <c r="H13" s="14">
        <f t="shared" si="1"/>
        <v>0</v>
      </c>
      <c r="I13" s="9"/>
    </row>
    <row r="14" spans="1:10" ht="73.5" customHeight="1" x14ac:dyDescent="0.25">
      <c r="A14" s="8" t="s">
        <v>21</v>
      </c>
      <c r="B14" s="15" t="s">
        <v>24</v>
      </c>
      <c r="C14" s="16" t="s">
        <v>25</v>
      </c>
      <c r="D14" s="16">
        <v>100</v>
      </c>
      <c r="E14" s="17"/>
      <c r="F14" s="17">
        <f>ROUND(D14*E14,2)</f>
        <v>0</v>
      </c>
      <c r="G14" s="18"/>
      <c r="H14" s="19">
        <f t="shared" si="1"/>
        <v>0</v>
      </c>
      <c r="I14" s="20"/>
    </row>
    <row r="15" spans="1:10" ht="127.95" customHeight="1" x14ac:dyDescent="0.25">
      <c r="A15" s="8" t="s">
        <v>22</v>
      </c>
      <c r="B15" s="15" t="s">
        <v>39</v>
      </c>
      <c r="C15" s="16" t="s">
        <v>30</v>
      </c>
      <c r="D15" s="16">
        <v>400</v>
      </c>
      <c r="E15" s="17"/>
      <c r="F15" s="17">
        <f>ROUND(D15*E15,2)</f>
        <v>0</v>
      </c>
      <c r="G15" s="18"/>
      <c r="H15" s="19">
        <f t="shared" si="1"/>
        <v>0</v>
      </c>
      <c r="I15" s="20"/>
    </row>
    <row r="16" spans="1:10" ht="97.95" customHeight="1" x14ac:dyDescent="0.25">
      <c r="A16" s="8" t="s">
        <v>27</v>
      </c>
      <c r="B16" s="15" t="s">
        <v>40</v>
      </c>
      <c r="C16" s="16" t="s">
        <v>29</v>
      </c>
      <c r="D16" s="16">
        <v>100</v>
      </c>
      <c r="E16" s="17"/>
      <c r="F16" s="17">
        <f>ROUND(D16*E16,2)</f>
        <v>0</v>
      </c>
      <c r="G16" s="18"/>
      <c r="H16" s="19">
        <f t="shared" ref="H16" si="2">ROUND(F16*G16+F16,2)</f>
        <v>0</v>
      </c>
      <c r="I16" s="20"/>
    </row>
    <row r="17" spans="1:9" ht="156.44999999999999" customHeight="1" x14ac:dyDescent="0.25">
      <c r="A17" s="8" t="s">
        <v>28</v>
      </c>
      <c r="B17" s="15" t="s">
        <v>41</v>
      </c>
      <c r="C17" s="16" t="s">
        <v>26</v>
      </c>
      <c r="D17" s="16">
        <v>300</v>
      </c>
      <c r="E17" s="17"/>
      <c r="F17" s="17">
        <f>ROUND(D17*E17,2)</f>
        <v>0</v>
      </c>
      <c r="G17" s="18"/>
      <c r="H17" s="19">
        <f t="shared" si="1"/>
        <v>0</v>
      </c>
      <c r="I17" s="20"/>
    </row>
    <row r="18" spans="1:9" ht="111" customHeight="1" x14ac:dyDescent="0.25">
      <c r="A18" s="8" t="s">
        <v>31</v>
      </c>
      <c r="B18" s="15" t="s">
        <v>42</v>
      </c>
      <c r="C18" s="16" t="s">
        <v>34</v>
      </c>
      <c r="D18" s="16">
        <v>500</v>
      </c>
      <c r="E18" s="17"/>
      <c r="F18" s="17">
        <f>ROUND(D18*E18,2)</f>
        <v>0</v>
      </c>
      <c r="G18" s="18"/>
      <c r="H18" s="19">
        <f t="shared" ref="H18" si="3">ROUND(F18*G18+F18,2)</f>
        <v>0</v>
      </c>
      <c r="I18" s="20"/>
    </row>
    <row r="19" spans="1:9" ht="85.5" customHeight="1" x14ac:dyDescent="0.25">
      <c r="A19" s="8" t="s">
        <v>33</v>
      </c>
      <c r="B19" s="15" t="s">
        <v>32</v>
      </c>
      <c r="C19" s="16" t="s">
        <v>13</v>
      </c>
      <c r="D19" s="16">
        <v>80</v>
      </c>
      <c r="E19" s="17"/>
      <c r="F19" s="17">
        <f t="shared" si="0"/>
        <v>0</v>
      </c>
      <c r="G19" s="18"/>
      <c r="H19" s="19">
        <f t="shared" si="1"/>
        <v>0</v>
      </c>
      <c r="I19" s="20"/>
    </row>
    <row r="20" spans="1:9" ht="12.75" customHeight="1" x14ac:dyDescent="0.25">
      <c r="A20" s="36" t="s">
        <v>14</v>
      </c>
      <c r="B20" s="37"/>
      <c r="C20" s="37"/>
      <c r="D20" s="37"/>
      <c r="E20" s="26" t="s">
        <v>15</v>
      </c>
      <c r="F20" s="41">
        <f>SUM(F11:F19)</f>
        <v>0</v>
      </c>
      <c r="G20" s="26" t="s">
        <v>16</v>
      </c>
      <c r="H20" s="41">
        <f>SUM(H11:H19)</f>
        <v>0</v>
      </c>
      <c r="I20" s="33"/>
    </row>
    <row r="21" spans="1:9" ht="21" customHeight="1" thickBot="1" x14ac:dyDescent="0.3">
      <c r="A21" s="38"/>
      <c r="B21" s="39"/>
      <c r="C21" s="39"/>
      <c r="D21" s="39"/>
      <c r="E21" s="40"/>
      <c r="F21" s="42"/>
      <c r="G21" s="40"/>
      <c r="H21" s="42"/>
      <c r="I21" s="34"/>
    </row>
    <row r="22" spans="1:9" ht="14.4" x14ac:dyDescent="0.25">
      <c r="A22" s="10"/>
      <c r="B22" s="10"/>
      <c r="C22" s="10"/>
      <c r="D22" s="10"/>
      <c r="E22" s="10"/>
      <c r="F22" s="10"/>
      <c r="G22" s="10"/>
      <c r="H22" s="10"/>
      <c r="I22" s="10"/>
    </row>
    <row r="23" spans="1:9" s="11" customFormat="1" ht="16.05" customHeight="1" x14ac:dyDescent="0.25">
      <c r="A23" s="10"/>
      <c r="B23" s="35"/>
      <c r="C23" s="35"/>
      <c r="D23" s="35"/>
      <c r="E23" s="35"/>
      <c r="F23" s="35"/>
      <c r="G23" s="35"/>
      <c r="H23" s="35"/>
      <c r="I23" s="35"/>
    </row>
    <row r="24" spans="1:9" s="11" customFormat="1" ht="15.6" x14ac:dyDescent="0.25">
      <c r="A24" s="10"/>
      <c r="B24" s="10"/>
      <c r="C24" s="10"/>
      <c r="D24" s="10"/>
      <c r="E24" s="10"/>
      <c r="F24" s="30"/>
      <c r="G24" s="30"/>
      <c r="H24" s="30"/>
      <c r="I24" s="30"/>
    </row>
  </sheetData>
  <mergeCells count="22">
    <mergeCell ref="F24:I24"/>
    <mergeCell ref="I7:I9"/>
    <mergeCell ref="I20:I21"/>
    <mergeCell ref="B23:I23"/>
    <mergeCell ref="F7:F9"/>
    <mergeCell ref="G7:G9"/>
    <mergeCell ref="H7:H9"/>
    <mergeCell ref="A20:D21"/>
    <mergeCell ref="E20:E21"/>
    <mergeCell ref="F20:F21"/>
    <mergeCell ref="G20:G21"/>
    <mergeCell ref="H20:H21"/>
    <mergeCell ref="A7:A9"/>
    <mergeCell ref="B7:B9"/>
    <mergeCell ref="C7:C9"/>
    <mergeCell ref="D7:D9"/>
    <mergeCell ref="E7:E9"/>
    <mergeCell ref="F3:I3"/>
    <mergeCell ref="F1:I1"/>
    <mergeCell ref="F2:I2"/>
    <mergeCell ref="F4:I4"/>
    <mergeCell ref="A5:I6"/>
  </mergeCells>
  <phoneticPr fontId="8" type="noConversion"/>
  <printOptions horizontalCentered="1"/>
  <pageMargins left="0.25" right="0.25" top="0.75" bottom="0.75" header="0.3" footer="0.3"/>
  <pageSetup paperSize="9" scale="65" fitToWidth="0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f13457f1-9f99-4bd1-8a1b-8dc4cbad8b34}" enabled="1" method="Standard" siteId="{c1eb5112-7946-4c9d-bc57-40040cfe3a9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Saar</dc:creator>
  <cp:lastModifiedBy>Agnieszka Bebech</cp:lastModifiedBy>
  <cp:lastPrinted>2026-04-10T11:30:50Z</cp:lastPrinted>
  <dcterms:created xsi:type="dcterms:W3CDTF">2022-02-11T08:47:30Z</dcterms:created>
  <dcterms:modified xsi:type="dcterms:W3CDTF">2026-04-15T06:58:22Z</dcterms:modified>
</cp:coreProperties>
</file>