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19416" windowHeight="9036"/>
  </bookViews>
  <sheets>
    <sheet name="Zadanie nr 2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H12" i="1" s="1"/>
  <c r="F11" i="1"/>
  <c r="H11" i="1" s="1"/>
  <c r="F13" i="1" l="1"/>
  <c r="H13" i="1"/>
</calcChain>
</file>

<file path=xl/sharedStrings.xml><?xml version="1.0" encoding="utf-8"?>
<sst xmlns="http://schemas.openxmlformats.org/spreadsheetml/2006/main" count="23" uniqueCount="23">
  <si>
    <t>Załącznik nr 1</t>
  </si>
  <si>
    <t xml:space="preserve">             do umowy nr ………………………….</t>
  </si>
  <si>
    <t>z dnia ………………………….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</si>
  <si>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</si>
  <si>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</si>
  <si>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</si>
  <si>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</si>
  <si>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</si>
  <si>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</si>
  <si>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</si>
  <si>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wartość brutto</t>
  </si>
  <si>
    <t>Nazwa handlowa</t>
  </si>
  <si>
    <t>RAZEM WARTOŚĆ:</t>
  </si>
  <si>
    <t>NETTO:</t>
  </si>
  <si>
    <t>BRUTTO:</t>
  </si>
  <si>
    <t>1.</t>
  </si>
  <si>
    <t>2.</t>
  </si>
  <si>
    <t>Zadanie nr 2</t>
  </si>
  <si>
    <t>Opakowanie 250 ml</t>
  </si>
  <si>
    <t>Opakowanie 500 ml</t>
  </si>
  <si>
    <t>Wyrób medyczny klasy IIB. Gotowy roztwór wodny kwasu podchlorawego 50 ppm i podchlorynu sodu 50 ppm do płukania pola operacyjnego w trakcie operacji oraz terapii ran pooperacyjnych. Do irygacji przetok, ropni, płukania odsłoniętych tkanek tj. chrząstek, ścięgien, wiązadeł i kości  oraz płukania wszystkich jam ciała, m.in. jama otrzewnowa, ustna, nos, gardło, uszy. Roztwór podchlorynu sodu i kwasu podchlorawego służący do płukania wyeksponowanych elementów układu nerwowego oraz śluzówki oka, do przemywania i irygacji ran ostrych, przewlekłych  i zakażonych, oparzeń 1 i 2 stopnia, owrzodzeń popromiennych do płukania pochwy i sromu przed  i w trakcie zabiegów chirurgicznych. Produkt nie wymagający wypłukania/ neutralizacji z ran czy jam ciała. Nie toksyczny, nie drażniący tkanek. Niwelujący nieprzyjemny zapach. Stabilny przez 60 dni od otwarcia, możliwość podgrzewania r-ru do 60 0C. Zakres działania bakterio, grzybo, wirusobójczego potwierdzony testami (normy: EN 13727 (lub równoważne), EN 13624 (lub równoważne), EN 13704 (lub równoważne), EN 14476 (lub równoważne)), w tym na drobnoustroje oporne na antybiotyki. Opakowanie 250 ml z atomizerem.</t>
  </si>
  <si>
    <r>
      <t xml:space="preserve">Wyrób medyczny klasy IIB. Gotowy roztwór wodny kwasu podchlorawego 50 ppm i podchlorynu sodu 50 ppm do płukania pola operacyjnego w trakcie operacji oraz terapii ran pooperacyjnych. Do irygacji przetok, ropni, płukania odsłoniętych tkanek tj. chrząstek, ścięgien, wiązadeł i kości  oraz płukania wszystkich jam ciała, m.in. jama otrzewnowa, ustna, nos, gardło, uszy. Roztwór podchlorynu sodu i kwasu podchlorawego służący do płukania wyeksponowanych elementów układu nerwowego oraz śluzówki oka, do przemywania i irygacji ran ostrych, przewlekłych i zakażonych, oparzeń 1 i 2 stopnia, owrzodzeń popromiennych do płukania pochwy i sromu przed  i w trakcie zabiegów chirurgicznych. Produkt nie wymagający wypłukania/ neutralizacji z ran czy jam ciała. Nie toksyczny, nie drażniący tkanek. Niwelujący nieprzyjemny zapach. Stabilny przez 60 dni od otwarcia, możliwość podgrzewania r-ru do 60 </t>
    </r>
    <r>
      <rPr>
        <vertAlign val="superscript"/>
        <sz val="11"/>
        <rFont val="Calibri"/>
        <family val="2"/>
        <scheme val="minor"/>
      </rPr>
      <t>0</t>
    </r>
    <r>
      <rPr>
        <sz val="11"/>
        <rFont val="Calibri"/>
        <family val="2"/>
        <charset val="238"/>
        <scheme val="minor"/>
      </rPr>
      <t>C. Zakres działania bakterio, grzybo, wirusobójczego potwierdzony testami (normy: EN 13727 (lub równoważne), EN 13624 (lub równoważne), EN 13704 (lub równoważne), EN 14476 (lub równoważne)), w tym na drobnoustroje oporne na antybiotyki. Opakowanie 500 ml.</t>
    </r>
  </si>
  <si>
    <t xml:space="preserve">Zakup wraz z dostawą roztworów do oczyszczania, nawilżania i płukania ostrych, przewlekłych i zanieczyszczonych ran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</si>
</sst>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0"/>
      <name val="Arial CE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7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9" zoomScale="90" zoomScaleNormal="90" zoomScaleSheetLayoutView="85" workbookViewId="0">
      <selection activeCell="B20" sqref="B20"/>
    </sheetView>
  </sheetViews>
  <sheetFormatPr defaultColWidth="9.21875" defaultRowHeight="13.2" x14ac:dyDescent="0.25"/>
  <cols>
    <col min="1" max="1" width="7" style="7" customWidth="1"/>
    <col min="2" max="2" width="83.44140625" style="7" customWidth="1"/>
    <col min="3" max="3" width="17" style="7" customWidth="1"/>
    <col min="4" max="4" width="14.21875" style="7" customWidth="1"/>
    <col min="5" max="5" width="13.44140625" style="7" customWidth="1"/>
    <col min="6" max="6" width="18.21875" style="7" customWidth="1"/>
    <col min="7" max="7" width="15.5546875" style="7" customWidth="1"/>
    <col min="8" max="8" width="19.44140625" style="7" customWidth="1"/>
    <col min="9" max="9" width="25.21875" style="7" customWidth="1"/>
    <col min="10" max="10" width="60.77734375" style="7" customWidth="1"/>
    <col min="11" max="16384" width="9.21875" style="7"/>
  </cols>
  <sheetData>
    <row r="1" spans="1:10" s="4" customFormat="1" ht="25.5" customHeight="1" x14ac:dyDescent="0.25">
      <c r="A1" s="1"/>
      <c r="B1" s="1"/>
      <c r="C1" s="2"/>
      <c r="D1" s="2"/>
      <c r="E1" s="2"/>
      <c r="F1" s="36" t="s">
        <v>0</v>
      </c>
      <c r="G1" s="36"/>
      <c r="H1" s="36"/>
      <c r="I1" s="36"/>
      <c r="J1" s="3"/>
    </row>
    <row r="2" spans="1:10" s="4" customFormat="1" ht="25.5" customHeight="1" x14ac:dyDescent="0.25">
      <c r="A2" s="1"/>
      <c r="B2" s="1"/>
      <c r="C2" s="2"/>
      <c r="D2" s="2"/>
      <c r="E2" s="2"/>
      <c r="F2" s="36" t="s">
        <v>1</v>
      </c>
      <c r="G2" s="36"/>
      <c r="H2" s="36"/>
      <c r="I2" s="36"/>
      <c r="J2" s="3"/>
    </row>
    <row r="3" spans="1:10" s="4" customFormat="1" ht="27" customHeight="1" x14ac:dyDescent="0.25">
      <c r="A3" s="1"/>
      <c r="B3" s="1"/>
      <c r="C3" s="2"/>
      <c r="D3" s="2"/>
      <c r="E3" s="2"/>
      <c r="F3" s="36" t="s">
        <v>2</v>
      </c>
      <c r="G3" s="36"/>
      <c r="H3" s="36"/>
      <c r="I3" s="36"/>
      <c r="J3" s="3"/>
    </row>
    <row r="4" spans="1:10" s="4" customFormat="1" ht="27" customHeight="1" x14ac:dyDescent="0.25">
      <c r="A4" s="1"/>
      <c r="B4" s="1"/>
      <c r="C4" s="2"/>
      <c r="D4" s="2"/>
      <c r="E4" s="2"/>
      <c r="F4" s="36" t="s">
        <v>17</v>
      </c>
      <c r="G4" s="36"/>
      <c r="H4" s="36"/>
      <c r="I4" s="36"/>
      <c r="J4" s="3"/>
    </row>
    <row r="5" spans="1:10" s="5" customFormat="1" ht="14.25" customHeight="1" x14ac:dyDescent="0.25">
      <c r="A5" s="37" t="s">
        <v>22</v>
      </c>
      <c r="B5" s="38"/>
      <c r="C5" s="38"/>
      <c r="D5" s="38"/>
      <c r="E5" s="38"/>
      <c r="F5" s="38"/>
      <c r="G5" s="38"/>
      <c r="H5" s="38"/>
      <c r="I5" s="38"/>
    </row>
    <row r="6" spans="1:10" s="6" customFormat="1" ht="20.25" customHeight="1" thickBot="1" x14ac:dyDescent="0.3">
      <c r="A6" s="38"/>
      <c r="B6" s="38"/>
      <c r="C6" s="38"/>
      <c r="D6" s="38"/>
      <c r="E6" s="38"/>
      <c r="F6" s="38"/>
      <c r="G6" s="38"/>
      <c r="H6" s="38"/>
      <c r="I6" s="38"/>
      <c r="J6" s="5"/>
    </row>
    <row r="7" spans="1:10" s="6" customFormat="1" ht="28.5" customHeight="1" x14ac:dyDescent="0.25">
      <c r="A7" s="33" t="s">
        <v>3</v>
      </c>
      <c r="B7" s="30" t="s">
        <v>4</v>
      </c>
      <c r="C7" s="30" t="s">
        <v>5</v>
      </c>
      <c r="D7" s="30" t="s">
        <v>6</v>
      </c>
      <c r="E7" s="30" t="s">
        <v>7</v>
      </c>
      <c r="F7" s="30" t="s">
        <v>8</v>
      </c>
      <c r="G7" s="30" t="s">
        <v>9</v>
      </c>
      <c r="H7" s="30" t="s">
        <v>10</v>
      </c>
      <c r="I7" s="20" t="s">
        <v>11</v>
      </c>
      <c r="J7" s="5"/>
    </row>
    <row r="8" spans="1:10" s="6" customFormat="1" ht="28.5" customHeight="1" x14ac:dyDescent="0.25">
      <c r="A8" s="34"/>
      <c r="B8" s="26"/>
      <c r="C8" s="26"/>
      <c r="D8" s="26"/>
      <c r="E8" s="26"/>
      <c r="F8" s="26"/>
      <c r="G8" s="26"/>
      <c r="H8" s="26"/>
      <c r="I8" s="21"/>
      <c r="J8" s="5"/>
    </row>
    <row r="9" spans="1:10" s="6" customFormat="1" ht="18.75" customHeight="1" x14ac:dyDescent="0.25">
      <c r="A9" s="34"/>
      <c r="B9" s="26"/>
      <c r="C9" s="26"/>
      <c r="D9" s="26"/>
      <c r="E9" s="26"/>
      <c r="F9" s="26"/>
      <c r="G9" s="26"/>
      <c r="H9" s="26"/>
      <c r="I9" s="21"/>
      <c r="J9" s="5"/>
    </row>
    <row r="10" spans="1:10" ht="14.4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6">
        <v>9</v>
      </c>
    </row>
    <row r="11" spans="1:10" ht="219" customHeight="1" x14ac:dyDescent="0.25">
      <c r="A11" s="9" t="s">
        <v>15</v>
      </c>
      <c r="B11" s="8" t="s">
        <v>20</v>
      </c>
      <c r="C11" s="9" t="s">
        <v>18</v>
      </c>
      <c r="D11" s="9">
        <v>220</v>
      </c>
      <c r="E11" s="17"/>
      <c r="F11" s="17">
        <f>ROUND(D11*E11,2)</f>
        <v>0</v>
      </c>
      <c r="G11" s="13"/>
      <c r="H11" s="18">
        <f>ROUND(F11*G11+F11,2)</f>
        <v>0</v>
      </c>
      <c r="I11" s="10"/>
    </row>
    <row r="12" spans="1:10" ht="205.05" customHeight="1" x14ac:dyDescent="0.25">
      <c r="A12" s="9" t="s">
        <v>16</v>
      </c>
      <c r="B12" s="8" t="s">
        <v>21</v>
      </c>
      <c r="C12" s="9" t="s">
        <v>19</v>
      </c>
      <c r="D12" s="9">
        <v>200</v>
      </c>
      <c r="E12" s="17"/>
      <c r="F12" s="17">
        <f>ROUND(D12*E12,2)</f>
        <v>0</v>
      </c>
      <c r="G12" s="13"/>
      <c r="H12" s="18">
        <f>ROUND(F12*G12+F12,2)</f>
        <v>0</v>
      </c>
      <c r="I12" s="10"/>
    </row>
    <row r="13" spans="1:10" ht="12.75" customHeight="1" x14ac:dyDescent="0.25">
      <c r="A13" s="22" t="s">
        <v>12</v>
      </c>
      <c r="B13" s="23"/>
      <c r="C13" s="23"/>
      <c r="D13" s="23"/>
      <c r="E13" s="26" t="s">
        <v>13</v>
      </c>
      <c r="F13" s="28">
        <f>SUM(F11:F12)</f>
        <v>0</v>
      </c>
      <c r="G13" s="26" t="s">
        <v>14</v>
      </c>
      <c r="H13" s="28">
        <f>SUM(H11:H12)</f>
        <v>0</v>
      </c>
      <c r="I13" s="31"/>
    </row>
    <row r="14" spans="1:10" ht="13.5" customHeight="1" thickBot="1" x14ac:dyDescent="0.3">
      <c r="A14" s="24"/>
      <c r="B14" s="25"/>
      <c r="C14" s="25"/>
      <c r="D14" s="25"/>
      <c r="E14" s="27"/>
      <c r="F14" s="29"/>
      <c r="G14" s="27"/>
      <c r="H14" s="29"/>
      <c r="I14" s="32"/>
    </row>
    <row r="15" spans="1:10" ht="14.4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10" s="12" customFormat="1" ht="15" customHeight="1" x14ac:dyDescent="0.25">
      <c r="A16" s="11"/>
      <c r="B16" s="35"/>
      <c r="C16" s="35"/>
      <c r="D16" s="35"/>
      <c r="E16" s="35"/>
      <c r="F16" s="35"/>
      <c r="G16" s="35"/>
      <c r="H16" s="35"/>
      <c r="I16" s="35"/>
    </row>
    <row r="17" spans="1:9" s="12" customFormat="1" ht="18" customHeight="1" x14ac:dyDescent="0.25">
      <c r="A17" s="11"/>
      <c r="B17" s="11"/>
      <c r="C17" s="11"/>
      <c r="D17" s="11"/>
      <c r="E17" s="11"/>
      <c r="F17" s="19"/>
      <c r="G17" s="19"/>
      <c r="H17" s="19"/>
      <c r="I17" s="19"/>
    </row>
  </sheetData>
  <mergeCells count="22">
    <mergeCell ref="H13:H14"/>
    <mergeCell ref="F1:I1"/>
    <mergeCell ref="F2:I2"/>
    <mergeCell ref="F4:I4"/>
    <mergeCell ref="A5:I6"/>
    <mergeCell ref="F3:I3"/>
    <mergeCell ref="F17:I17"/>
    <mergeCell ref="I7:I9"/>
    <mergeCell ref="A13:D14"/>
    <mergeCell ref="E13:E14"/>
    <mergeCell ref="F13:F14"/>
    <mergeCell ref="B7:B9"/>
    <mergeCell ref="I13:I14"/>
    <mergeCell ref="A7:A9"/>
    <mergeCell ref="G7:G9"/>
    <mergeCell ref="H7:H9"/>
    <mergeCell ref="D7:D9"/>
    <mergeCell ref="E7:E9"/>
    <mergeCell ref="C7:C9"/>
    <mergeCell ref="B16:I16"/>
    <mergeCell ref="F7:F9"/>
    <mergeCell ref="G13:G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tToWidth="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13457f1-9f99-4bd1-8a1b-8dc4cbad8b34}" enabled="1" method="Standard" siteId="{c1eb5112-7946-4c9d-bc57-40040cfe3a9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Saar</dc:creator>
  <cp:lastModifiedBy>Agnieszka Bebech</cp:lastModifiedBy>
  <cp:lastPrinted>2026-04-10T11:32:46Z</cp:lastPrinted>
  <dcterms:created xsi:type="dcterms:W3CDTF">2022-02-11T08:47:30Z</dcterms:created>
  <dcterms:modified xsi:type="dcterms:W3CDTF">2026-04-15T07:00:00Z</dcterms:modified>
</cp:coreProperties>
</file>