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3D918BC8-DC38-4D92-87B4-F3F0BB6977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<sst xmlns="http://schemas.openxmlformats.org/spreadsheetml/2006/main" count="121" uniqueCount="87">
  <si>
    <t xml:space="preserve">Jed
</t>
  </si>
  <si>
    <t xml:space="preserve"> Cena jednostkowa netto</t>
  </si>
  <si>
    <t>Stawka podatku VAT</t>
  </si>
  <si>
    <t>op.</t>
  </si>
  <si>
    <t>SUMA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</si>
  <si>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</si>
  <si>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</si>
  <si>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</si>
  <si>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</si>
  <si>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</si>
  <si>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</si>
  <si>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</si>
  <si>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</si>
  <si>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</si>
  <si>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</si>
  <si>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</si>
  <si>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</si>
  <si>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</si>
  <si>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</si>
  <si>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</si>
  <si>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</si>
  <si>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Podmiot Odpowiedzialny</t>
  </si>
  <si>
    <t>KOD GTIN</t>
  </si>
  <si>
    <t>Formularz niniejszy powinien być podpisany kwalifikowalnym podpisem elektronicznym zgodnie z zapisami SWZ.</t>
  </si>
  <si>
    <t xml:space="preserve">Nazwa przedmiotu zamówienia
</t>
  </si>
  <si>
    <t xml:space="preserve">Ilość
</t>
  </si>
  <si>
    <t>Wartość brutto                  (kol 4 x kol 7)</t>
  </si>
  <si>
    <t>Lp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</si>
  <si>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</si>
  <si>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</si>
  <si>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</si>
  <si>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</si>
  <si>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</si>
  <si>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</si>
  <si>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</si>
  <si>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</si>
  <si>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</si>
  <si>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FORMULARZ CENOWY - PAKIET XXI - LEKI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</si>
  <si>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</si>
  <si>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</si>
  <si>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</si>
  <si>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</si>
  <si>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</si>
  <si>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</si>
  <si>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</si>
  <si>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</si>
  <si>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</si>
  <si>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</si>
  <si>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Nazwa handlowa</t>
  </si>
  <si>
    <t>Escinum 20mg tbl. powl. op x 30szt</t>
  </si>
  <si>
    <t>Ambroxolum 30mg/5ml syrop op x 120ml</t>
  </si>
  <si>
    <t>Clomipraminum 10mg tbl.powl. op x 30szt</t>
  </si>
  <si>
    <t>Clomipraminum 25mg tbl.powl.  op x 30szt</t>
  </si>
  <si>
    <t>Dimenhydrinatum 50mg tbl. op x 5szt</t>
  </si>
  <si>
    <t>Lamotriginum 100mg,  tbl. op x 30szt</t>
  </si>
  <si>
    <t>Lamotriginum 25mg, tbl. op x 30szt</t>
  </si>
  <si>
    <t>Lamotriginum 50mg,  tbl. op x 30szt</t>
  </si>
  <si>
    <t>Levofloxacinum 500mg tabl.powl. op x 10szt</t>
  </si>
  <si>
    <t>Naproxenum 500mg tabl. op x 30szt</t>
  </si>
  <si>
    <t>Nystatinum 500 000jm. Tbl.d/jelit. op x 16szt</t>
  </si>
  <si>
    <t>Paracetamolum 500mg tbl. lub kaps. op x 50szt</t>
  </si>
  <si>
    <t>Tiagabinum 10mg tbl.powl. op x 50szt.</t>
  </si>
  <si>
    <t>Tiagabinum 5mg tbl.powl.op x 50szt.</t>
  </si>
  <si>
    <t>Topiramatum 100mg tbl.powl. op x 28szt.</t>
  </si>
  <si>
    <t>Topiramatum 200mg tbl.powl. op x 28szt.</t>
  </si>
  <si>
    <t>Topiramatum 25mg tbl. powl. op x 28szt.</t>
  </si>
  <si>
    <t>Topiramatum 50mg tbl. powl. op x 28szt.</t>
  </si>
  <si>
    <t>Troxerutinum 200mg kaps.twarde op x 64szt.</t>
  </si>
  <si>
    <t>Cena jednostkowa brutto
(kol 5 + kol 5
x kol 6)</t>
  </si>
  <si>
    <t>Wartość netto
(kol 4 x kol 5)</t>
  </si>
  <si>
    <t>Hydroxizinum 50mg/ml 2 ml, rozt. do wstrz. 
op x 5amp</t>
  </si>
  <si>
    <t>Gabapentinum 400mg kaps. twarde 
op x 100szt</t>
  </si>
  <si>
    <t>Gabapentinum 300mg kaps. twarde 
op x 100szt</t>
  </si>
  <si>
    <t>Gabapentinum 100mg kaps. twarde 
op x 100szt</t>
  </si>
  <si>
    <t>Doxepinum 25mg kaps. 
op x 30szt</t>
  </si>
  <si>
    <t>Doxepinum 10mg kaps.
op x 30szt</t>
  </si>
  <si>
    <t>Clomipraminum 75mg tbl.powl. o przedł. uwal.op x 30szt</t>
  </si>
  <si>
    <t>Carbamazepinum 400mg tbl.o zmodyfik. uwal. op x 50szt</t>
  </si>
  <si>
    <t>Carbamazepinum 300mg tbl. o przedł. uwal.op x 30szt</t>
  </si>
  <si>
    <t>Carbamazepinum 200mg tbl.o zmodyfik. uwal.op x 50szt</t>
  </si>
  <si>
    <t>Calcii carbonas 1000 (400mg Ca) kaps.tward.
op x 30szt</t>
  </si>
  <si>
    <t>Bromhexinum 8 mg tbl. 
op x 20szt</t>
  </si>
  <si>
    <t xml:space="preserve">Acidum ascorbicum 200mg tbl. powl. Produkt leczniczy 
op x 50szt </t>
  </si>
  <si>
    <t>Riboflavinum (Vit.B2) 3mg tbl.draż. op x 50szt (produkt leczniczy)</t>
  </si>
  <si>
    <t>Pyridoxinum (Vit. B6) 50mg tbl. op x 50szt (produkt leczniczy)</t>
  </si>
  <si>
    <t>Diclofenacum + Lidocaini hydrochloridum (75mg+20mg)/2ml
op x 5amp</t>
  </si>
  <si>
    <t>Zamawiający: 
Szpital Kliniczny im. dr. Józefa Babińskiego SPZOZ w Krakowie
Postępowanie przetargowe:  ZP-11/26
Załącznik nr 1.21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</si>
</sst>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2" fontId="6" fillId="0" borderId="1" xfId="1" applyNumberFormat="1" applyFont="1" applyBorder="1" applyAlignment="1">
      <alignment horizontal="center" vertical="top" wrapText="1"/>
    </xf>
    <xf numFmtId="4" fontId="9" fillId="0" borderId="1" xfId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2" fontId="9" fillId="0" borderId="1" xfId="1" applyNumberFormat="1" applyFont="1" applyBorder="1" applyAlignment="1">
      <alignment horizontal="center" vertical="top" wrapText="1"/>
    </xf>
    <xf numFmtId="4" fontId="6" fillId="0" borderId="1" xfId="1" applyNumberFormat="1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3" fontId="6" fillId="0" borderId="0" xfId="1" applyNumberFormat="1" applyFont="1" applyAlignment="1">
      <alignment horizontal="center" vertical="top"/>
    </xf>
    <xf numFmtId="2" fontId="6" fillId="0" borderId="0" xfId="1" applyNumberFormat="1" applyFont="1" applyAlignment="1">
      <alignment horizontal="center" vertical="top"/>
    </xf>
    <xf numFmtId="9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44" fontId="6" fillId="0" borderId="2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/>
    </xf>
    <xf numFmtId="3" fontId="9" fillId="3" borderId="1" xfId="1" applyNumberFormat="1" applyFont="1" applyFill="1" applyBorder="1" applyAlignment="1">
      <alignment horizontal="center" vertical="center"/>
    </xf>
    <xf numFmtId="44" fontId="6" fillId="0" borderId="1" xfId="1" applyNumberFormat="1" applyFont="1" applyBorder="1" applyAlignment="1">
      <alignment horizontal="right" vertical="center" wrapText="1"/>
    </xf>
    <xf numFmtId="44" fontId="6" fillId="0" borderId="1" xfId="1" applyNumberFormat="1" applyFont="1" applyBorder="1" applyAlignment="1">
      <alignment horizontal="right" vertical="center"/>
    </xf>
    <xf numFmtId="44" fontId="6" fillId="0" borderId="3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9" fillId="3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9" fontId="6" fillId="3" borderId="1" xfId="1" applyNumberFormat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tabSelected="1" topLeftCell="A24" zoomScale="80" zoomScaleNormal="80" workbookViewId="0">
      <selection activeCell="H33" sqref="H33"/>
    </sheetView>
  </sheetViews>
  <sheetFormatPr defaultColWidth="9.140625" defaultRowHeight="12.75" x14ac:dyDescent="0.25"/>
  <cols>
    <col min="1" max="1" width="4.140625" style="1" customWidth="1"/>
    <col min="2" max="2" width="24" style="4" customWidth="1"/>
    <col min="3" max="3" width="6.7109375" style="1" customWidth="1"/>
    <col min="4" max="4" width="7.85546875" style="1" customWidth="1"/>
    <col min="5" max="5" width="14.140625" style="1" customWidth="1"/>
    <col min="6" max="6" width="11.42578125" style="1" customWidth="1"/>
    <col min="7" max="7" width="14.42578125" style="1" customWidth="1"/>
    <col min="8" max="8" width="14.28515625" style="1" customWidth="1"/>
    <col min="9" max="9" width="15.85546875" style="1" customWidth="1"/>
    <col min="10" max="10" width="16.7109375" style="1" customWidth="1"/>
    <col min="11" max="11" width="10.7109375" style="1" customWidth="1"/>
    <col min="12" max="12" width="13.42578125" style="1" customWidth="1"/>
    <col min="13" max="16384" width="9.140625" style="1"/>
  </cols>
  <sheetData>
    <row r="1" spans="1:12" ht="61.5" customHeight="1" x14ac:dyDescent="0.25">
      <c r="A1" s="73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5.75" x14ac:dyDescent="0.25">
      <c r="A2" s="5"/>
      <c r="B2" s="6"/>
      <c r="C2" s="7"/>
      <c r="D2" s="8"/>
      <c r="E2" s="9"/>
      <c r="F2" s="7"/>
      <c r="G2" s="7"/>
      <c r="H2" s="7"/>
      <c r="I2" s="7"/>
      <c r="J2" s="70"/>
      <c r="K2" s="70"/>
      <c r="L2" s="70"/>
    </row>
    <row r="3" spans="1:12" ht="15.75" x14ac:dyDescent="0.25">
      <c r="A3" s="71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5"/>
      <c r="L3" s="5"/>
    </row>
    <row r="4" spans="1:12" s="44" customFormat="1" ht="15.75" x14ac:dyDescent="0.2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2">
        <v>8</v>
      </c>
      <c r="I4" s="42">
        <v>9</v>
      </c>
      <c r="J4" s="42">
        <v>10</v>
      </c>
      <c r="K4" s="43">
        <v>11</v>
      </c>
      <c r="L4" s="43">
        <v>12</v>
      </c>
    </row>
    <row r="5" spans="1:12" ht="78.75" x14ac:dyDescent="0.25">
      <c r="A5" s="16" t="s">
        <v>27</v>
      </c>
      <c r="B5" s="15" t="s">
        <v>24</v>
      </c>
      <c r="C5" s="15" t="s">
        <v>0</v>
      </c>
      <c r="D5" s="17" t="s">
        <v>25</v>
      </c>
      <c r="E5" s="18" t="s">
        <v>1</v>
      </c>
      <c r="F5" s="15" t="s">
        <v>2</v>
      </c>
      <c r="G5" s="15" t="s">
        <v>68</v>
      </c>
      <c r="H5" s="18" t="s">
        <v>69</v>
      </c>
      <c r="I5" s="18" t="s">
        <v>26</v>
      </c>
      <c r="J5" s="15" t="s">
        <v>21</v>
      </c>
      <c r="K5" s="15" t="s">
        <v>22</v>
      </c>
      <c r="L5" s="15" t="s">
        <v>48</v>
      </c>
    </row>
    <row r="6" spans="1:12" ht="67.5" customHeight="1" x14ac:dyDescent="0.25">
      <c r="A6" s="62" t="s">
        <v>5</v>
      </c>
      <c r="B6" s="37" t="s">
        <v>82</v>
      </c>
      <c r="C6" s="45" t="s">
        <v>3</v>
      </c>
      <c r="D6" s="46">
        <v>150</v>
      </c>
      <c r="E6" s="47"/>
      <c r="F6" s="48">
        <v>0.08</v>
      </c>
      <c r="G6" s="49"/>
      <c r="H6" s="59"/>
      <c r="I6" s="60"/>
      <c r="J6" s="20"/>
      <c r="K6" s="19"/>
      <c r="L6" s="19"/>
    </row>
    <row r="7" spans="1:12" ht="31.5" x14ac:dyDescent="0.25">
      <c r="A7" s="62" t="s">
        <v>6</v>
      </c>
      <c r="B7" s="39" t="s">
        <v>49</v>
      </c>
      <c r="C7" s="45" t="s">
        <v>3</v>
      </c>
      <c r="D7" s="46">
        <v>5</v>
      </c>
      <c r="E7" s="47"/>
      <c r="F7" s="48">
        <v>0.08</v>
      </c>
      <c r="G7" s="49"/>
      <c r="H7" s="59"/>
      <c r="I7" s="60"/>
      <c r="J7" s="19"/>
      <c r="K7" s="19"/>
      <c r="L7" s="19"/>
    </row>
    <row r="8" spans="1:12" ht="31.5" x14ac:dyDescent="0.25">
      <c r="A8" s="62" t="s">
        <v>7</v>
      </c>
      <c r="B8" s="39" t="s">
        <v>50</v>
      </c>
      <c r="C8" s="45" t="s">
        <v>3</v>
      </c>
      <c r="D8" s="50">
        <v>15</v>
      </c>
      <c r="E8" s="51"/>
      <c r="F8" s="48">
        <v>0.08</v>
      </c>
      <c r="G8" s="49"/>
      <c r="H8" s="59"/>
      <c r="I8" s="60"/>
      <c r="J8" s="21"/>
      <c r="K8" s="22"/>
      <c r="L8" s="22"/>
    </row>
    <row r="9" spans="1:12" ht="31.5" x14ac:dyDescent="0.25">
      <c r="A9" s="62" t="s">
        <v>8</v>
      </c>
      <c r="B9" s="34" t="s">
        <v>81</v>
      </c>
      <c r="C9" s="45" t="s">
        <v>3</v>
      </c>
      <c r="D9" s="50">
        <v>250</v>
      </c>
      <c r="E9" s="52"/>
      <c r="F9" s="48">
        <v>0.08</v>
      </c>
      <c r="G9" s="49"/>
      <c r="H9" s="59"/>
      <c r="I9" s="60"/>
      <c r="J9" s="21"/>
      <c r="K9" s="22"/>
      <c r="L9" s="22"/>
    </row>
    <row r="10" spans="1:12" ht="49.5" customHeight="1" x14ac:dyDescent="0.25">
      <c r="A10" s="62" t="s">
        <v>9</v>
      </c>
      <c r="B10" s="37" t="s">
        <v>80</v>
      </c>
      <c r="C10" s="45" t="s">
        <v>3</v>
      </c>
      <c r="D10" s="50">
        <v>60</v>
      </c>
      <c r="E10" s="53"/>
      <c r="F10" s="48">
        <v>0.08</v>
      </c>
      <c r="G10" s="49"/>
      <c r="H10" s="59"/>
      <c r="I10" s="60"/>
      <c r="J10" s="21"/>
      <c r="K10" s="22"/>
      <c r="L10" s="22"/>
    </row>
    <row r="11" spans="1:12" ht="50.25" customHeight="1" x14ac:dyDescent="0.25">
      <c r="A11" s="62" t="s">
        <v>10</v>
      </c>
      <c r="B11" s="34" t="s">
        <v>79</v>
      </c>
      <c r="C11" s="45" t="s">
        <v>3</v>
      </c>
      <c r="D11" s="50">
        <v>260</v>
      </c>
      <c r="E11" s="53"/>
      <c r="F11" s="48">
        <v>0.08</v>
      </c>
      <c r="G11" s="49"/>
      <c r="H11" s="59"/>
      <c r="I11" s="60"/>
      <c r="J11" s="21"/>
      <c r="K11" s="22"/>
      <c r="L11" s="22"/>
    </row>
    <row r="12" spans="1:12" ht="46.5" customHeight="1" x14ac:dyDescent="0.25">
      <c r="A12" s="62" t="s">
        <v>11</v>
      </c>
      <c r="B12" s="37" t="s">
        <v>78</v>
      </c>
      <c r="C12" s="45" t="s">
        <v>3</v>
      </c>
      <c r="D12" s="50">
        <v>120</v>
      </c>
      <c r="E12" s="53"/>
      <c r="F12" s="48">
        <v>0.08</v>
      </c>
      <c r="G12" s="49"/>
      <c r="H12" s="59"/>
      <c r="I12" s="60"/>
      <c r="J12" s="21"/>
      <c r="K12" s="22"/>
      <c r="L12" s="22"/>
    </row>
    <row r="13" spans="1:12" ht="52.5" customHeight="1" x14ac:dyDescent="0.25">
      <c r="A13" s="62" t="s">
        <v>12</v>
      </c>
      <c r="B13" s="34" t="s">
        <v>77</v>
      </c>
      <c r="C13" s="45" t="s">
        <v>3</v>
      </c>
      <c r="D13" s="50">
        <v>120</v>
      </c>
      <c r="E13" s="53"/>
      <c r="F13" s="48">
        <v>0.08</v>
      </c>
      <c r="G13" s="49"/>
      <c r="H13" s="59"/>
      <c r="I13" s="60"/>
      <c r="J13" s="21"/>
      <c r="K13" s="22"/>
      <c r="L13" s="22"/>
    </row>
    <row r="14" spans="1:12" ht="31.5" x14ac:dyDescent="0.25">
      <c r="A14" s="62" t="s">
        <v>13</v>
      </c>
      <c r="B14" s="34" t="s">
        <v>51</v>
      </c>
      <c r="C14" s="45" t="s">
        <v>3</v>
      </c>
      <c r="D14" s="54">
        <v>20</v>
      </c>
      <c r="E14" s="55"/>
      <c r="F14" s="48">
        <v>0.08</v>
      </c>
      <c r="G14" s="49"/>
      <c r="H14" s="59"/>
      <c r="I14" s="60"/>
      <c r="J14" s="21"/>
      <c r="K14" s="22"/>
      <c r="L14" s="22"/>
    </row>
    <row r="15" spans="1:12" ht="31.5" x14ac:dyDescent="0.25">
      <c r="A15" s="62" t="s">
        <v>14</v>
      </c>
      <c r="B15" s="34" t="s">
        <v>52</v>
      </c>
      <c r="C15" s="45" t="s">
        <v>3</v>
      </c>
      <c r="D15" s="54">
        <v>20</v>
      </c>
      <c r="E15" s="55"/>
      <c r="F15" s="48">
        <v>0.08</v>
      </c>
      <c r="G15" s="49"/>
      <c r="H15" s="59"/>
      <c r="I15" s="60"/>
      <c r="J15" s="23"/>
      <c r="K15" s="22"/>
      <c r="L15" s="22"/>
    </row>
    <row r="16" spans="1:12" ht="49.5" customHeight="1" x14ac:dyDescent="0.25">
      <c r="A16" s="62" t="s">
        <v>15</v>
      </c>
      <c r="B16" s="34" t="s">
        <v>76</v>
      </c>
      <c r="C16" s="45" t="s">
        <v>3</v>
      </c>
      <c r="D16" s="54">
        <v>100</v>
      </c>
      <c r="E16" s="55"/>
      <c r="F16" s="48">
        <v>0.08</v>
      </c>
      <c r="G16" s="49"/>
      <c r="H16" s="59"/>
      <c r="I16" s="60"/>
      <c r="J16" s="24"/>
      <c r="K16" s="19"/>
      <c r="L16" s="19"/>
    </row>
    <row r="17" spans="1:12" ht="78.75" customHeight="1" x14ac:dyDescent="0.25">
      <c r="A17" s="62" t="s">
        <v>16</v>
      </c>
      <c r="B17" s="69" t="s">
        <v>85</v>
      </c>
      <c r="C17" s="45" t="s">
        <v>3</v>
      </c>
      <c r="D17" s="50">
        <f>200*3/5</f>
        <v>120</v>
      </c>
      <c r="E17" s="53"/>
      <c r="F17" s="48">
        <v>0.08</v>
      </c>
      <c r="G17" s="49"/>
      <c r="H17" s="59"/>
      <c r="I17" s="60"/>
      <c r="J17" s="25"/>
      <c r="K17" s="22"/>
      <c r="L17" s="22"/>
    </row>
    <row r="18" spans="1:12" ht="31.5" x14ac:dyDescent="0.25">
      <c r="A18" s="62" t="s">
        <v>17</v>
      </c>
      <c r="B18" s="37" t="s">
        <v>53</v>
      </c>
      <c r="C18" s="45" t="s">
        <v>3</v>
      </c>
      <c r="D18" s="50">
        <v>2</v>
      </c>
      <c r="E18" s="53"/>
      <c r="F18" s="48">
        <v>0.08</v>
      </c>
      <c r="G18" s="49"/>
      <c r="H18" s="59"/>
      <c r="I18" s="60"/>
      <c r="J18" s="25"/>
      <c r="K18" s="22"/>
      <c r="L18" s="22"/>
    </row>
    <row r="19" spans="1:12" ht="31.5" x14ac:dyDescent="0.25">
      <c r="A19" s="62" t="s">
        <v>18</v>
      </c>
      <c r="B19" s="37" t="s">
        <v>75</v>
      </c>
      <c r="C19" s="45" t="s">
        <v>3</v>
      </c>
      <c r="D19" s="50">
        <v>50</v>
      </c>
      <c r="E19" s="53"/>
      <c r="F19" s="48">
        <v>0.08</v>
      </c>
      <c r="G19" s="49"/>
      <c r="H19" s="59"/>
      <c r="I19" s="60"/>
      <c r="J19" s="25"/>
      <c r="K19" s="22"/>
      <c r="L19" s="22"/>
    </row>
    <row r="20" spans="1:12" ht="31.5" x14ac:dyDescent="0.25">
      <c r="A20" s="62" t="s">
        <v>19</v>
      </c>
      <c r="B20" s="37" t="s">
        <v>74</v>
      </c>
      <c r="C20" s="45" t="s">
        <v>3</v>
      </c>
      <c r="D20" s="50">
        <v>80</v>
      </c>
      <c r="E20" s="53"/>
      <c r="F20" s="48">
        <v>0.08</v>
      </c>
      <c r="G20" s="49"/>
      <c r="H20" s="59"/>
      <c r="I20" s="60"/>
      <c r="J20" s="25"/>
      <c r="K20" s="22"/>
      <c r="L20" s="22"/>
    </row>
    <row r="21" spans="1:12" ht="49.5" customHeight="1" x14ac:dyDescent="0.25">
      <c r="A21" s="62" t="s">
        <v>20</v>
      </c>
      <c r="B21" s="34" t="s">
        <v>73</v>
      </c>
      <c r="C21" s="56" t="s">
        <v>3</v>
      </c>
      <c r="D21" s="50">
        <v>15</v>
      </c>
      <c r="E21" s="52"/>
      <c r="F21" s="57">
        <v>0.08</v>
      </c>
      <c r="G21" s="49"/>
      <c r="H21" s="59"/>
      <c r="I21" s="60"/>
      <c r="J21" s="25"/>
      <c r="K21" s="22"/>
      <c r="L21" s="22"/>
    </row>
    <row r="22" spans="1:12" ht="47.25" customHeight="1" x14ac:dyDescent="0.25">
      <c r="A22" s="62" t="s">
        <v>28</v>
      </c>
      <c r="B22" s="34" t="s">
        <v>72</v>
      </c>
      <c r="C22" s="56" t="s">
        <v>3</v>
      </c>
      <c r="D22" s="58">
        <v>15</v>
      </c>
      <c r="E22" s="52"/>
      <c r="F22" s="57">
        <v>0.08</v>
      </c>
      <c r="G22" s="49"/>
      <c r="H22" s="59"/>
      <c r="I22" s="60"/>
      <c r="J22" s="25"/>
      <c r="K22" s="22"/>
      <c r="L22" s="22"/>
    </row>
    <row r="23" spans="1:12" ht="54" customHeight="1" x14ac:dyDescent="0.25">
      <c r="A23" s="62" t="s">
        <v>29</v>
      </c>
      <c r="B23" s="34" t="s">
        <v>71</v>
      </c>
      <c r="C23" s="56" t="s">
        <v>3</v>
      </c>
      <c r="D23" s="58">
        <v>2</v>
      </c>
      <c r="E23" s="52"/>
      <c r="F23" s="57">
        <v>0.08</v>
      </c>
      <c r="G23" s="49"/>
      <c r="H23" s="59"/>
      <c r="I23" s="60"/>
      <c r="J23" s="25"/>
      <c r="K23" s="22"/>
      <c r="L23" s="22"/>
    </row>
    <row r="24" spans="1:12" ht="47.25" x14ac:dyDescent="0.25">
      <c r="A24" s="62" t="s">
        <v>30</v>
      </c>
      <c r="B24" s="34" t="s">
        <v>70</v>
      </c>
      <c r="C24" s="45" t="s">
        <v>3</v>
      </c>
      <c r="D24" s="50">
        <v>150</v>
      </c>
      <c r="E24" s="53"/>
      <c r="F24" s="48">
        <v>0.08</v>
      </c>
      <c r="G24" s="49"/>
      <c r="H24" s="59"/>
      <c r="I24" s="60"/>
      <c r="J24" s="25"/>
      <c r="K24" s="22"/>
      <c r="L24" s="22"/>
    </row>
    <row r="25" spans="1:12" ht="31.5" x14ac:dyDescent="0.25">
      <c r="A25" s="62" t="s">
        <v>31</v>
      </c>
      <c r="B25" s="40" t="s">
        <v>54</v>
      </c>
      <c r="C25" s="45" t="s">
        <v>3</v>
      </c>
      <c r="D25" s="50">
        <v>850</v>
      </c>
      <c r="E25" s="53"/>
      <c r="F25" s="48">
        <v>0.08</v>
      </c>
      <c r="G25" s="49"/>
      <c r="H25" s="59"/>
      <c r="I25" s="60"/>
      <c r="J25" s="25"/>
      <c r="K25" s="22"/>
      <c r="L25" s="22"/>
    </row>
    <row r="26" spans="1:12" ht="31.5" x14ac:dyDescent="0.25">
      <c r="A26" s="62" t="s">
        <v>32</v>
      </c>
      <c r="B26" s="40" t="s">
        <v>55</v>
      </c>
      <c r="C26" s="45" t="s">
        <v>3</v>
      </c>
      <c r="D26" s="50">
        <v>610</v>
      </c>
      <c r="E26" s="53"/>
      <c r="F26" s="48">
        <v>0.08</v>
      </c>
      <c r="G26" s="49"/>
      <c r="H26" s="59"/>
      <c r="I26" s="60"/>
      <c r="J26" s="25"/>
      <c r="K26" s="22"/>
      <c r="L26" s="22"/>
    </row>
    <row r="27" spans="1:12" ht="31.5" x14ac:dyDescent="0.25">
      <c r="A27" s="62" t="s">
        <v>33</v>
      </c>
      <c r="B27" s="40" t="s">
        <v>56</v>
      </c>
      <c r="C27" s="45" t="s">
        <v>3</v>
      </c>
      <c r="D27" s="50">
        <v>850</v>
      </c>
      <c r="E27" s="53"/>
      <c r="F27" s="48">
        <v>0.08</v>
      </c>
      <c r="G27" s="49"/>
      <c r="H27" s="59"/>
      <c r="I27" s="60"/>
      <c r="J27" s="25"/>
      <c r="K27" s="22"/>
      <c r="L27" s="22"/>
    </row>
    <row r="28" spans="1:12" ht="31.5" x14ac:dyDescent="0.25">
      <c r="A28" s="62" t="s">
        <v>34</v>
      </c>
      <c r="B28" s="34" t="s">
        <v>57</v>
      </c>
      <c r="C28" s="56" t="s">
        <v>3</v>
      </c>
      <c r="D28" s="58">
        <v>120</v>
      </c>
      <c r="E28" s="52"/>
      <c r="F28" s="57">
        <v>0.08</v>
      </c>
      <c r="G28" s="49"/>
      <c r="H28" s="59"/>
      <c r="I28" s="60"/>
      <c r="J28" s="25"/>
      <c r="K28" s="22"/>
      <c r="L28" s="22"/>
    </row>
    <row r="29" spans="1:12" ht="31.5" x14ac:dyDescent="0.25">
      <c r="A29" s="62" t="s">
        <v>35</v>
      </c>
      <c r="B29" s="34" t="s">
        <v>58</v>
      </c>
      <c r="C29" s="56" t="s">
        <v>3</v>
      </c>
      <c r="D29" s="58">
        <v>70</v>
      </c>
      <c r="E29" s="52"/>
      <c r="F29" s="57">
        <v>0.08</v>
      </c>
      <c r="G29" s="49"/>
      <c r="H29" s="59"/>
      <c r="I29" s="60"/>
      <c r="J29" s="35"/>
      <c r="K29" s="36"/>
      <c r="L29" s="36"/>
    </row>
    <row r="30" spans="1:12" ht="31.5" x14ac:dyDescent="0.25">
      <c r="A30" s="62" t="s">
        <v>36</v>
      </c>
      <c r="B30" s="34" t="s">
        <v>59</v>
      </c>
      <c r="C30" s="45" t="s">
        <v>3</v>
      </c>
      <c r="D30" s="50">
        <v>15</v>
      </c>
      <c r="E30" s="53"/>
      <c r="F30" s="48">
        <v>0.08</v>
      </c>
      <c r="G30" s="49"/>
      <c r="H30" s="59"/>
      <c r="I30" s="60"/>
      <c r="J30" s="35"/>
      <c r="K30" s="36"/>
      <c r="L30" s="36"/>
    </row>
    <row r="31" spans="1:12" ht="37.5" customHeight="1" x14ac:dyDescent="0.25">
      <c r="A31" s="62" t="s">
        <v>38</v>
      </c>
      <c r="B31" s="34" t="s">
        <v>60</v>
      </c>
      <c r="C31" s="56" t="s">
        <v>3</v>
      </c>
      <c r="D31" s="58">
        <v>500</v>
      </c>
      <c r="E31" s="52"/>
      <c r="F31" s="57">
        <v>0.08</v>
      </c>
      <c r="G31" s="49"/>
      <c r="H31" s="59"/>
      <c r="I31" s="60"/>
      <c r="J31" s="35"/>
      <c r="K31" s="36"/>
      <c r="L31" s="36"/>
    </row>
    <row r="32" spans="1:12" ht="50.25" customHeight="1" x14ac:dyDescent="0.25">
      <c r="A32" s="62" t="s">
        <v>39</v>
      </c>
      <c r="B32" s="34" t="s">
        <v>84</v>
      </c>
      <c r="C32" s="45" t="s">
        <v>3</v>
      </c>
      <c r="D32" s="50">
        <v>40</v>
      </c>
      <c r="E32" s="53"/>
      <c r="F32" s="48">
        <v>0.08</v>
      </c>
      <c r="G32" s="49"/>
      <c r="H32" s="59"/>
      <c r="I32" s="60"/>
      <c r="J32" s="35"/>
      <c r="K32" s="36"/>
      <c r="L32" s="36"/>
    </row>
    <row r="33" spans="1:13" ht="47.25" x14ac:dyDescent="0.25">
      <c r="A33" s="62" t="s">
        <v>40</v>
      </c>
      <c r="B33" s="63" t="s">
        <v>83</v>
      </c>
      <c r="C33" s="64" t="s">
        <v>3</v>
      </c>
      <c r="D33" s="58">
        <v>5</v>
      </c>
      <c r="E33" s="65"/>
      <c r="F33" s="66">
        <v>0.08</v>
      </c>
      <c r="G33" s="49"/>
      <c r="H33" s="59"/>
      <c r="I33" s="60"/>
      <c r="J33" s="67"/>
      <c r="K33" s="68"/>
      <c r="L33" s="68"/>
    </row>
    <row r="34" spans="1:13" ht="31.5" x14ac:dyDescent="0.25">
      <c r="A34" s="62" t="s">
        <v>41</v>
      </c>
      <c r="B34" s="37" t="s">
        <v>61</v>
      </c>
      <c r="C34" s="45" t="s">
        <v>3</v>
      </c>
      <c r="D34" s="50">
        <v>1</v>
      </c>
      <c r="E34" s="53"/>
      <c r="F34" s="48">
        <v>0.08</v>
      </c>
      <c r="G34" s="49"/>
      <c r="H34" s="59"/>
      <c r="I34" s="60"/>
      <c r="J34" s="35"/>
      <c r="K34" s="36"/>
      <c r="L34" s="36"/>
    </row>
    <row r="35" spans="1:13" ht="31.5" x14ac:dyDescent="0.25">
      <c r="A35" s="62" t="s">
        <v>42</v>
      </c>
      <c r="B35" s="37" t="s">
        <v>62</v>
      </c>
      <c r="C35" s="45" t="s">
        <v>3</v>
      </c>
      <c r="D35" s="50">
        <v>1</v>
      </c>
      <c r="E35" s="53"/>
      <c r="F35" s="48">
        <v>0.08</v>
      </c>
      <c r="G35" s="49"/>
      <c r="H35" s="59"/>
      <c r="I35" s="60"/>
      <c r="J35" s="35"/>
      <c r="K35" s="36"/>
      <c r="L35" s="36"/>
    </row>
    <row r="36" spans="1:13" ht="31.5" x14ac:dyDescent="0.25">
      <c r="A36" s="62" t="s">
        <v>43</v>
      </c>
      <c r="B36" s="34" t="s">
        <v>63</v>
      </c>
      <c r="C36" s="56" t="s">
        <v>3</v>
      </c>
      <c r="D36" s="58">
        <v>20</v>
      </c>
      <c r="E36" s="52"/>
      <c r="F36" s="57">
        <v>0.08</v>
      </c>
      <c r="G36" s="49"/>
      <c r="H36" s="59"/>
      <c r="I36" s="60"/>
      <c r="J36" s="35"/>
      <c r="K36" s="36"/>
      <c r="L36" s="36"/>
    </row>
    <row r="37" spans="1:13" ht="31.5" x14ac:dyDescent="0.25">
      <c r="A37" s="62" t="s">
        <v>44</v>
      </c>
      <c r="B37" s="34" t="s">
        <v>64</v>
      </c>
      <c r="C37" s="56" t="s">
        <v>3</v>
      </c>
      <c r="D37" s="58">
        <v>5</v>
      </c>
      <c r="E37" s="52"/>
      <c r="F37" s="57">
        <v>0.08</v>
      </c>
      <c r="G37" s="49"/>
      <c r="H37" s="59"/>
      <c r="I37" s="60"/>
      <c r="J37" s="35"/>
      <c r="K37" s="36"/>
      <c r="L37" s="36"/>
    </row>
    <row r="38" spans="1:13" ht="31.5" x14ac:dyDescent="0.25">
      <c r="A38" s="62" t="s">
        <v>45</v>
      </c>
      <c r="B38" s="34" t="s">
        <v>65</v>
      </c>
      <c r="C38" s="56" t="s">
        <v>3</v>
      </c>
      <c r="D38" s="58">
        <v>10</v>
      </c>
      <c r="E38" s="52"/>
      <c r="F38" s="57">
        <v>0.08</v>
      </c>
      <c r="G38" s="49"/>
      <c r="H38" s="59"/>
      <c r="I38" s="60"/>
      <c r="J38" s="35"/>
      <c r="K38" s="36"/>
      <c r="L38" s="36"/>
    </row>
    <row r="39" spans="1:13" ht="31.5" x14ac:dyDescent="0.25">
      <c r="A39" s="62" t="s">
        <v>46</v>
      </c>
      <c r="B39" s="34" t="s">
        <v>66</v>
      </c>
      <c r="C39" s="56" t="s">
        <v>3</v>
      </c>
      <c r="D39" s="58">
        <v>25</v>
      </c>
      <c r="E39" s="52"/>
      <c r="F39" s="57">
        <v>0.08</v>
      </c>
      <c r="G39" s="49"/>
      <c r="H39" s="59"/>
      <c r="I39" s="60"/>
      <c r="J39" s="25"/>
      <c r="K39" s="22"/>
      <c r="L39" s="22"/>
    </row>
    <row r="40" spans="1:13" ht="31.5" x14ac:dyDescent="0.25">
      <c r="A40" s="62" t="s">
        <v>47</v>
      </c>
      <c r="B40" s="41" t="s">
        <v>67</v>
      </c>
      <c r="C40" s="45" t="s">
        <v>3</v>
      </c>
      <c r="D40" s="50">
        <v>5</v>
      </c>
      <c r="E40" s="53"/>
      <c r="F40" s="48">
        <v>0.08</v>
      </c>
      <c r="G40" s="49"/>
      <c r="H40" s="59"/>
      <c r="I40" s="60"/>
      <c r="J40" s="25"/>
      <c r="K40" s="22"/>
      <c r="L40" s="22"/>
    </row>
    <row r="41" spans="1:13" ht="15.75" x14ac:dyDescent="0.25">
      <c r="A41" s="26"/>
      <c r="B41" s="27"/>
      <c r="C41" s="28"/>
      <c r="D41" s="29"/>
      <c r="E41" s="30" t="s">
        <v>4</v>
      </c>
      <c r="F41" s="31"/>
      <c r="G41" s="38"/>
      <c r="H41" s="61"/>
      <c r="I41" s="61"/>
      <c r="J41" s="32"/>
      <c r="K41" s="33"/>
      <c r="L41" s="33"/>
    </row>
    <row r="42" spans="1:13" ht="15.75" x14ac:dyDescent="0.25">
      <c r="A42" s="5"/>
      <c r="B42" s="10"/>
      <c r="C42" s="5"/>
      <c r="D42" s="11"/>
      <c r="E42" s="5"/>
      <c r="F42" s="5"/>
      <c r="G42" s="5"/>
      <c r="H42" s="5"/>
      <c r="I42" s="5"/>
      <c r="J42" s="5"/>
      <c r="K42" s="5"/>
      <c r="L42" s="5"/>
    </row>
    <row r="43" spans="1:13" ht="15.75" x14ac:dyDescent="0.25">
      <c r="A43" s="12"/>
      <c r="B43" s="13" t="s">
        <v>23</v>
      </c>
      <c r="C43" s="12"/>
      <c r="D43" s="14"/>
      <c r="E43" s="12"/>
      <c r="F43" s="12"/>
      <c r="G43" s="12"/>
      <c r="H43" s="12"/>
      <c r="I43" s="12"/>
      <c r="J43" s="12"/>
      <c r="K43" s="12"/>
      <c r="L43" s="12"/>
      <c r="M43" s="3"/>
    </row>
    <row r="44" spans="1:13" x14ac:dyDescent="0.25">
      <c r="D44" s="2"/>
      <c r="G44" s="72"/>
      <c r="H44" s="72"/>
      <c r="I44" s="72"/>
      <c r="J44" s="72"/>
    </row>
    <row r="45" spans="1:13" x14ac:dyDescent="0.25">
      <c r="D45" s="2"/>
    </row>
  </sheetData>
  <sortState xmlns:xlrd2="http://schemas.microsoft.com/office/spreadsheetml/2017/richdata2" ref="A10:I49">
    <sortCondition ref="B8"/>
  </sortState>
  <mergeCells count="4">
    <mergeCell ref="J2:L2"/>
    <mergeCell ref="A3:J3"/>
    <mergeCell ref="G44:J44"/>
    <mergeCell ref="A1:L1"/>
  </mergeCells>
  <phoneticPr fontId="2" type="noConversion"/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2026-04-14T11:47:33Z</cp:lastPrinted>
  <dcterms:created xsi:type="dcterms:W3CDTF">2023-03-30T09:31:55Z</dcterms:created>
  <dcterms:modified xsi:type="dcterms:W3CDTF">2026-04-14T11:47:36Z</dcterms:modified>
</cp:coreProperties>
</file>