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duch2592\Desktop\EWELINA POSTĘPOWANIA\2026\ZP 09 2026 TONERY\ZP 09 2026 TONERY\DO OTWARCIA\"/>
    </mc:Choice>
  </mc:AlternateContent>
  <xr:revisionPtr revIDLastSave="0" documentId="13_ncr:1_{84ED562B-CFA3-4F8E-91C8-1B248791DB83}" xr6:coauthVersionLast="47" xr6:coauthVersionMax="47" xr10:uidLastSave="{00000000-0000-0000-0000-000000000000}"/>
  <bookViews>
    <workbookView xWindow="-120" yWindow="-120" windowWidth="29040" windowHeight="17520" tabRatio="651" xr2:uid="{00000000-000D-0000-FFFF-FFFF00000000}"/>
  </bookViews>
  <sheets>
    <sheet name="Zadanie nr 1 XEROX" sheetId="35" r:id="rId1"/>
    <sheet name="zadanie nr 2 - OKI" sheetId="18" r:id="rId2"/>
    <sheet name="Zadanie nr 3 - CANON" sheetId="37" r:id="rId3"/>
    <sheet name="zadanie nr 4 - KONICA MINOLTA" sheetId="10" r:id="rId4"/>
    <sheet name="zadanie nr 5 - KYOCERA" sheetId="11" r:id="rId5"/>
    <sheet name="zadanie nr 6 - HP" sheetId="4" r:id="rId6"/>
    <sheet name="zadanie nr 7 - BROTHER" sheetId="6" r:id="rId7"/>
    <sheet name="Zadanie nr 8 - SAMSUNG" sheetId="36" r:id="rId8"/>
    <sheet name="zadanie nr 9 - EPSON" sheetId="3" r:id="rId9"/>
    <sheet name="zadanie nr 10 - LEXMARK" sheetId="5" r:id="rId10"/>
    <sheet name="zadanie nr 11 - PANASONIC" sheetId="38" r:id="rId11"/>
    <sheet name="zadanie nr 12 - RICOH" sheetId="39" r:id="rId12"/>
    <sheet name="zadanie nr 13 - BROTHER" sheetId="21" r:id="rId13"/>
    <sheet name="zadanie nr 14 - CANON" sheetId="20" r:id="rId14"/>
  </sheets>
  <externalReferences>
    <externalReference r:id="rId15"/>
  </externalReferences>
  <definedNames>
    <definedName name="_xlnm._FilterDatabase" localSheetId="9" hidden="1">'zadanie nr 10 - LEXMARK'!#REF!</definedName>
    <definedName name="_xlnm._FilterDatabase" localSheetId="3" hidden="1">'zadanie nr 4 - KONICA MINOLTA'!#REF!</definedName>
    <definedName name="_xlnm._FilterDatabase" localSheetId="4" hidden="1">'zadanie nr 5 - KYOCERA'!#REF!</definedName>
    <definedName name="_xlnm._FilterDatabase" localSheetId="5" hidden="1">'zadanie nr 6 - HP'!$D$27:$D$65</definedName>
    <definedName name="_xlnm._FilterDatabase" localSheetId="6" hidden="1">'zadanie nr 7 - BROTHER'!#REF!</definedName>
    <definedName name="_xlnm._FilterDatabase" localSheetId="8" hidden="1">'zadanie nr 9 - EPSON'!$E$12:$F$18</definedName>
    <definedName name="_xlnm.Print_Area" localSheetId="0">'Zadanie nr 1 XEROX'!$A$1:$S$22</definedName>
    <definedName name="_xlnm.Print_Area" localSheetId="9">'zadanie nr 10 - LEXMARK'!$A$1:$S$30</definedName>
    <definedName name="_xlnm.Print_Area" localSheetId="12">'zadanie nr 13 - BROTHER'!$A$1:$M$28</definedName>
    <definedName name="_xlnm.Print_Area" localSheetId="13">'zadanie nr 14 - CANON'!$A$1:$M$20</definedName>
    <definedName name="_xlnm.Print_Area" localSheetId="1">'zadanie nr 2 - OKI'!$A$1:$R$23</definedName>
    <definedName name="_xlnm.Print_Area" localSheetId="3">'zadanie nr 4 - KONICA MINOLTA'!$A$1:$S$45</definedName>
    <definedName name="_xlnm.Print_Area" localSheetId="4">'zadanie nr 5 - KYOCERA'!$A$1:$R$61</definedName>
    <definedName name="_xlnm.Print_Area" localSheetId="5">'zadanie nr 6 - HP'!$A$1:$R$39</definedName>
    <definedName name="_xlnm.Print_Area" localSheetId="6">'zadanie nr 7 - BROTHER'!$A$1:$R$25</definedName>
    <definedName name="_xlnm.Print_Area" localSheetId="8">'zadanie nr 9 - EPSON'!$A$1:$R$16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4" i="39" l="1"/>
  <c r="F11" i="38"/>
  <c r="H13" i="36" l="1"/>
</calcChain>
</file>

<file path=xl/sharedStrings.xml><?xml version="1.0" encoding="utf-8"?>
<sst xmlns="http://schemas.openxmlformats.org/spreadsheetml/2006/main" count="913" uniqueCount="280">
  <si>
    <t>Lp.</t>
  </si>
  <si>
    <t>Ilość</t>
  </si>
  <si>
    <t>Nazwa Producenta</t>
  </si>
  <si>
    <t>Symbol lub oznaczenie katalogowe</t>
  </si>
  <si>
    <t>Parametry</t>
  </si>
  <si>
    <t>Przedmiot zamówienia</t>
  </si>
  <si>
    <t>ilość kopii/  pojemność</t>
  </si>
  <si>
    <t xml:space="preserve">przy średnim  pokryciu </t>
  </si>
  <si>
    <t>LEXMARK</t>
  </si>
  <si>
    <t>BROTHER</t>
  </si>
  <si>
    <t>CANON</t>
  </si>
  <si>
    <t>E260A11E</t>
  </si>
  <si>
    <t>RAZEM</t>
  </si>
  <si>
    <t>FORMULARZ CENOWY</t>
  </si>
  <si>
    <t>Uwaga!  Oświadczenie należy opatrzyć kwalifikowanym podpisem elektronicznym, podpisem zaufanym lub podpisem osobistym</t>
  </si>
  <si>
    <t>Wartość jednostkowa brutto</t>
  </si>
  <si>
    <t xml:space="preserve">                              FORMULARZ CENOWY</t>
  </si>
  <si>
    <r>
      <t xml:space="preserve"> </t>
    </r>
    <r>
      <rPr>
        <b/>
        <sz val="14"/>
        <rFont val="Arial CE"/>
        <charset val="238"/>
      </rPr>
      <t>FORMULARZ CENOWY</t>
    </r>
  </si>
  <si>
    <t>Wartość ogółem  brutto                   (kol. 7 x kol. 8)</t>
  </si>
  <si>
    <r>
      <t xml:space="preserve">Toner </t>
    </r>
    <r>
      <rPr>
        <b/>
        <sz val="10"/>
        <rFont val="Arial"/>
        <family val="2"/>
        <charset val="238"/>
      </rPr>
      <t>czarny</t>
    </r>
    <r>
      <rPr>
        <sz val="10"/>
        <rFont val="Arial"/>
        <family val="2"/>
        <charset val="238"/>
      </rPr>
      <t xml:space="preserve"> urzadzenie BROTHER DCP 8450 CDW</t>
    </r>
  </si>
  <si>
    <t>C-EXV40</t>
  </si>
  <si>
    <r>
      <t xml:space="preserve">Toner </t>
    </r>
    <r>
      <rPr>
        <b/>
        <sz val="9"/>
        <rFont val="Arial"/>
        <family val="2"/>
        <charset val="238"/>
      </rPr>
      <t>czarny</t>
    </r>
    <r>
      <rPr>
        <sz val="9"/>
        <rFont val="Arial"/>
        <family val="2"/>
        <charset val="238"/>
      </rPr>
      <t xml:space="preserve"> urządzenie CANON IR1133if</t>
    </r>
  </si>
  <si>
    <t>Nazwa producenta</t>
  </si>
  <si>
    <t>Parametry produktów</t>
  </si>
  <si>
    <t>minimalna ilość kopii/  pojemność</t>
  </si>
  <si>
    <t>Stopień pokrycia</t>
  </si>
  <si>
    <t>Załacznik nr 4 do SWZ</t>
  </si>
  <si>
    <t>Załącznik nr 4 do SWZ</t>
  </si>
  <si>
    <t xml:space="preserve">TN 326BK          </t>
  </si>
  <si>
    <r>
      <t xml:space="preserve">Toner </t>
    </r>
    <r>
      <rPr>
        <b/>
        <sz val="10"/>
        <rFont val="Arial"/>
        <family val="2"/>
        <charset val="238"/>
      </rPr>
      <t xml:space="preserve">niebieski </t>
    </r>
    <r>
      <rPr>
        <sz val="10"/>
        <rFont val="Arial"/>
        <family val="2"/>
        <charset val="238"/>
      </rPr>
      <t>urzadzenie BROTHER DCP 8450 CDW</t>
    </r>
  </si>
  <si>
    <t>TN 321C</t>
  </si>
  <si>
    <r>
      <t xml:space="preserve">Toner </t>
    </r>
    <r>
      <rPr>
        <b/>
        <sz val="10"/>
        <rFont val="Arial"/>
        <family val="2"/>
        <charset val="238"/>
      </rPr>
      <t xml:space="preserve">żółty </t>
    </r>
    <r>
      <rPr>
        <sz val="10"/>
        <rFont val="Arial"/>
        <family val="2"/>
        <charset val="238"/>
      </rPr>
      <t>urzadzenie BROTHER DCP 8450 CDW</t>
    </r>
  </si>
  <si>
    <t>TN 321Y</t>
  </si>
  <si>
    <t>TN 241BK</t>
  </si>
  <si>
    <r>
      <t xml:space="preserve">Toner </t>
    </r>
    <r>
      <rPr>
        <b/>
        <sz val="10"/>
        <rFont val="Arial"/>
        <family val="2"/>
        <charset val="238"/>
      </rPr>
      <t xml:space="preserve">niebieski </t>
    </r>
    <r>
      <rPr>
        <sz val="10"/>
        <rFont val="Arial"/>
        <family val="2"/>
        <charset val="238"/>
      </rPr>
      <t>urzadzenie BROTHER DCP 9020 CDW</t>
    </r>
  </si>
  <si>
    <t>TN 245C</t>
  </si>
  <si>
    <r>
      <t xml:space="preserve">Toner </t>
    </r>
    <r>
      <rPr>
        <b/>
        <sz val="10"/>
        <rFont val="Arial"/>
        <family val="2"/>
        <charset val="238"/>
      </rPr>
      <t xml:space="preserve">żółty </t>
    </r>
    <r>
      <rPr>
        <sz val="10"/>
        <rFont val="Arial"/>
        <family val="2"/>
        <charset val="238"/>
      </rPr>
      <t>urzadzenie BROTHER DCP 9020 CDW</t>
    </r>
  </si>
  <si>
    <t>TN 245Y</t>
  </si>
  <si>
    <r>
      <t xml:space="preserve">Toner </t>
    </r>
    <r>
      <rPr>
        <b/>
        <sz val="10"/>
        <rFont val="Arial"/>
        <family val="2"/>
        <charset val="238"/>
      </rPr>
      <t xml:space="preserve">czerwony </t>
    </r>
    <r>
      <rPr>
        <sz val="10"/>
        <rFont val="Arial"/>
        <family val="2"/>
        <charset val="238"/>
      </rPr>
      <t>urzadzenie BROTHER DCP 9020 CDW</t>
    </r>
  </si>
  <si>
    <t>TN 245M</t>
  </si>
  <si>
    <r>
      <t xml:space="preserve">Toner </t>
    </r>
    <r>
      <rPr>
        <b/>
        <sz val="10"/>
        <rFont val="Arial"/>
        <family val="2"/>
        <charset val="238"/>
      </rPr>
      <t xml:space="preserve">czerwony </t>
    </r>
    <r>
      <rPr>
        <sz val="10"/>
        <rFont val="Arial"/>
        <family val="2"/>
        <charset val="238"/>
      </rPr>
      <t>urzadzenie BROTHER DCP 8450 CDW</t>
    </r>
  </si>
  <si>
    <t>TN 321M</t>
  </si>
  <si>
    <t>OKI</t>
  </si>
  <si>
    <t xml:space="preserve">Bęben KYOCERA CZARNY </t>
  </si>
  <si>
    <t>DK-150</t>
  </si>
  <si>
    <t>E260X22G</t>
  </si>
  <si>
    <t>50F2X00/502X</t>
  </si>
  <si>
    <t>52D2H0E</t>
  </si>
  <si>
    <t xml:space="preserve"> XEROX</t>
  </si>
  <si>
    <t>TONER  XEROX</t>
  </si>
  <si>
    <t>VAT %</t>
  </si>
  <si>
    <t xml:space="preserve">Ilość </t>
  </si>
  <si>
    <t>Wartość ogółem  brutto                   (kol. 8 x kol. 9)</t>
  </si>
  <si>
    <t>ZAMÓWIENIE PODSTAWOWE</t>
  </si>
  <si>
    <t>PRAWO OPCJI</t>
  </si>
  <si>
    <t>Wartość ogółem  brutto                   (kol. 11 x kol. 12)</t>
  </si>
  <si>
    <t>RAZEM:</t>
  </si>
  <si>
    <r>
      <t xml:space="preserve">Zadanie nr 1 - materiały eksploatacyjne do urządzeń </t>
    </r>
    <r>
      <rPr>
        <b/>
        <sz val="10"/>
        <rFont val="Arial"/>
        <family val="2"/>
        <charset val="238"/>
      </rPr>
      <t>XEROX</t>
    </r>
    <r>
      <rPr>
        <sz val="10"/>
        <rFont val="Arial"/>
        <family val="2"/>
        <charset val="238"/>
      </rPr>
      <t xml:space="preserve"> (Świdwin - Służba Łączności)</t>
    </r>
  </si>
  <si>
    <t>x</t>
  </si>
  <si>
    <t>Wartość łącznie (zam. Podstawowe + prawo opcji) kol.10+kol.13</t>
  </si>
  <si>
    <r>
      <t xml:space="preserve">Zadanie nr 2 - materiały eksploatacyjne do urządzeń </t>
    </r>
    <r>
      <rPr>
        <b/>
        <sz val="10"/>
        <rFont val="Arial CE"/>
        <charset val="238"/>
      </rPr>
      <t>OKI</t>
    </r>
    <r>
      <rPr>
        <sz val="10"/>
        <rFont val="Arial CE"/>
        <charset val="238"/>
      </rPr>
      <t xml:space="preserve"> (Świdwin - Służba łączności)</t>
    </r>
  </si>
  <si>
    <r>
      <t xml:space="preserve">Zadanie nr 3 - materiały eksploatacyjne do urządzeń </t>
    </r>
    <r>
      <rPr>
        <b/>
        <sz val="10"/>
        <rFont val="Arial CE"/>
        <charset val="238"/>
      </rPr>
      <t xml:space="preserve">CANON </t>
    </r>
    <r>
      <rPr>
        <sz val="10"/>
        <rFont val="Arial CE"/>
        <charset val="238"/>
      </rPr>
      <t xml:space="preserve"> (Świdwin - Służba Łączności)</t>
    </r>
  </si>
  <si>
    <t>TUSZ CANON PIXIMA IP110 ATR</t>
  </si>
  <si>
    <t>PGI-35 (1509B001)</t>
  </si>
  <si>
    <t>CLI-36 (1511B001)</t>
  </si>
  <si>
    <t xml:space="preserve">TONER KYOCERA </t>
  </si>
  <si>
    <t>TK-5160K</t>
  </si>
  <si>
    <t>TK-1160</t>
  </si>
  <si>
    <t>TK-5140 K</t>
  </si>
  <si>
    <t>TK-5140 C</t>
  </si>
  <si>
    <t>TK-5140 M</t>
  </si>
  <si>
    <t>TK-5140 Y</t>
  </si>
  <si>
    <t>TK5270BK</t>
  </si>
  <si>
    <t>TK5270C</t>
  </si>
  <si>
    <t>TK5270BY</t>
  </si>
  <si>
    <t>TK5270BM</t>
  </si>
  <si>
    <t>TK-8525K</t>
  </si>
  <si>
    <t>TK-8525C</t>
  </si>
  <si>
    <t>TK-8525M</t>
  </si>
  <si>
    <t>TK-8525Y</t>
  </si>
  <si>
    <t>TK-5280BK</t>
  </si>
  <si>
    <t>TK-5280C</t>
  </si>
  <si>
    <t>TK-5280M</t>
  </si>
  <si>
    <t>TK-5280Y</t>
  </si>
  <si>
    <t>TK-130</t>
  </si>
  <si>
    <t>DK-1150</t>
  </si>
  <si>
    <r>
      <t xml:space="preserve">Zadanie nr 5 - materiały eksploatacyjne do urządzeń </t>
    </r>
    <r>
      <rPr>
        <b/>
        <sz val="10"/>
        <rFont val="Arial CE"/>
        <charset val="238"/>
      </rPr>
      <t>KYOCERA</t>
    </r>
    <r>
      <rPr>
        <sz val="10"/>
        <rFont val="Arial CE"/>
        <charset val="238"/>
      </rPr>
      <t xml:space="preserve"> (Świdwin - Służba Łączności)</t>
    </r>
  </si>
  <si>
    <r>
      <t xml:space="preserve">Zadanie nr 6 - materiały eksploatacyjne do urządzeń </t>
    </r>
    <r>
      <rPr>
        <b/>
        <sz val="10"/>
        <rFont val="Arial CE"/>
        <charset val="238"/>
      </rPr>
      <t>HP</t>
    </r>
    <r>
      <rPr>
        <sz val="10"/>
        <rFont val="Arial CE"/>
        <charset val="238"/>
      </rPr>
      <t xml:space="preserve"> (Świdwin - Służba Łączności)</t>
    </r>
  </si>
  <si>
    <t>PARAMETRY</t>
  </si>
  <si>
    <r>
      <t>Zadanie nr 7 - materiały eksploatacyjne do urządzeń</t>
    </r>
    <r>
      <rPr>
        <b/>
        <sz val="10"/>
        <rFont val="Arial CE"/>
        <charset val="238"/>
      </rPr>
      <t xml:space="preserve"> BROTHER</t>
    </r>
    <r>
      <rPr>
        <sz val="10"/>
        <rFont val="Arial CE"/>
        <charset val="238"/>
      </rPr>
      <t xml:space="preserve"> (Świdiwn - Służba Łączności)</t>
    </r>
  </si>
  <si>
    <t xml:space="preserve">TONER BROTHER </t>
  </si>
  <si>
    <t>BĘBEN BROTHER</t>
  </si>
  <si>
    <t>DR 3100</t>
  </si>
  <si>
    <t>TN 2220</t>
  </si>
  <si>
    <t>TN 2210</t>
  </si>
  <si>
    <t>TN3170</t>
  </si>
  <si>
    <t xml:space="preserve">TONER SAMSUNG </t>
  </si>
  <si>
    <t>SAMSUNG</t>
  </si>
  <si>
    <r>
      <t>Zadanie nr 8- materiały eksploatacyjne do urządzeń</t>
    </r>
    <r>
      <rPr>
        <b/>
        <sz val="10"/>
        <rFont val="Arial CE"/>
        <charset val="238"/>
      </rPr>
      <t xml:space="preserve"> SAMSUNG</t>
    </r>
    <r>
      <rPr>
        <sz val="10"/>
        <rFont val="Arial CE"/>
        <charset val="238"/>
      </rPr>
      <t xml:space="preserve"> (Świdwin - Służba Łączności)</t>
    </r>
  </si>
  <si>
    <r>
      <t>Zadanie nr 9 - materiały eksploatacyjne do urządzeń</t>
    </r>
    <r>
      <rPr>
        <b/>
        <sz val="10"/>
        <rFont val="Arial CE"/>
        <charset val="238"/>
      </rPr>
      <t xml:space="preserve"> EPSON</t>
    </r>
    <r>
      <rPr>
        <sz val="10"/>
        <rFont val="Arial CE"/>
        <charset val="238"/>
      </rPr>
      <t xml:space="preserve"> (Świdwin - Służba Łączności)</t>
    </r>
  </si>
  <si>
    <t xml:space="preserve">TUSZ EPSON </t>
  </si>
  <si>
    <t xml:space="preserve">POJEMNIK NA ZUZYTY TUSZ  EPSON </t>
  </si>
  <si>
    <t xml:space="preserve">EPSON </t>
  </si>
  <si>
    <t>T6193/SC1MB</t>
  </si>
  <si>
    <t>350ml</t>
  </si>
  <si>
    <r>
      <t xml:space="preserve">Zadanie nr 10 - materiały eksploatacyjne do urządzeń </t>
    </r>
    <r>
      <rPr>
        <b/>
        <sz val="10"/>
        <rFont val="Arial CE"/>
        <charset val="238"/>
      </rPr>
      <t>LEXMARK</t>
    </r>
    <r>
      <rPr>
        <sz val="10"/>
        <rFont val="Arial CE"/>
        <charset val="238"/>
      </rPr>
      <t xml:space="preserve"> (Świdwin - Służba Łączności)</t>
    </r>
  </si>
  <si>
    <t>TONER LEXMARK</t>
  </si>
  <si>
    <t>BĘBEN LEXMARK</t>
  </si>
  <si>
    <t>58D2U00</t>
  </si>
  <si>
    <t>78C2XC0</t>
  </si>
  <si>
    <t>78C2XM0</t>
  </si>
  <si>
    <t>78C2XY0</t>
  </si>
  <si>
    <t>50F2X0E</t>
  </si>
  <si>
    <t>52D0Z00</t>
  </si>
  <si>
    <t>500Z(50F0Z00)</t>
  </si>
  <si>
    <t>Wartość  ogółem  brutto (kol. 7 x kol. 8)</t>
  </si>
  <si>
    <t>C500/C505 Y (106R03886)</t>
  </si>
  <si>
    <t>C500/C505 M(106R03885)</t>
  </si>
  <si>
    <t>C500/C505 C(106R03884)</t>
  </si>
  <si>
    <t>C500/C505 K (106R03887)</t>
  </si>
  <si>
    <t xml:space="preserve">Toner czarny do drukarki laserowej OKI 3200 </t>
  </si>
  <si>
    <t xml:space="preserve">Toner niebieski do drukarki laserowej OKI 3200 </t>
  </si>
  <si>
    <t xml:space="preserve">Toner czerwony do drukarki laserowej OKI 3200 </t>
  </si>
  <si>
    <t xml:space="preserve">Toner żółty do drukarki laserowej OKI 3200 </t>
  </si>
  <si>
    <t>TAŚMA DO DRUKARKI IGŁOWEJ</t>
  </si>
  <si>
    <r>
      <t xml:space="preserve">Zadanie nr 13 - materiały eksploatacyjne do urządzeń </t>
    </r>
    <r>
      <rPr>
        <b/>
        <sz val="10"/>
        <rFont val="Arial"/>
        <family val="2"/>
        <charset val="238"/>
      </rPr>
      <t>BROTHER</t>
    </r>
    <r>
      <rPr>
        <sz val="10"/>
        <rFont val="Arial"/>
        <family val="2"/>
        <charset val="238"/>
      </rPr>
      <t xml:space="preserve"> (Świdiwn - Sekcja Wychowawcza)</t>
    </r>
  </si>
  <si>
    <r>
      <t xml:space="preserve">Zadanie nr 14 - materiały eksploatacyjne do urządzeń </t>
    </r>
    <r>
      <rPr>
        <b/>
        <sz val="10"/>
        <rFont val="Arial"/>
        <family val="2"/>
        <charset val="238"/>
      </rPr>
      <t>CANON</t>
    </r>
    <r>
      <rPr>
        <sz val="10"/>
        <rFont val="Arial"/>
        <family val="2"/>
        <charset val="238"/>
      </rPr>
      <t xml:space="preserve"> (Świdwin - Sekcja Wychowawcza)</t>
    </r>
  </si>
  <si>
    <r>
      <t>Zadanie nr 11- materiały eksploatacyjne do urządzeń</t>
    </r>
    <r>
      <rPr>
        <b/>
        <sz val="10"/>
        <rFont val="Arial CE"/>
        <charset val="238"/>
      </rPr>
      <t xml:space="preserve"> PANASONIC</t>
    </r>
    <r>
      <rPr>
        <sz val="10"/>
        <rFont val="Arial CE"/>
        <charset val="238"/>
      </rPr>
      <t xml:space="preserve"> (Świdwin - Służba Łączności)</t>
    </r>
  </si>
  <si>
    <r>
      <t>Zadanie nr 12- materiały eksploatacyjne do urządzeń</t>
    </r>
    <r>
      <rPr>
        <b/>
        <sz val="10"/>
        <rFont val="Arial CE"/>
        <charset val="238"/>
      </rPr>
      <t xml:space="preserve"> RICOH</t>
    </r>
    <r>
      <rPr>
        <sz val="10"/>
        <rFont val="Arial CE"/>
        <charset val="238"/>
      </rPr>
      <t xml:space="preserve"> (Świdwin - Służba Łączności)</t>
    </r>
  </si>
  <si>
    <t>191/9,3ml</t>
  </si>
  <si>
    <t>250/12ml</t>
  </si>
  <si>
    <r>
      <t xml:space="preserve">Zadanie nr 4 - materiały eksploatacyjne do urządzeń </t>
    </r>
    <r>
      <rPr>
        <b/>
        <sz val="10"/>
        <rFont val="Arial CE"/>
        <charset val="238"/>
      </rPr>
      <t>KONICA MINOLTA</t>
    </r>
    <r>
      <rPr>
        <sz val="10"/>
        <rFont val="Arial CE"/>
        <charset val="238"/>
      </rPr>
      <t xml:space="preserve"> (Świdwin - Służba Łączności)</t>
    </r>
  </si>
  <si>
    <t xml:space="preserve">TONER  KONICA MINOLTA </t>
  </si>
  <si>
    <t>TN321K</t>
  </si>
  <si>
    <t xml:space="preserve">BĘBEN  KONICA MINOLTA </t>
  </si>
  <si>
    <t>DR-512K</t>
  </si>
  <si>
    <t>TN 514 K</t>
  </si>
  <si>
    <t>TN 514 C</t>
  </si>
  <si>
    <t>TN 514 M</t>
  </si>
  <si>
    <t>TN 514 Y</t>
  </si>
  <si>
    <t>DR313 CMY</t>
  </si>
  <si>
    <t>POJEMNIK NA ZUŻYTY TONER KONICA A162WY1</t>
  </si>
  <si>
    <t xml:space="preserve">TONER CZARNY </t>
  </si>
  <si>
    <t xml:space="preserve">TONER  Magenta </t>
  </si>
  <si>
    <t xml:space="preserve">TONER  CYAN </t>
  </si>
  <si>
    <t>TONER  Yellow</t>
  </si>
  <si>
    <t>POJEMNIK NA ZUŻYTY TONER KM WX-103</t>
  </si>
  <si>
    <t>BĘBEN BIZHUB C284E</t>
  </si>
  <si>
    <t>TN321C</t>
  </si>
  <si>
    <t>TN321M</t>
  </si>
  <si>
    <t>TN321Y</t>
  </si>
  <si>
    <t>TN-328K/AAV8150</t>
  </si>
  <si>
    <t>TN-328M/AAV835G</t>
  </si>
  <si>
    <t>TN-328Y/AAV825G</t>
  </si>
  <si>
    <t>TN-328C/AAV845H</t>
  </si>
  <si>
    <t>DR 313K</t>
  </si>
  <si>
    <t>TN-512K</t>
  </si>
  <si>
    <t>TN-512C</t>
  </si>
  <si>
    <t>TN-512Y</t>
  </si>
  <si>
    <t>TN-512M</t>
  </si>
  <si>
    <t>KM WX-101</t>
  </si>
  <si>
    <t>TN-319K</t>
  </si>
  <si>
    <t>TN-319M</t>
  </si>
  <si>
    <t>TN-319C</t>
  </si>
  <si>
    <t>TN-319Y</t>
  </si>
  <si>
    <t>KM WX-103</t>
  </si>
  <si>
    <t>DR-212K</t>
  </si>
  <si>
    <t>TN-216K / A11G151</t>
  </si>
  <si>
    <t>TN-216C /  A11G451</t>
  </si>
  <si>
    <t>TN-216M / A11G351</t>
  </si>
  <si>
    <t>TN-216Y / A11G251</t>
  </si>
  <si>
    <t xml:space="preserve">KYOCERA </t>
  </si>
  <si>
    <t>TK-120</t>
  </si>
  <si>
    <t>TK-8305 K</t>
  </si>
  <si>
    <t>MK-410</t>
  </si>
  <si>
    <t xml:space="preserve"> TK-8515K</t>
  </si>
  <si>
    <t xml:space="preserve"> TK-8515C</t>
  </si>
  <si>
    <t xml:space="preserve"> TK-8515M</t>
  </si>
  <si>
    <t xml:space="preserve"> TK-8515Y</t>
  </si>
  <si>
    <t>TK-340</t>
  </si>
  <si>
    <t>TK 5150BK</t>
  </si>
  <si>
    <t xml:space="preserve"> TK-8545K</t>
  </si>
  <si>
    <t>TK-8545C</t>
  </si>
  <si>
    <t>TK-8545M</t>
  </si>
  <si>
    <t xml:space="preserve"> TK-8545Y</t>
  </si>
  <si>
    <t>TK-8600K</t>
  </si>
  <si>
    <t>TK-8600Y</t>
  </si>
  <si>
    <t>TK-8600M</t>
  </si>
  <si>
    <t>TK-8600C</t>
  </si>
  <si>
    <t>TK-8505KC</t>
  </si>
  <si>
    <t xml:space="preserve"> TK-5380K </t>
  </si>
  <si>
    <t>TK-5380C</t>
  </si>
  <si>
    <t>TK-5380Y</t>
  </si>
  <si>
    <t xml:space="preserve">TK-5380M </t>
  </si>
  <si>
    <t>DV-340</t>
  </si>
  <si>
    <t>TK-1170</t>
  </si>
  <si>
    <t>DK-8560</t>
  </si>
  <si>
    <t>DEVELOPER KYOCERA</t>
  </si>
  <si>
    <t>BĘBEN OBRAZOWY CZARNY</t>
  </si>
  <si>
    <t>ZESTAW KONSERWACYJNY</t>
  </si>
  <si>
    <t xml:space="preserve">HP </t>
  </si>
  <si>
    <t xml:space="preserve">TONER HP </t>
  </si>
  <si>
    <t>Tusz HP</t>
  </si>
  <si>
    <t>TONER żółty Drukarka Hp color laser yet  E85055dn</t>
  </si>
  <si>
    <t>TONER CZARNY  Drukarka Hp color laser yet  E85055dn</t>
  </si>
  <si>
    <t>TONER niebieski Drukarka Hp color laser yet  E85055dn</t>
  </si>
  <si>
    <t>TONER różowyi Drukarka Hp color laser yet  E85055dn</t>
  </si>
  <si>
    <t>TONER  CZARNY</t>
  </si>
  <si>
    <t>TONER  NIEB</t>
  </si>
  <si>
    <t>TONER ŻÓŁ.</t>
  </si>
  <si>
    <t>TONER CZERW.</t>
  </si>
  <si>
    <t>TONER COLOR LASEEJET CZARNY</t>
  </si>
  <si>
    <t>TONER COLOR LASEEJET CYAN</t>
  </si>
  <si>
    <t>TONER COLOR LASEEJET MAGENTA</t>
  </si>
  <si>
    <t>TONER COLOR LASEEJET YELLOW</t>
  </si>
  <si>
    <t>TONER HP LASERJET CZARNY</t>
  </si>
  <si>
    <t>Głowica drukująca DesignJet 777 MY</t>
  </si>
  <si>
    <t>Głowica drukująca DesignJet 777 CCR</t>
  </si>
  <si>
    <t>Głowica Drukująca DesignJet 777 PKMK</t>
  </si>
  <si>
    <t>Kaseta konserwacyjna HP 777</t>
  </si>
  <si>
    <t>Tusz HP 775 CYAN</t>
  </si>
  <si>
    <t>Tusz HP 775 YELLOW</t>
  </si>
  <si>
    <t>Tusz HP 775  PHOTO BLACK</t>
  </si>
  <si>
    <t xml:space="preserve">Tusz HP 775 CHROMATIC RED </t>
  </si>
  <si>
    <t xml:space="preserve">Tusz HP 775 MATTE BLACK </t>
  </si>
  <si>
    <t>Tusz HP 775  MAGENTA</t>
  </si>
  <si>
    <t>Q2612A</t>
  </si>
  <si>
    <t>339 (C8767EE)</t>
  </si>
  <si>
    <t xml:space="preserve">W9012MC </t>
  </si>
  <si>
    <t>W9010MC</t>
  </si>
  <si>
    <t xml:space="preserve">W9011MC </t>
  </si>
  <si>
    <t xml:space="preserve">W9013MC </t>
  </si>
  <si>
    <t>201X (CF400X)</t>
  </si>
  <si>
    <t>201X (CF401X)</t>
  </si>
  <si>
    <t>201X (CF402X)</t>
  </si>
  <si>
    <t>201X (CF403X)</t>
  </si>
  <si>
    <t>124A/Q6000A</t>
  </si>
  <si>
    <t>124A/Q6001A</t>
  </si>
  <si>
    <t>124A/Q6002A</t>
  </si>
  <si>
    <t>124A/Q6003A</t>
  </si>
  <si>
    <t>24A/Q2624A</t>
  </si>
  <si>
    <t>3EE09A</t>
  </si>
  <si>
    <t>3ED19A</t>
  </si>
  <si>
    <t>1XB17A</t>
  </si>
  <si>
    <t>1XB19A</t>
  </si>
  <si>
    <t>1XB21A</t>
  </si>
  <si>
    <t>1XB20A</t>
  </si>
  <si>
    <t>1XB22A</t>
  </si>
  <si>
    <t>1XB18A</t>
  </si>
  <si>
    <t>860/28ml</t>
  </si>
  <si>
    <t>500 ml</t>
  </si>
  <si>
    <t>DR3400</t>
  </si>
  <si>
    <t>DR-2200</t>
  </si>
  <si>
    <t>DR-3300</t>
  </si>
  <si>
    <t>TN-3430</t>
  </si>
  <si>
    <t>TN3330</t>
  </si>
  <si>
    <t>CLP-510D5C</t>
  </si>
  <si>
    <t>CLP-510D5M</t>
  </si>
  <si>
    <t>CLP-510D5Y</t>
  </si>
  <si>
    <t>C13T693500</t>
  </si>
  <si>
    <t>Pojemnik na żużyty toner LEXMARK</t>
  </si>
  <si>
    <t>58D2H00</t>
  </si>
  <si>
    <t>78C0Z50</t>
  </si>
  <si>
    <t xml:space="preserve"> 78C0W00 </t>
  </si>
  <si>
    <t xml:space="preserve"> 50F0ZA0</t>
  </si>
  <si>
    <t>58D0Z00</t>
  </si>
  <si>
    <t xml:space="preserve"> Folia termotransferowa KX-FA52 (do Telefax Panasonic KX - FP207 PD)</t>
  </si>
  <si>
    <t>PANASONIC</t>
  </si>
  <si>
    <t>KX-FA52</t>
  </si>
  <si>
    <t>Toner czarny do urządzenia RICOCH MP C2550</t>
  </si>
  <si>
    <t>Toner żółty do urządzenia RICOCH MP C2550</t>
  </si>
  <si>
    <t>Toner czerwony do urządzenia RICOCH MP C2550</t>
  </si>
  <si>
    <t>Toner niebieski do urządzenia RICOCH MP C2550</t>
  </si>
  <si>
    <t>RICOH</t>
  </si>
  <si>
    <r>
      <t xml:space="preserve">Toner </t>
    </r>
    <r>
      <rPr>
        <b/>
        <sz val="10"/>
        <rFont val="Arial"/>
        <family val="2"/>
        <charset val="238"/>
      </rPr>
      <t>czarny</t>
    </r>
    <r>
      <rPr>
        <sz val="10"/>
        <rFont val="Arial"/>
        <family val="2"/>
        <charset val="238"/>
      </rPr>
      <t xml:space="preserve"> urządzenie BROTHER DCP 9020 CDW</t>
    </r>
  </si>
  <si>
    <t>Kraj pochodzenia produktu*</t>
  </si>
  <si>
    <t>*Przez kraj pochodzenia towaru Zamawiający rozumie kraj pochodzenia ustalony zgodnie z art. 60 rozporządzenia Parlamentu Europejskiego i Rady (UE) nr 952/2013 ustanawiającego unijny kodeks celny, tj.:
•	w przypadku towaru całkowicie uzyskanego – kraj jego całkowitego uzyskania,
•	w przypadku towaru, w którego produkcji uczestniczy więcej niż jedno państwo – kraj, w którym towar został poddany ostatniemu istotnemu, ekonomicznie uzasadnionemu przetworzeniu lub obróbce, w przedsiębiorstwie  przystosowanym do tego celu, skutkującym wytworzeniem nowego produktu albo stanowiącym istotny etap wytwarzania</t>
  </si>
  <si>
    <t xml:space="preserve">W przypadku gdy Wykonawca oferuje produkty równoważne zobowiązany jest do wypełnienia kolumn 16-19 </t>
  </si>
  <si>
    <t xml:space="preserve">KONICA MINOLTA </t>
  </si>
  <si>
    <t xml:space="preserve">W przypadku gdy Wykonawca oferuje produkty równoważne zobowiązany jest do wypełnienia kolumn 11-14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</si>
</sst>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9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 CE"/>
      <charset val="238"/>
    </font>
    <font>
      <sz val="9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12"/>
      <name val="Arial"/>
      <family val="2"/>
      <charset val="238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b/>
      <sz val="9"/>
      <color theme="1"/>
      <name val="Arial"/>
      <family val="2"/>
      <charset val="238"/>
    </font>
    <font>
      <b/>
      <sz val="14"/>
      <name val="Arial CE"/>
      <charset val="238"/>
    </font>
    <font>
      <sz val="10"/>
      <color rgb="FFFF0000"/>
      <name val="Arial CE"/>
      <charset val="238"/>
    </font>
    <font>
      <b/>
      <sz val="8"/>
      <name val="Arial"/>
      <family val="2"/>
      <charset val="238"/>
    </font>
    <font>
      <b/>
      <sz val="8"/>
      <name val="Arial CE"/>
      <charset val="238"/>
    </font>
    <font>
      <sz val="9"/>
      <name val="Arial CE"/>
      <charset val="238"/>
    </font>
    <font>
      <sz val="11"/>
      <name val="Arial CE"/>
      <charset val="238"/>
    </font>
    <font>
      <b/>
      <sz val="14"/>
      <name val="Arial"/>
      <family val="2"/>
      <charset val="238"/>
    </font>
    <font>
      <sz val="8"/>
      <name val="Arial CE"/>
      <charset val="238"/>
    </font>
    <font>
      <b/>
      <sz val="11"/>
      <name val="Arial CE"/>
      <charset val="238"/>
    </font>
    <font>
      <sz val="8"/>
      <name val="Arial"/>
      <family val="2"/>
      <charset val="238"/>
    </font>
    <font>
      <i/>
      <sz val="10"/>
      <name val="Arial CE"/>
      <charset val="238"/>
    </font>
    <font>
      <sz val="8"/>
      <color rgb="FFFF0000"/>
      <name val="Arial CE"/>
      <charset val="238"/>
    </font>
    <font>
      <sz val="10"/>
      <color indexed="8"/>
      <name val="Arial"/>
      <family val="2"/>
      <charset val="238"/>
    </font>
    <font>
      <sz val="9"/>
      <color rgb="FFFF0000"/>
      <name val="Arial CE"/>
      <charset val="238"/>
    </font>
    <font>
      <sz val="9"/>
      <color theme="1"/>
      <name val="Arial"/>
      <family val="2"/>
      <charset val="238"/>
    </font>
    <font>
      <b/>
      <sz val="9"/>
      <name val="Arial CE"/>
      <charset val="238"/>
    </font>
    <font>
      <sz val="12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2">
    <xf numFmtId="0" fontId="0" fillId="0" borderId="0" xfId="0"/>
    <xf numFmtId="2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/>
    </xf>
    <xf numFmtId="0" fontId="4" fillId="2" borderId="0" xfId="0" applyFont="1" applyFill="1" applyBorder="1" applyAlignment="1">
      <alignment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2" borderId="0" xfId="0" applyFont="1" applyFill="1" applyBorder="1" applyAlignment="1">
      <alignment wrapText="1"/>
    </xf>
    <xf numFmtId="3" fontId="4" fillId="0" borderId="0" xfId="0" applyNumberFormat="1" applyFont="1" applyBorder="1" applyAlignment="1">
      <alignment horizontal="center" vertical="center" wrapText="1"/>
    </xf>
    <xf numFmtId="1" fontId="4" fillId="0" borderId="0" xfId="0" applyNumberFormat="1" applyFont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9" fontId="4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2" fontId="9" fillId="0" borderId="0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right" vertical="center"/>
    </xf>
    <xf numFmtId="0" fontId="4" fillId="0" borderId="0" xfId="0" applyFont="1" applyBorder="1"/>
    <xf numFmtId="3" fontId="4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4" fillId="2" borderId="1" xfId="0" applyFont="1" applyFill="1" applyBorder="1" applyAlignment="1">
      <alignment vertical="center" wrapText="1"/>
    </xf>
    <xf numFmtId="0" fontId="0" fillId="0" borderId="0" xfId="0" applyFont="1"/>
    <xf numFmtId="2" fontId="0" fillId="0" borderId="0" xfId="0" applyNumberFormat="1" applyFont="1"/>
    <xf numFmtId="0" fontId="0" fillId="0" borderId="0" xfId="0" applyFont="1" applyBorder="1"/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 wrapText="1"/>
    </xf>
    <xf numFmtId="1" fontId="4" fillId="0" borderId="0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/>
    <xf numFmtId="1" fontId="0" fillId="0" borderId="0" xfId="0" applyNumberFormat="1" applyFont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7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2" borderId="1" xfId="0" applyNumberFormat="1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NumberFormat="1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NumberForma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2" fontId="24" fillId="0" borderId="1" xfId="0" applyNumberFormat="1" applyFont="1" applyBorder="1" applyAlignment="1">
      <alignment horizontal="center" vertical="center" wrapText="1"/>
    </xf>
    <xf numFmtId="0" fontId="25" fillId="0" borderId="0" xfId="0" applyFont="1" applyAlignment="1"/>
    <xf numFmtId="0" fontId="15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15" fillId="0" borderId="1" xfId="0" applyFont="1" applyBorder="1" applyAlignment="1">
      <alignment horizontal="center" vertical="center"/>
    </xf>
    <xf numFmtId="0" fontId="0" fillId="0" borderId="0" xfId="0" applyFont="1" applyAlignment="1"/>
    <xf numFmtId="0" fontId="22" fillId="0" borderId="0" xfId="0" applyFont="1" applyAlignment="1"/>
    <xf numFmtId="0" fontId="19" fillId="0" borderId="0" xfId="0" applyFont="1" applyAlignment="1">
      <alignment wrapText="1"/>
    </xf>
    <xf numFmtId="0" fontId="21" fillId="2" borderId="10" xfId="0" applyFont="1" applyFill="1" applyBorder="1" applyAlignment="1">
      <alignment vertical="center" wrapText="1"/>
    </xf>
    <xf numFmtId="0" fontId="21" fillId="2" borderId="0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7" fillId="0" borderId="9" xfId="0" applyFont="1" applyBorder="1"/>
    <xf numFmtId="0" fontId="20" fillId="0" borderId="9" xfId="0" applyFont="1" applyBorder="1" applyAlignment="1">
      <alignment horizontal="right"/>
    </xf>
    <xf numFmtId="0" fontId="17" fillId="0" borderId="7" xfId="0" applyFont="1" applyBorder="1"/>
    <xf numFmtId="0" fontId="2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0" borderId="9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9" xfId="0" applyFont="1" applyBorder="1" applyAlignment="1">
      <alignment horizontal="center"/>
    </xf>
    <xf numFmtId="1" fontId="7" fillId="0" borderId="5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2" fillId="0" borderId="1" xfId="0" applyFont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/>
    </xf>
    <xf numFmtId="9" fontId="2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1" xfId="0" applyFont="1" applyBorder="1"/>
    <xf numFmtId="0" fontId="17" fillId="0" borderId="1" xfId="0" applyFont="1" applyBorder="1" applyProtection="1">
      <protection locked="0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1" fontId="7" fillId="0" borderId="5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0" fillId="0" borderId="6" xfId="0" applyFont="1" applyBorder="1" applyAlignment="1">
      <alignment horizontal="right"/>
    </xf>
    <xf numFmtId="0" fontId="20" fillId="0" borderId="8" xfId="0" applyFont="1" applyBorder="1" applyAlignment="1">
      <alignment horizontal="right"/>
    </xf>
    <xf numFmtId="0" fontId="2" fillId="0" borderId="0" xfId="0" applyFont="1" applyAlignment="1">
      <alignment horizontal="center"/>
    </xf>
    <xf numFmtId="3" fontId="26" fillId="0" borderId="1" xfId="0" applyNumberFormat="1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 applyProtection="1">
      <alignment horizontal="center"/>
    </xf>
    <xf numFmtId="0" fontId="0" fillId="0" borderId="1" xfId="0" applyFont="1" applyBorder="1" applyProtection="1">
      <protection locked="0"/>
    </xf>
    <xf numFmtId="0" fontId="2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Border="1" applyAlignment="1"/>
    <xf numFmtId="0" fontId="21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 applyProtection="1">
      <alignment horizontal="center"/>
    </xf>
    <xf numFmtId="0" fontId="19" fillId="2" borderId="1" xfId="0" applyFont="1" applyFill="1" applyBorder="1" applyAlignment="1" applyProtection="1">
      <alignment horizontal="center"/>
    </xf>
    <xf numFmtId="0" fontId="21" fillId="0" borderId="1" xfId="0" applyFont="1" applyBorder="1" applyAlignment="1">
      <alignment horizontal="center" vertical="center" wrapText="1"/>
    </xf>
    <xf numFmtId="9" fontId="21" fillId="0" borderId="1" xfId="0" applyNumberFormat="1" applyFont="1" applyFill="1" applyBorder="1" applyAlignment="1" applyProtection="1">
      <alignment horizontal="center" vertical="center" wrapText="1"/>
    </xf>
    <xf numFmtId="9" fontId="21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0" fillId="2" borderId="1" xfId="0" applyFont="1" applyFill="1" applyBorder="1" applyAlignment="1">
      <alignment horizontal="center"/>
    </xf>
    <xf numFmtId="0" fontId="19" fillId="2" borderId="1" xfId="0" applyFont="1" applyFill="1" applyBorder="1" applyAlignment="1">
      <alignment horizontal="center"/>
    </xf>
    <xf numFmtId="0" fontId="21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/>
    </xf>
    <xf numFmtId="0" fontId="26" fillId="2" borderId="1" xfId="0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2" borderId="1" xfId="0" applyNumberFormat="1" applyFont="1" applyFill="1" applyBorder="1" applyAlignment="1" applyProtection="1">
      <alignment horizontal="center" vertical="center"/>
    </xf>
    <xf numFmtId="0" fontId="19" fillId="2" borderId="1" xfId="0" applyFont="1" applyFill="1" applyBorder="1" applyAlignment="1">
      <alignment horizontal="center" wrapText="1"/>
    </xf>
    <xf numFmtId="0" fontId="21" fillId="2" borderId="1" xfId="0" applyNumberFormat="1" applyFont="1" applyFill="1" applyBorder="1" applyAlignment="1">
      <alignment horizontal="center" vertical="center" wrapText="1"/>
    </xf>
    <xf numFmtId="2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/>
    </xf>
    <xf numFmtId="0" fontId="3" fillId="6" borderId="0" xfId="0" applyFont="1" applyFill="1" applyAlignment="1">
      <alignment horizontal="center" vertical="center" wrapText="1"/>
    </xf>
    <xf numFmtId="2" fontId="5" fillId="6" borderId="1" xfId="0" applyNumberFormat="1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center" vertical="center" wrapText="1"/>
    </xf>
    <xf numFmtId="1" fontId="14" fillId="7" borderId="1" xfId="0" applyNumberFormat="1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/>
    </xf>
    <xf numFmtId="0" fontId="14" fillId="7" borderId="1" xfId="0" applyNumberFormat="1" applyFont="1" applyFill="1" applyBorder="1" applyAlignment="1">
      <alignment horizontal="center" vertical="center"/>
    </xf>
    <xf numFmtId="0" fontId="14" fillId="7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17" fillId="5" borderId="2" xfId="0" applyFont="1" applyFill="1" applyBorder="1"/>
    <xf numFmtId="0" fontId="18" fillId="0" borderId="0" xfId="0" applyFont="1" applyBorder="1" applyAlignment="1">
      <alignment horizontal="center"/>
    </xf>
    <xf numFmtId="0" fontId="20" fillId="0" borderId="10" xfId="0" applyFont="1" applyBorder="1" applyAlignment="1">
      <alignment horizontal="right"/>
    </xf>
    <xf numFmtId="164" fontId="17" fillId="0" borderId="0" xfId="0" applyNumberFormat="1" applyFont="1" applyBorder="1"/>
    <xf numFmtId="0" fontId="16" fillId="0" borderId="0" xfId="0" applyFont="1" applyBorder="1" applyAlignment="1"/>
    <xf numFmtId="0" fontId="13" fillId="0" borderId="0" xfId="0" applyFont="1" applyBorder="1" applyAlignment="1">
      <alignment horizontal="center" wrapText="1"/>
    </xf>
    <xf numFmtId="164" fontId="17" fillId="5" borderId="1" xfId="0" applyNumberFormat="1" applyFont="1" applyFill="1" applyBorder="1"/>
    <xf numFmtId="0" fontId="0" fillId="0" borderId="0" xfId="0" applyAlignment="1">
      <alignment horizontal="center"/>
    </xf>
    <xf numFmtId="2" fontId="5" fillId="6" borderId="1" xfId="0" applyNumberFormat="1" applyFont="1" applyFill="1" applyBorder="1" applyAlignment="1">
      <alignment horizontal="center" vertical="center" wrapText="1"/>
    </xf>
    <xf numFmtId="1" fontId="7" fillId="0" borderId="5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6" fillId="2" borderId="1" xfId="0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0" fillId="2" borderId="0" xfId="0" applyFont="1" applyFill="1"/>
    <xf numFmtId="0" fontId="21" fillId="2" borderId="1" xfId="0" applyFont="1" applyFill="1" applyBorder="1" applyAlignment="1">
      <alignment horizontal="center" vertical="center"/>
    </xf>
    <xf numFmtId="9" fontId="21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/>
    <xf numFmtId="1" fontId="21" fillId="2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0" fillId="0" borderId="0" xfId="0" applyFont="1" applyFill="1"/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9" fontId="21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/>
    <xf numFmtId="1" fontId="21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0" xfId="0" applyFont="1" applyBorder="1" applyAlignment="1">
      <alignment horizontal="center"/>
    </xf>
    <xf numFmtId="2" fontId="5" fillId="6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1" fontId="7" fillId="0" borderId="5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0" fillId="0" borderId="0" xfId="0" applyFont="1" applyBorder="1" applyAlignment="1">
      <alignment horizontal="right"/>
    </xf>
    <xf numFmtId="0" fontId="20" fillId="0" borderId="12" xfId="0" applyFont="1" applyBorder="1" applyAlignment="1">
      <alignment horizontal="right"/>
    </xf>
    <xf numFmtId="0" fontId="20" fillId="0" borderId="11" xfId="0" applyFont="1" applyBorder="1" applyAlignment="1">
      <alignment horizontal="right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2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27" fillId="3" borderId="6" xfId="0" applyFont="1" applyFill="1" applyBorder="1" applyAlignment="1">
      <alignment horizontal="center"/>
    </xf>
    <xf numFmtId="0" fontId="27" fillId="3" borderId="8" xfId="0" applyFont="1" applyFill="1" applyBorder="1" applyAlignment="1">
      <alignment horizontal="center"/>
    </xf>
    <xf numFmtId="0" fontId="27" fillId="3" borderId="3" xfId="0" applyFont="1" applyFill="1" applyBorder="1" applyAlignment="1">
      <alignment horizontal="center"/>
    </xf>
    <xf numFmtId="2" fontId="5" fillId="4" borderId="6" xfId="0" applyNumberFormat="1" applyFont="1" applyFill="1" applyBorder="1" applyAlignment="1">
      <alignment horizontal="center" vertical="center" wrapText="1"/>
    </xf>
    <xf numFmtId="2" fontId="5" fillId="4" borderId="8" xfId="0" applyNumberFormat="1" applyFont="1" applyFill="1" applyBorder="1" applyAlignment="1">
      <alignment horizontal="center" vertical="center" wrapText="1"/>
    </xf>
    <xf numFmtId="2" fontId="5" fillId="4" borderId="3" xfId="0" applyNumberFormat="1" applyFont="1" applyFill="1" applyBorder="1" applyAlignment="1">
      <alignment horizontal="center" vertical="center" wrapText="1"/>
    </xf>
    <xf numFmtId="2" fontId="5" fillId="6" borderId="1" xfId="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wrapText="1"/>
    </xf>
    <xf numFmtId="0" fontId="19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20" fillId="0" borderId="10" xfId="0" applyFont="1" applyBorder="1" applyAlignment="1">
      <alignment horizontal="right"/>
    </xf>
    <xf numFmtId="0" fontId="20" fillId="0" borderId="13" xfId="0" applyFont="1" applyBorder="1" applyAlignment="1">
      <alignment horizontal="right"/>
    </xf>
    <xf numFmtId="0" fontId="0" fillId="0" borderId="0" xfId="0" applyFont="1" applyAlignment="1">
      <alignment horizontal="center"/>
    </xf>
    <xf numFmtId="0" fontId="0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right" vertical="center"/>
    </xf>
    <xf numFmtId="0" fontId="0" fillId="0" borderId="0" xfId="0" applyFont="1" applyAlignment="1">
      <alignment horizontal="right"/>
    </xf>
    <xf numFmtId="0" fontId="18" fillId="0" borderId="0" xfId="0" applyFont="1" applyBorder="1" applyAlignment="1">
      <alignment horizontal="center"/>
    </xf>
    <xf numFmtId="2" fontId="7" fillId="6" borderId="5" xfId="0" applyNumberFormat="1" applyFont="1" applyFill="1" applyBorder="1" applyAlignment="1">
      <alignment horizontal="center" vertical="center" wrapText="1"/>
    </xf>
    <xf numFmtId="2" fontId="7" fillId="6" borderId="2" xfId="0" applyNumberFormat="1" applyFont="1" applyFill="1" applyBorder="1" applyAlignment="1">
      <alignment horizontal="center" vertical="center" wrapText="1"/>
    </xf>
    <xf numFmtId="1" fontId="7" fillId="0" borderId="5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2" fontId="5" fillId="6" borderId="5" xfId="0" applyNumberFormat="1" applyFont="1" applyFill="1" applyBorder="1" applyAlignment="1">
      <alignment horizontal="center" vertical="center" wrapText="1"/>
    </xf>
    <xf numFmtId="2" fontId="5" fillId="6" borderId="2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/>
    <xf numFmtId="0" fontId="3" fillId="2" borderId="0" xfId="0" applyFont="1" applyFill="1" applyBorder="1"/>
    <xf numFmtId="0" fontId="28" fillId="0" borderId="0" xfId="0" applyFont="1"/>
    <xf numFmtId="2" fontId="5" fillId="2" borderId="5" xfId="0" applyNumberFormat="1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top"/>
    </xf>
    <xf numFmtId="0" fontId="21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/>
    </xf>
    <xf numFmtId="0" fontId="17" fillId="2" borderId="1" xfId="0" applyFont="1" applyFill="1" applyBorder="1"/>
    <xf numFmtId="0" fontId="17" fillId="2" borderId="1" xfId="0" applyFont="1" applyFill="1" applyBorder="1" applyProtection="1">
      <protection locked="0"/>
    </xf>
    <xf numFmtId="0" fontId="4" fillId="2" borderId="0" xfId="0" applyFont="1" applyFill="1" applyBorder="1" applyAlignment="1">
      <alignment horizontal="left" vertical="top" wrapText="1"/>
    </xf>
    <xf numFmtId="0" fontId="0" fillId="3" borderId="1" xfId="0" applyFont="1" applyFill="1" applyBorder="1"/>
    <xf numFmtId="0" fontId="3" fillId="2" borderId="1" xfId="0" applyFont="1" applyFill="1" applyBorder="1"/>
    <xf numFmtId="0" fontId="23" fillId="0" borderId="0" xfId="0" applyFont="1" applyAlignment="1"/>
    <xf numFmtId="0" fontId="21" fillId="2" borderId="0" xfId="0" applyFont="1" applyFill="1" applyBorder="1" applyAlignment="1">
      <alignment horizontal="left" vertical="top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duch2592/Desktop/EWELINA%20POST&#280;POWANIA/2025/ZP%2012%202025%20Tonery/od%20s&#322;u&#380;b/Przetarg%20na%20tusze%20i%20tonery-%20&#322;&#261;czno&#347;&#263;%202025%20%20-%20poprawiony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ALKULACJA CENOWA"/>
      <sheetName val="XEROX"/>
      <sheetName val="PANASONIC"/>
      <sheetName val="OCE+CANON+OKI"/>
      <sheetName val="KONICA MINOLTA"/>
      <sheetName val="KYOCERA"/>
      <sheetName val="HP"/>
      <sheetName val="BROTHER"/>
      <sheetName val="SAMSUNG"/>
      <sheetName val="EPSON"/>
      <sheetName val="LEXMARK"/>
      <sheetName val="Materiały obsługowe"/>
      <sheetName val="Arkusz1"/>
    </sheetNames>
    <sheetDataSet>
      <sheetData sheetId="0"/>
      <sheetData sheetId="1"/>
      <sheetData sheetId="2"/>
      <sheetData sheetId="3"/>
      <sheetData sheetId="4">
        <row r="3">
          <cell r="B3" t="str">
            <v xml:space="preserve">TONER  KONICA MINOLTA </v>
          </cell>
        </row>
        <row r="4">
          <cell r="F4">
            <v>0.05</v>
          </cell>
          <cell r="H4">
            <v>1</v>
          </cell>
        </row>
      </sheetData>
      <sheetData sheetId="5">
        <row r="3">
          <cell r="F3">
            <v>0.05</v>
          </cell>
        </row>
      </sheetData>
      <sheetData sheetId="6">
        <row r="3">
          <cell r="B3" t="str">
            <v xml:space="preserve">TONER HP 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8"/>
  <sheetViews>
    <sheetView tabSelected="1" zoomScale="85" zoomScaleNormal="85" zoomScaleSheetLayoutView="85" workbookViewId="0">
      <selection activeCell="D29" sqref="D29"/>
    </sheetView>
  </sheetViews>
  <sheetFormatPr defaultRowHeight="12.75" x14ac:dyDescent="0.2"/>
  <cols>
    <col min="2" max="2" width="19.42578125" customWidth="1"/>
    <col min="3" max="3" width="11.85546875" customWidth="1"/>
    <col min="4" max="4" width="25.140625" customWidth="1"/>
    <col min="5" max="5" width="14.140625" customWidth="1"/>
    <col min="7" max="7" width="9.140625" style="43"/>
    <col min="11" max="12" width="9.140625" style="43"/>
    <col min="13" max="13" width="9.140625" style="43" customWidth="1"/>
    <col min="14" max="15" width="12" style="43" customWidth="1"/>
    <col min="16" max="16" width="10.140625" customWidth="1"/>
  </cols>
  <sheetData>
    <row r="1" spans="1:19" s="43" customFormat="1" x14ac:dyDescent="0.2"/>
    <row r="2" spans="1:19" s="43" customFormat="1" x14ac:dyDescent="0.2">
      <c r="B2" s="54"/>
      <c r="Q2" s="80" t="s">
        <v>27</v>
      </c>
      <c r="R2" s="80"/>
      <c r="S2" s="91"/>
    </row>
    <row r="3" spans="1:19" s="43" customFormat="1" x14ac:dyDescent="0.2">
      <c r="B3" s="54"/>
      <c r="I3" s="55"/>
    </row>
    <row r="4" spans="1:19" s="43" customFormat="1" x14ac:dyDescent="0.2">
      <c r="B4" s="54"/>
      <c r="I4" s="55"/>
    </row>
    <row r="5" spans="1:19" s="43" customFormat="1" ht="12.75" customHeight="1" x14ac:dyDescent="0.2">
      <c r="B5" s="227" t="s">
        <v>13</v>
      </c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</row>
    <row r="6" spans="1:19" s="43" customFormat="1" ht="12.75" customHeight="1" x14ac:dyDescent="0.2"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</row>
    <row r="7" spans="1:19" s="43" customFormat="1" x14ac:dyDescent="0.2">
      <c r="B7" s="228" t="s">
        <v>57</v>
      </c>
      <c r="C7" s="228"/>
      <c r="D7" s="228"/>
      <c r="E7" s="228"/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28"/>
      <c r="Q7" s="228"/>
    </row>
    <row r="8" spans="1:19" s="43" customFormat="1" x14ac:dyDescent="0.2">
      <c r="A8" s="56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213"/>
      <c r="P8" s="99"/>
      <c r="Q8" s="99"/>
      <c r="R8" s="56"/>
    </row>
    <row r="9" spans="1:19" s="43" customFormat="1" x14ac:dyDescent="0.2">
      <c r="B9" s="99"/>
      <c r="C9" s="99"/>
      <c r="D9" s="99"/>
      <c r="E9" s="93"/>
      <c r="F9" s="93"/>
      <c r="G9" s="99"/>
      <c r="H9" s="93"/>
      <c r="I9" s="93"/>
      <c r="J9" s="93"/>
      <c r="K9" s="93"/>
      <c r="L9" s="93"/>
      <c r="M9" s="93"/>
      <c r="N9" s="93"/>
      <c r="O9" s="95"/>
      <c r="P9" s="93"/>
      <c r="Q9" s="93"/>
    </row>
    <row r="10" spans="1:19" s="43" customFormat="1" ht="12.75" customHeight="1" x14ac:dyDescent="0.2">
      <c r="A10" s="225" t="s">
        <v>0</v>
      </c>
      <c r="B10" s="225" t="s">
        <v>5</v>
      </c>
      <c r="C10" s="240" t="s">
        <v>2</v>
      </c>
      <c r="D10" s="240" t="s">
        <v>3</v>
      </c>
      <c r="E10" s="242" t="s">
        <v>88</v>
      </c>
      <c r="F10" s="243"/>
      <c r="G10" s="231" t="s">
        <v>50</v>
      </c>
      <c r="H10" s="233" t="s">
        <v>53</v>
      </c>
      <c r="I10" s="234"/>
      <c r="J10" s="235"/>
      <c r="K10" s="236" t="s">
        <v>54</v>
      </c>
      <c r="L10" s="237"/>
      <c r="M10" s="238"/>
      <c r="N10" s="239" t="s">
        <v>59</v>
      </c>
      <c r="O10" s="266" t="s">
        <v>275</v>
      </c>
      <c r="P10" s="229" t="s">
        <v>22</v>
      </c>
      <c r="Q10" s="230" t="s">
        <v>3</v>
      </c>
      <c r="R10" s="218" t="s">
        <v>23</v>
      </c>
      <c r="S10" s="218"/>
    </row>
    <row r="11" spans="1:19" s="43" customFormat="1" ht="87" customHeight="1" x14ac:dyDescent="0.2">
      <c r="A11" s="226"/>
      <c r="B11" s="226"/>
      <c r="C11" s="241"/>
      <c r="D11" s="241"/>
      <c r="E11" s="97" t="s">
        <v>6</v>
      </c>
      <c r="F11" s="97" t="s">
        <v>7</v>
      </c>
      <c r="G11" s="232"/>
      <c r="H11" s="96" t="s">
        <v>51</v>
      </c>
      <c r="I11" s="158" t="s">
        <v>15</v>
      </c>
      <c r="J11" s="159" t="s">
        <v>52</v>
      </c>
      <c r="K11" s="96" t="s">
        <v>51</v>
      </c>
      <c r="L11" s="158" t="s">
        <v>15</v>
      </c>
      <c r="M11" s="159" t="s">
        <v>55</v>
      </c>
      <c r="N11" s="239"/>
      <c r="O11" s="267"/>
      <c r="P11" s="229"/>
      <c r="Q11" s="230"/>
      <c r="R11" s="97" t="s">
        <v>24</v>
      </c>
      <c r="S11" s="97" t="s">
        <v>25</v>
      </c>
    </row>
    <row r="12" spans="1:19" s="43" customFormat="1" x14ac:dyDescent="0.2">
      <c r="A12" s="160">
        <v>1</v>
      </c>
      <c r="B12" s="160">
        <v>2</v>
      </c>
      <c r="C12" s="161">
        <v>3</v>
      </c>
      <c r="D12" s="161">
        <v>4</v>
      </c>
      <c r="E12" s="161">
        <v>5</v>
      </c>
      <c r="F12" s="161">
        <v>6</v>
      </c>
      <c r="G12" s="161">
        <v>7</v>
      </c>
      <c r="H12" s="162">
        <v>8</v>
      </c>
      <c r="I12" s="161">
        <v>9</v>
      </c>
      <c r="J12" s="163">
        <v>10</v>
      </c>
      <c r="K12" s="163">
        <v>11</v>
      </c>
      <c r="L12" s="163">
        <v>12</v>
      </c>
      <c r="M12" s="163">
        <v>13</v>
      </c>
      <c r="N12" s="163">
        <v>14</v>
      </c>
      <c r="O12" s="163">
        <v>15</v>
      </c>
      <c r="P12" s="164">
        <v>16</v>
      </c>
      <c r="Q12" s="164">
        <v>17</v>
      </c>
      <c r="R12" s="164">
        <v>18</v>
      </c>
      <c r="S12" s="164">
        <v>19</v>
      </c>
    </row>
    <row r="13" spans="1:19" s="24" customFormat="1" ht="13.5" customHeight="1" x14ac:dyDescent="0.2">
      <c r="A13" s="102">
        <v>1</v>
      </c>
      <c r="B13" s="123" t="s">
        <v>49</v>
      </c>
      <c r="C13" s="103" t="s">
        <v>48</v>
      </c>
      <c r="D13" s="181" t="s">
        <v>116</v>
      </c>
      <c r="E13" s="123">
        <v>9000</v>
      </c>
      <c r="F13" s="104">
        <v>0.05</v>
      </c>
      <c r="G13" s="105"/>
      <c r="H13" s="31">
        <v>1</v>
      </c>
      <c r="I13" s="124"/>
      <c r="J13" s="106"/>
      <c r="K13" s="101">
        <v>1</v>
      </c>
      <c r="L13" s="66"/>
      <c r="M13" s="66"/>
      <c r="N13" s="66"/>
      <c r="O13" s="66"/>
      <c r="P13" s="39"/>
      <c r="Q13" s="39"/>
      <c r="R13" s="39"/>
      <c r="S13" s="39"/>
    </row>
    <row r="14" spans="1:19" s="24" customFormat="1" x14ac:dyDescent="0.2">
      <c r="A14" s="102">
        <v>2</v>
      </c>
      <c r="B14" s="123" t="s">
        <v>49</v>
      </c>
      <c r="C14" s="103" t="s">
        <v>48</v>
      </c>
      <c r="D14" s="123" t="s">
        <v>117</v>
      </c>
      <c r="E14" s="123">
        <v>9000</v>
      </c>
      <c r="F14" s="104">
        <v>0.05</v>
      </c>
      <c r="G14" s="105"/>
      <c r="H14" s="31">
        <v>1</v>
      </c>
      <c r="I14" s="124"/>
      <c r="J14" s="106"/>
      <c r="K14" s="101">
        <v>1</v>
      </c>
      <c r="L14" s="66"/>
      <c r="M14" s="66"/>
      <c r="N14" s="66"/>
      <c r="O14" s="66"/>
      <c r="P14" s="39"/>
      <c r="Q14" s="39"/>
      <c r="R14" s="39"/>
      <c r="S14" s="39"/>
    </row>
    <row r="15" spans="1:19" s="24" customFormat="1" x14ac:dyDescent="0.2">
      <c r="A15" s="102">
        <v>3</v>
      </c>
      <c r="B15" s="123" t="s">
        <v>49</v>
      </c>
      <c r="C15" s="103" t="s">
        <v>48</v>
      </c>
      <c r="D15" s="123" t="s">
        <v>118</v>
      </c>
      <c r="E15" s="123">
        <v>9000</v>
      </c>
      <c r="F15" s="104">
        <v>0.05</v>
      </c>
      <c r="G15" s="105"/>
      <c r="H15" s="31">
        <v>1</v>
      </c>
      <c r="I15" s="124"/>
      <c r="J15" s="106"/>
      <c r="K15" s="101">
        <v>1</v>
      </c>
      <c r="L15" s="66"/>
      <c r="M15" s="66"/>
      <c r="N15" s="66"/>
      <c r="O15" s="66"/>
      <c r="P15" s="39"/>
      <c r="Q15" s="39"/>
      <c r="R15" s="39"/>
      <c r="S15" s="39"/>
    </row>
    <row r="16" spans="1:19" s="24" customFormat="1" x14ac:dyDescent="0.2">
      <c r="A16" s="102">
        <v>4</v>
      </c>
      <c r="B16" s="123" t="s">
        <v>49</v>
      </c>
      <c r="C16" s="103" t="s">
        <v>48</v>
      </c>
      <c r="D16" s="123" t="s">
        <v>119</v>
      </c>
      <c r="E16" s="123">
        <v>12000</v>
      </c>
      <c r="F16" s="104">
        <v>0.05</v>
      </c>
      <c r="G16" s="105"/>
      <c r="H16" s="31">
        <v>1</v>
      </c>
      <c r="I16" s="124"/>
      <c r="J16" s="106"/>
      <c r="K16" s="101">
        <v>1</v>
      </c>
      <c r="L16" s="66"/>
      <c r="M16" s="66"/>
      <c r="N16" s="66"/>
      <c r="O16" s="66"/>
      <c r="P16" s="39"/>
      <c r="Q16" s="39"/>
      <c r="R16" s="39"/>
      <c r="S16" s="39"/>
    </row>
    <row r="17" spans="1:22" s="43" customFormat="1" ht="19.5" customHeight="1" x14ac:dyDescent="0.25">
      <c r="A17" s="222" t="s">
        <v>56</v>
      </c>
      <c r="B17" s="222"/>
      <c r="C17" s="222"/>
      <c r="D17" s="222"/>
      <c r="E17" s="222"/>
      <c r="F17" s="222"/>
      <c r="G17" s="222"/>
      <c r="H17" s="222"/>
      <c r="I17" s="222"/>
      <c r="J17" s="108"/>
      <c r="K17" s="223" t="s">
        <v>56</v>
      </c>
      <c r="L17" s="224"/>
      <c r="M17" s="107"/>
      <c r="N17" s="263"/>
      <c r="O17" s="264"/>
    </row>
    <row r="18" spans="1:22" s="43" customFormat="1" ht="18" customHeight="1" x14ac:dyDescent="0.2">
      <c r="A18" s="83"/>
      <c r="B18" s="83"/>
      <c r="C18" s="83"/>
      <c r="D18" s="83"/>
      <c r="E18" s="83"/>
      <c r="F18" s="83"/>
      <c r="G18" s="83"/>
      <c r="H18" s="83"/>
      <c r="I18" s="83"/>
    </row>
    <row r="19" spans="1:22" s="43" customFormat="1" x14ac:dyDescent="0.2">
      <c r="A19" s="83"/>
      <c r="B19" s="219" t="s">
        <v>277</v>
      </c>
      <c r="C19" s="219"/>
      <c r="D19" s="219"/>
      <c r="E19" s="219"/>
      <c r="F19" s="219"/>
      <c r="G19" s="219"/>
      <c r="H19" s="219"/>
      <c r="I19" s="219"/>
      <c r="J19" s="219"/>
      <c r="K19" s="92"/>
      <c r="L19" s="92"/>
      <c r="M19" s="92"/>
      <c r="N19" s="92"/>
      <c r="O19" s="215"/>
    </row>
    <row r="20" spans="1:22" s="43" customFormat="1" x14ac:dyDescent="0.2"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</row>
    <row r="21" spans="1:22" s="43" customFormat="1" ht="26.25" customHeight="1" x14ac:dyDescent="0.2">
      <c r="B21" s="220" t="s">
        <v>14</v>
      </c>
      <c r="C21" s="221"/>
      <c r="D21" s="221"/>
      <c r="E21" s="221"/>
      <c r="F21" s="221"/>
      <c r="G21" s="221"/>
      <c r="H21" s="221"/>
      <c r="I21" s="221"/>
    </row>
    <row r="24" spans="1:22" ht="54" customHeight="1" x14ac:dyDescent="0.2">
      <c r="B24" s="268" t="s">
        <v>276</v>
      </c>
      <c r="C24" s="268"/>
      <c r="D24" s="268"/>
      <c r="E24" s="268"/>
      <c r="F24" s="268"/>
      <c r="G24" s="268"/>
      <c r="H24" s="268"/>
      <c r="I24" s="268"/>
      <c r="J24" s="268"/>
      <c r="K24" s="268"/>
      <c r="L24" s="268"/>
      <c r="M24" s="268"/>
      <c r="N24" s="268"/>
      <c r="O24" s="268"/>
      <c r="P24" s="268"/>
      <c r="Q24" s="268"/>
      <c r="R24" s="268"/>
      <c r="S24" s="268"/>
      <c r="T24" s="268"/>
    </row>
    <row r="28" spans="1:22" ht="15.75" x14ac:dyDescent="0.25">
      <c r="V28" s="265"/>
    </row>
  </sheetData>
  <mergeCells count="20">
    <mergeCell ref="B24:T24"/>
    <mergeCell ref="B5:Q6"/>
    <mergeCell ref="B7:Q7"/>
    <mergeCell ref="P10:P11"/>
    <mergeCell ref="Q10:Q11"/>
    <mergeCell ref="G10:G11"/>
    <mergeCell ref="H10:J10"/>
    <mergeCell ref="K10:M10"/>
    <mergeCell ref="N10:N11"/>
    <mergeCell ref="B10:B11"/>
    <mergeCell ref="C10:C11"/>
    <mergeCell ref="D10:D11"/>
    <mergeCell ref="E10:F10"/>
    <mergeCell ref="O10:O11"/>
    <mergeCell ref="R10:S10"/>
    <mergeCell ref="B19:J19"/>
    <mergeCell ref="B21:I21"/>
    <mergeCell ref="A17:I17"/>
    <mergeCell ref="K17:L17"/>
    <mergeCell ref="A10:A11"/>
  </mergeCells>
  <pageMargins left="0.7" right="0.7" top="0.75" bottom="0.75" header="0.3" footer="0.3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30"/>
  <sheetViews>
    <sheetView zoomScale="85" zoomScaleNormal="85" zoomScaleSheetLayoutView="85" workbookViewId="0">
      <selection sqref="A1:S31"/>
    </sheetView>
  </sheetViews>
  <sheetFormatPr defaultRowHeight="12.75" x14ac:dyDescent="0.2"/>
  <cols>
    <col min="1" max="1" width="9.140625" style="22"/>
    <col min="2" max="2" width="41.28515625" style="22" customWidth="1"/>
    <col min="3" max="3" width="10.5703125" style="22" customWidth="1"/>
    <col min="4" max="4" width="14.7109375" style="22" customWidth="1"/>
    <col min="5" max="5" width="10.85546875" style="22" customWidth="1"/>
    <col min="6" max="6" width="12.42578125" style="22" customWidth="1"/>
    <col min="7" max="7" width="11.28515625" style="22" customWidth="1"/>
    <col min="8" max="8" width="8.5703125" style="22" customWidth="1"/>
    <col min="9" max="9" width="12.85546875" style="22" customWidth="1"/>
    <col min="10" max="10" width="11.7109375" style="22" customWidth="1"/>
    <col min="11" max="11" width="13" style="22" customWidth="1"/>
    <col min="12" max="12" width="10.42578125" style="22" customWidth="1"/>
    <col min="13" max="13" width="9.140625" style="22"/>
    <col min="14" max="14" width="12.5703125" style="22" customWidth="1"/>
    <col min="15" max="15" width="12" style="22" customWidth="1"/>
    <col min="16" max="16" width="10.85546875" style="22" customWidth="1"/>
    <col min="17" max="17" width="10.7109375" style="22" customWidth="1"/>
    <col min="18" max="18" width="10" style="22" customWidth="1"/>
    <col min="19" max="16384" width="9.140625" style="22"/>
  </cols>
  <sheetData>
    <row r="1" spans="1:19" s="43" customFormat="1" x14ac:dyDescent="0.2">
      <c r="K1" s="219" t="s">
        <v>26</v>
      </c>
      <c r="L1" s="219"/>
      <c r="M1" s="219"/>
      <c r="N1" s="53"/>
    </row>
    <row r="2" spans="1:19" s="43" customFormat="1" x14ac:dyDescent="0.2"/>
    <row r="3" spans="1:19" s="43" customFormat="1" ht="19.5" customHeight="1" x14ac:dyDescent="0.25">
      <c r="B3" s="246" t="s">
        <v>13</v>
      </c>
      <c r="C3" s="246"/>
      <c r="D3" s="246"/>
      <c r="E3" s="246"/>
      <c r="F3" s="246"/>
      <c r="G3" s="246"/>
      <c r="H3" s="246"/>
      <c r="I3" s="246"/>
      <c r="J3" s="246"/>
    </row>
    <row r="4" spans="1:19" s="56" customFormat="1" x14ac:dyDescent="0.2">
      <c r="B4" s="247" t="s">
        <v>60</v>
      </c>
      <c r="C4" s="247"/>
      <c r="D4" s="247"/>
      <c r="E4" s="247"/>
      <c r="F4" s="247"/>
      <c r="G4" s="247"/>
      <c r="H4" s="247"/>
      <c r="I4" s="247"/>
    </row>
    <row r="5" spans="1:19" s="56" customFormat="1" x14ac:dyDescent="0.2">
      <c r="B5" s="167"/>
      <c r="C5" s="167"/>
      <c r="D5" s="167"/>
      <c r="E5" s="167"/>
      <c r="F5" s="167"/>
      <c r="G5" s="167"/>
      <c r="H5" s="167"/>
      <c r="I5" s="167"/>
    </row>
    <row r="6" spans="1:19" s="56" customFormat="1" x14ac:dyDescent="0.2">
      <c r="B6" s="167"/>
      <c r="C6" s="167"/>
      <c r="D6" s="167"/>
      <c r="E6" s="167"/>
      <c r="F6" s="167"/>
      <c r="G6" s="167"/>
      <c r="H6" s="167"/>
      <c r="I6" s="167"/>
    </row>
    <row r="7" spans="1:19" s="43" customFormat="1" x14ac:dyDescent="0.2">
      <c r="B7" s="167"/>
      <c r="C7" s="167"/>
      <c r="D7" s="167"/>
      <c r="E7" s="98"/>
      <c r="F7" s="98"/>
      <c r="G7" s="167"/>
      <c r="H7" s="98"/>
      <c r="I7" s="98"/>
    </row>
    <row r="8" spans="1:19" ht="12.75" customHeight="1" x14ac:dyDescent="0.2">
      <c r="A8" s="225" t="s">
        <v>0</v>
      </c>
      <c r="B8" s="225" t="s">
        <v>5</v>
      </c>
      <c r="C8" s="240" t="s">
        <v>2</v>
      </c>
      <c r="D8" s="240" t="s">
        <v>3</v>
      </c>
      <c r="E8" s="242" t="s">
        <v>88</v>
      </c>
      <c r="F8" s="243"/>
      <c r="G8" s="231" t="s">
        <v>50</v>
      </c>
      <c r="H8" s="233" t="s">
        <v>53</v>
      </c>
      <c r="I8" s="234"/>
      <c r="J8" s="235"/>
      <c r="K8" s="236" t="s">
        <v>54</v>
      </c>
      <c r="L8" s="237"/>
      <c r="M8" s="238"/>
      <c r="N8" s="239" t="s">
        <v>59</v>
      </c>
      <c r="O8" s="266" t="s">
        <v>275</v>
      </c>
      <c r="P8" s="229" t="s">
        <v>22</v>
      </c>
      <c r="Q8" s="230" t="s">
        <v>3</v>
      </c>
      <c r="R8" s="218" t="s">
        <v>23</v>
      </c>
      <c r="S8" s="218"/>
    </row>
    <row r="9" spans="1:19" ht="78.75" customHeight="1" x14ac:dyDescent="0.2">
      <c r="A9" s="226"/>
      <c r="B9" s="226"/>
      <c r="C9" s="241"/>
      <c r="D9" s="241"/>
      <c r="E9" s="97" t="s">
        <v>6</v>
      </c>
      <c r="F9" s="97" t="s">
        <v>7</v>
      </c>
      <c r="G9" s="232"/>
      <c r="H9" s="96" t="s">
        <v>51</v>
      </c>
      <c r="I9" s="158" t="s">
        <v>15</v>
      </c>
      <c r="J9" s="159" t="s">
        <v>52</v>
      </c>
      <c r="K9" s="96" t="s">
        <v>51</v>
      </c>
      <c r="L9" s="158" t="s">
        <v>15</v>
      </c>
      <c r="M9" s="159" t="s">
        <v>55</v>
      </c>
      <c r="N9" s="239"/>
      <c r="O9" s="267"/>
      <c r="P9" s="229"/>
      <c r="Q9" s="230"/>
      <c r="R9" s="179" t="s">
        <v>24</v>
      </c>
      <c r="S9" s="179" t="s">
        <v>25</v>
      </c>
    </row>
    <row r="10" spans="1:19" s="43" customFormat="1" ht="11.25" customHeight="1" x14ac:dyDescent="0.2">
      <c r="A10" s="165">
        <v>1</v>
      </c>
      <c r="B10" s="165">
        <v>2</v>
      </c>
      <c r="C10" s="166">
        <v>3</v>
      </c>
      <c r="D10" s="166">
        <v>4</v>
      </c>
      <c r="E10" s="161">
        <v>5</v>
      </c>
      <c r="F10" s="161">
        <v>6</v>
      </c>
      <c r="G10" s="161">
        <v>7</v>
      </c>
      <c r="H10" s="162">
        <v>8</v>
      </c>
      <c r="I10" s="161">
        <v>9</v>
      </c>
      <c r="J10" s="163">
        <v>10</v>
      </c>
      <c r="K10" s="163">
        <v>11</v>
      </c>
      <c r="L10" s="163">
        <v>12</v>
      </c>
      <c r="M10" s="163">
        <v>13</v>
      </c>
      <c r="N10" s="163">
        <v>14</v>
      </c>
      <c r="O10" s="163">
        <v>15</v>
      </c>
      <c r="P10" s="164">
        <v>16</v>
      </c>
      <c r="Q10" s="164">
        <v>17</v>
      </c>
      <c r="R10" s="164">
        <v>18</v>
      </c>
      <c r="S10" s="164">
        <v>19</v>
      </c>
    </row>
    <row r="11" spans="1:19" s="24" customFormat="1" x14ac:dyDescent="0.2">
      <c r="A11" s="27">
        <v>1</v>
      </c>
      <c r="B11" s="49" t="s">
        <v>120</v>
      </c>
      <c r="C11" s="32" t="s">
        <v>42</v>
      </c>
      <c r="D11" s="141">
        <v>43034808</v>
      </c>
      <c r="E11" s="141">
        <v>1500</v>
      </c>
      <c r="F11" s="33">
        <v>0.05</v>
      </c>
      <c r="G11" s="28"/>
      <c r="H11" s="31">
        <v>1</v>
      </c>
      <c r="I11" s="42"/>
      <c r="J11" s="39"/>
      <c r="K11" s="182">
        <v>1</v>
      </c>
      <c r="L11" s="38"/>
      <c r="M11" s="38"/>
      <c r="N11" s="39"/>
      <c r="O11" s="66"/>
      <c r="P11" s="39"/>
      <c r="Q11" s="39"/>
      <c r="R11" s="39"/>
      <c r="S11" s="39"/>
    </row>
    <row r="12" spans="1:19" s="24" customFormat="1" x14ac:dyDescent="0.2">
      <c r="A12" s="27">
        <v>2</v>
      </c>
      <c r="B12" s="49" t="s">
        <v>121</v>
      </c>
      <c r="C12" s="32" t="s">
        <v>42</v>
      </c>
      <c r="D12" s="140">
        <v>43034807</v>
      </c>
      <c r="E12" s="141">
        <v>1500</v>
      </c>
      <c r="F12" s="33">
        <v>0.05</v>
      </c>
      <c r="G12" s="28"/>
      <c r="H12" s="31">
        <v>1</v>
      </c>
      <c r="I12" s="42"/>
      <c r="J12" s="39"/>
      <c r="K12" s="182">
        <v>1</v>
      </c>
      <c r="L12" s="38"/>
      <c r="M12" s="38"/>
      <c r="N12" s="39"/>
      <c r="O12" s="66"/>
      <c r="P12" s="39"/>
      <c r="Q12" s="39"/>
      <c r="R12" s="39"/>
      <c r="S12" s="39"/>
    </row>
    <row r="13" spans="1:19" s="24" customFormat="1" x14ac:dyDescent="0.2">
      <c r="A13" s="27">
        <v>3</v>
      </c>
      <c r="B13" s="49" t="s">
        <v>122</v>
      </c>
      <c r="C13" s="32" t="s">
        <v>42</v>
      </c>
      <c r="D13" s="140">
        <v>43034806</v>
      </c>
      <c r="E13" s="141">
        <v>1500</v>
      </c>
      <c r="F13" s="33">
        <v>0.05</v>
      </c>
      <c r="G13" s="28"/>
      <c r="H13" s="31">
        <v>1</v>
      </c>
      <c r="I13" s="42"/>
      <c r="J13" s="39"/>
      <c r="K13" s="182">
        <v>1</v>
      </c>
      <c r="L13" s="38"/>
      <c r="M13" s="38"/>
      <c r="N13" s="39"/>
      <c r="O13" s="66"/>
      <c r="P13" s="39"/>
      <c r="Q13" s="39"/>
      <c r="R13" s="39"/>
      <c r="S13" s="39"/>
    </row>
    <row r="14" spans="1:19" s="24" customFormat="1" x14ac:dyDescent="0.2">
      <c r="A14" s="27">
        <v>4</v>
      </c>
      <c r="B14" s="49" t="s">
        <v>123</v>
      </c>
      <c r="C14" s="32" t="s">
        <v>42</v>
      </c>
      <c r="D14" s="140">
        <v>43034805</v>
      </c>
      <c r="E14" s="141">
        <v>1500</v>
      </c>
      <c r="F14" s="33">
        <v>0.05</v>
      </c>
      <c r="G14" s="28"/>
      <c r="H14" s="31">
        <v>1</v>
      </c>
      <c r="I14" s="42"/>
      <c r="J14" s="39"/>
      <c r="K14" s="182">
        <v>1</v>
      </c>
      <c r="L14" s="38"/>
      <c r="M14" s="38"/>
      <c r="N14" s="39"/>
      <c r="O14" s="66"/>
      <c r="P14" s="39"/>
      <c r="Q14" s="39"/>
      <c r="R14" s="39"/>
      <c r="S14" s="39"/>
    </row>
    <row r="15" spans="1:19" s="24" customFormat="1" ht="15.75" customHeight="1" x14ac:dyDescent="0.2">
      <c r="A15" s="27">
        <v>5</v>
      </c>
      <c r="B15" s="49" t="s">
        <v>124</v>
      </c>
      <c r="C15" s="32" t="s">
        <v>42</v>
      </c>
      <c r="D15" s="141">
        <v>9002303</v>
      </c>
      <c r="E15" s="121"/>
      <c r="F15" s="39"/>
      <c r="G15" s="28"/>
      <c r="H15" s="31">
        <v>70</v>
      </c>
      <c r="I15" s="42"/>
      <c r="J15" s="39"/>
      <c r="K15" s="182">
        <v>80</v>
      </c>
      <c r="L15" s="152"/>
      <c r="M15" s="152"/>
      <c r="N15" s="152"/>
      <c r="O15" s="39"/>
      <c r="P15" s="39"/>
      <c r="Q15" s="39"/>
      <c r="R15" s="39"/>
      <c r="S15" s="39"/>
    </row>
    <row r="16" spans="1:19" ht="20.25" customHeight="1" x14ac:dyDescent="0.25">
      <c r="A16" s="222" t="s">
        <v>56</v>
      </c>
      <c r="B16" s="222"/>
      <c r="C16" s="222"/>
      <c r="D16" s="222"/>
      <c r="E16" s="222"/>
      <c r="F16" s="222"/>
      <c r="G16" s="222"/>
      <c r="H16" s="222"/>
      <c r="I16" s="222"/>
      <c r="J16" s="108"/>
      <c r="K16" s="223" t="s">
        <v>56</v>
      </c>
      <c r="L16" s="224"/>
      <c r="M16" s="107"/>
      <c r="N16" s="263"/>
    </row>
    <row r="18" spans="1:12" x14ac:dyDescent="0.2">
      <c r="A18" s="81"/>
      <c r="B18" s="244" t="s">
        <v>277</v>
      </c>
      <c r="C18" s="245"/>
      <c r="D18" s="245"/>
      <c r="E18" s="245"/>
      <c r="F18" s="245"/>
      <c r="G18" s="245"/>
      <c r="H18" s="245"/>
      <c r="I18" s="245"/>
    </row>
    <row r="19" spans="1:12" x14ac:dyDescent="0.2">
      <c r="A19" s="81"/>
      <c r="B19" s="81"/>
      <c r="C19" s="81"/>
      <c r="D19" s="81"/>
      <c r="E19" s="81"/>
      <c r="F19" s="81"/>
      <c r="G19" s="81"/>
    </row>
    <row r="20" spans="1:12" ht="12" customHeight="1" x14ac:dyDescent="0.2">
      <c r="A20" s="81"/>
      <c r="B20" s="81"/>
      <c r="C20" s="81"/>
      <c r="D20" s="81"/>
      <c r="E20" s="81"/>
      <c r="F20" s="81"/>
      <c r="G20" s="81"/>
    </row>
    <row r="22" spans="1:12" x14ac:dyDescent="0.2">
      <c r="A22" s="43"/>
      <c r="B22" s="52" t="s">
        <v>14</v>
      </c>
      <c r="C22" s="53"/>
      <c r="D22" s="53"/>
      <c r="E22" s="53"/>
      <c r="F22" s="53"/>
      <c r="G22" s="53"/>
      <c r="H22" s="43"/>
      <c r="I22" s="43"/>
    </row>
    <row r="24" spans="1:12" x14ac:dyDescent="0.2">
      <c r="B24" s="269" t="s">
        <v>276</v>
      </c>
      <c r="C24" s="270"/>
      <c r="D24" s="270"/>
      <c r="E24" s="270"/>
      <c r="F24" s="270"/>
      <c r="G24" s="270"/>
      <c r="H24" s="270"/>
      <c r="I24" s="270"/>
      <c r="J24" s="270"/>
      <c r="K24" s="270"/>
      <c r="L24" s="270"/>
    </row>
    <row r="25" spans="1:12" x14ac:dyDescent="0.2">
      <c r="B25" s="270"/>
      <c r="C25" s="270"/>
      <c r="D25" s="270"/>
      <c r="E25" s="270"/>
      <c r="F25" s="270"/>
      <c r="G25" s="270"/>
      <c r="H25" s="270"/>
      <c r="I25" s="270"/>
      <c r="J25" s="270"/>
      <c r="K25" s="270"/>
      <c r="L25" s="270"/>
    </row>
    <row r="26" spans="1:12" x14ac:dyDescent="0.2">
      <c r="B26" s="270"/>
      <c r="C26" s="270"/>
      <c r="D26" s="270"/>
      <c r="E26" s="270"/>
      <c r="F26" s="270"/>
      <c r="G26" s="270"/>
      <c r="H26" s="270"/>
      <c r="I26" s="270"/>
      <c r="J26" s="270"/>
      <c r="K26" s="270"/>
      <c r="L26" s="270"/>
    </row>
    <row r="27" spans="1:12" x14ac:dyDescent="0.2">
      <c r="B27" s="270"/>
      <c r="C27" s="270"/>
      <c r="D27" s="270"/>
      <c r="E27" s="270"/>
      <c r="F27" s="270"/>
      <c r="G27" s="270"/>
      <c r="H27" s="270"/>
      <c r="I27" s="270"/>
      <c r="J27" s="270"/>
      <c r="K27" s="270"/>
      <c r="L27" s="270"/>
    </row>
    <row r="28" spans="1:12" x14ac:dyDescent="0.2">
      <c r="B28" s="270"/>
      <c r="C28" s="270"/>
      <c r="D28" s="270"/>
      <c r="E28" s="270"/>
      <c r="F28" s="270"/>
      <c r="G28" s="270"/>
      <c r="H28" s="270"/>
      <c r="I28" s="270"/>
      <c r="J28" s="270"/>
      <c r="K28" s="270"/>
      <c r="L28" s="270"/>
    </row>
    <row r="29" spans="1:12" x14ac:dyDescent="0.2">
      <c r="B29" s="270"/>
      <c r="C29" s="270"/>
      <c r="D29" s="270"/>
      <c r="E29" s="270"/>
      <c r="F29" s="270"/>
      <c r="G29" s="270"/>
      <c r="H29" s="270"/>
      <c r="I29" s="270"/>
      <c r="J29" s="270"/>
      <c r="K29" s="270"/>
      <c r="L29" s="270"/>
    </row>
    <row r="30" spans="1:12" x14ac:dyDescent="0.2">
      <c r="B30" s="270"/>
      <c r="C30" s="270"/>
      <c r="D30" s="270"/>
      <c r="E30" s="270"/>
      <c r="F30" s="270"/>
      <c r="G30" s="270"/>
      <c r="H30" s="270"/>
      <c r="I30" s="270"/>
      <c r="J30" s="270"/>
      <c r="K30" s="270"/>
      <c r="L30" s="270"/>
    </row>
  </sheetData>
  <mergeCells count="20">
    <mergeCell ref="B24:L30"/>
    <mergeCell ref="A16:I16"/>
    <mergeCell ref="K16:L16"/>
    <mergeCell ref="K1:M1"/>
    <mergeCell ref="B18:I18"/>
    <mergeCell ref="A8:A9"/>
    <mergeCell ref="B8:B9"/>
    <mergeCell ref="C8:C9"/>
    <mergeCell ref="D8:D9"/>
    <mergeCell ref="E8:F8"/>
    <mergeCell ref="B3:J3"/>
    <mergeCell ref="B4:I4"/>
    <mergeCell ref="G8:G9"/>
    <mergeCell ref="H8:J8"/>
    <mergeCell ref="K8:M8"/>
    <mergeCell ref="N8:N9"/>
    <mergeCell ref="O8:O9"/>
    <mergeCell ref="P8:P9"/>
    <mergeCell ref="Q8:Q9"/>
    <mergeCell ref="R8:S8"/>
  </mergeCells>
  <pageMargins left="0.7" right="0.7" top="0.75" bottom="0.75" header="0.3" footer="0.3"/>
  <pageSetup paperSize="9" scale="5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3:S30"/>
  <sheetViews>
    <sheetView zoomScale="85" zoomScaleNormal="85" workbookViewId="0">
      <selection sqref="A1:S30"/>
    </sheetView>
  </sheetViews>
  <sheetFormatPr defaultRowHeight="12.75" x14ac:dyDescent="0.2"/>
  <cols>
    <col min="2" max="2" width="19.7109375" customWidth="1"/>
    <col min="3" max="3" width="12.85546875" customWidth="1"/>
    <col min="4" max="4" width="16.85546875" customWidth="1"/>
    <col min="5" max="5" width="11.5703125" customWidth="1"/>
    <col min="6" max="6" width="11.140625" customWidth="1"/>
    <col min="8" max="8" width="12.7109375" customWidth="1"/>
    <col min="9" max="9" width="11.85546875" customWidth="1"/>
    <col min="10" max="10" width="12.42578125" customWidth="1"/>
    <col min="14" max="14" width="14" customWidth="1"/>
    <col min="15" max="15" width="12" customWidth="1"/>
    <col min="16" max="16" width="10.7109375" customWidth="1"/>
    <col min="17" max="17" width="10.42578125" customWidth="1"/>
    <col min="18" max="18" width="10.7109375" customWidth="1"/>
  </cols>
  <sheetData>
    <row r="3" spans="1:19" ht="18" x14ac:dyDescent="0.25">
      <c r="F3" s="246" t="s">
        <v>13</v>
      </c>
      <c r="G3" s="250"/>
      <c r="H3" s="250"/>
    </row>
    <row r="4" spans="1:19" x14ac:dyDescent="0.2">
      <c r="E4" s="56"/>
      <c r="F4" s="56"/>
      <c r="G4" s="56"/>
      <c r="H4" s="56"/>
      <c r="I4" s="56"/>
      <c r="J4" s="56"/>
      <c r="K4" s="56"/>
      <c r="L4" s="56"/>
      <c r="M4" s="56"/>
    </row>
    <row r="5" spans="1:19" x14ac:dyDescent="0.2">
      <c r="E5" s="251" t="s">
        <v>61</v>
      </c>
      <c r="F5" s="251"/>
      <c r="G5" s="251"/>
      <c r="H5" s="251"/>
      <c r="I5" s="251"/>
      <c r="J5" s="251"/>
      <c r="K5" s="251"/>
      <c r="L5" s="251"/>
      <c r="M5" s="251"/>
    </row>
    <row r="10" spans="1:19" ht="12.75" customHeight="1" x14ac:dyDescent="0.2">
      <c r="A10" s="225" t="s">
        <v>0</v>
      </c>
      <c r="B10" s="225" t="s">
        <v>5</v>
      </c>
      <c r="C10" s="240" t="s">
        <v>2</v>
      </c>
      <c r="D10" s="240" t="s">
        <v>3</v>
      </c>
      <c r="E10" s="242" t="s">
        <v>88</v>
      </c>
      <c r="F10" s="243"/>
      <c r="G10" s="231" t="s">
        <v>50</v>
      </c>
      <c r="H10" s="233" t="s">
        <v>53</v>
      </c>
      <c r="I10" s="234"/>
      <c r="J10" s="235"/>
      <c r="K10" s="236" t="s">
        <v>54</v>
      </c>
      <c r="L10" s="237"/>
      <c r="M10" s="238"/>
      <c r="N10" s="239" t="s">
        <v>59</v>
      </c>
      <c r="O10" s="266" t="s">
        <v>275</v>
      </c>
      <c r="P10" s="229" t="s">
        <v>22</v>
      </c>
      <c r="Q10" s="230" t="s">
        <v>3</v>
      </c>
      <c r="R10" s="218" t="s">
        <v>23</v>
      </c>
      <c r="S10" s="218"/>
    </row>
    <row r="11" spans="1:19" s="126" customFormat="1" ht="72.75" customHeight="1" x14ac:dyDescent="0.2">
      <c r="A11" s="226"/>
      <c r="B11" s="226"/>
      <c r="C11" s="241"/>
      <c r="D11" s="241"/>
      <c r="E11" s="97" t="s">
        <v>6</v>
      </c>
      <c r="F11" s="97" t="s">
        <v>7</v>
      </c>
      <c r="G11" s="232"/>
      <c r="H11" s="96" t="s">
        <v>51</v>
      </c>
      <c r="I11" s="158" t="s">
        <v>15</v>
      </c>
      <c r="J11" s="159" t="s">
        <v>52</v>
      </c>
      <c r="K11" s="96" t="s">
        <v>51</v>
      </c>
      <c r="L11" s="158" t="s">
        <v>15</v>
      </c>
      <c r="M11" s="159" t="s">
        <v>55</v>
      </c>
      <c r="N11" s="239"/>
      <c r="O11" s="267"/>
      <c r="P11" s="229"/>
      <c r="Q11" s="230"/>
      <c r="R11" s="179" t="s">
        <v>24</v>
      </c>
      <c r="S11" s="179" t="s">
        <v>25</v>
      </c>
    </row>
    <row r="12" spans="1:19" x14ac:dyDescent="0.2">
      <c r="A12" s="160">
        <v>1</v>
      </c>
      <c r="B12" s="160">
        <v>2</v>
      </c>
      <c r="C12" s="161">
        <v>3</v>
      </c>
      <c r="D12" s="161">
        <v>4</v>
      </c>
      <c r="E12" s="161">
        <v>5</v>
      </c>
      <c r="F12" s="161">
        <v>6</v>
      </c>
      <c r="G12" s="161">
        <v>7</v>
      </c>
      <c r="H12" s="162">
        <v>8</v>
      </c>
      <c r="I12" s="161">
        <v>9</v>
      </c>
      <c r="J12" s="163">
        <v>10</v>
      </c>
      <c r="K12" s="163">
        <v>11</v>
      </c>
      <c r="L12" s="163">
        <v>12</v>
      </c>
      <c r="M12" s="163">
        <v>13</v>
      </c>
      <c r="N12" s="163">
        <v>14</v>
      </c>
      <c r="O12" s="163">
        <v>15</v>
      </c>
      <c r="P12" s="164">
        <v>16</v>
      </c>
      <c r="Q12" s="164">
        <v>17</v>
      </c>
      <c r="R12" s="164">
        <v>18</v>
      </c>
      <c r="S12" s="164">
        <v>19</v>
      </c>
    </row>
    <row r="13" spans="1:19" ht="24" x14ac:dyDescent="0.2">
      <c r="A13" s="102">
        <v>1</v>
      </c>
      <c r="B13" s="49" t="s">
        <v>62</v>
      </c>
      <c r="C13" s="28" t="s">
        <v>10</v>
      </c>
      <c r="D13" s="125" t="s">
        <v>63</v>
      </c>
      <c r="E13" s="121" t="s">
        <v>129</v>
      </c>
      <c r="F13" s="104">
        <v>0.05</v>
      </c>
      <c r="G13" s="105"/>
      <c r="H13" s="31">
        <v>2</v>
      </c>
      <c r="I13" s="124"/>
      <c r="J13" s="106"/>
      <c r="K13" s="101">
        <v>3</v>
      </c>
      <c r="L13" s="66"/>
      <c r="M13" s="66"/>
      <c r="N13" s="66"/>
      <c r="O13" s="66"/>
      <c r="P13" s="39"/>
      <c r="Q13" s="39"/>
      <c r="R13" s="39"/>
      <c r="S13" s="39"/>
    </row>
    <row r="14" spans="1:19" ht="24" x14ac:dyDescent="0.2">
      <c r="A14" s="102">
        <v>2</v>
      </c>
      <c r="B14" s="49" t="s">
        <v>62</v>
      </c>
      <c r="C14" s="28" t="s">
        <v>10</v>
      </c>
      <c r="D14" s="125" t="s">
        <v>64</v>
      </c>
      <c r="E14" s="121" t="s">
        <v>130</v>
      </c>
      <c r="F14" s="104">
        <v>0.05</v>
      </c>
      <c r="G14" s="105"/>
      <c r="H14" s="31">
        <v>2</v>
      </c>
      <c r="I14" s="124"/>
      <c r="J14" s="106"/>
      <c r="K14" s="101">
        <v>3</v>
      </c>
      <c r="L14" s="66"/>
      <c r="M14" s="66"/>
      <c r="N14" s="66"/>
      <c r="O14" s="66"/>
      <c r="P14" s="39"/>
      <c r="Q14" s="39"/>
      <c r="R14" s="39"/>
      <c r="S14" s="39"/>
    </row>
    <row r="15" spans="1:19" ht="15" x14ac:dyDescent="0.25">
      <c r="A15" s="248" t="s">
        <v>56</v>
      </c>
      <c r="B15" s="248"/>
      <c r="C15" s="248"/>
      <c r="D15" s="248"/>
      <c r="E15" s="248"/>
      <c r="F15" s="248"/>
      <c r="G15" s="248"/>
      <c r="H15" s="248"/>
      <c r="I15" s="224"/>
      <c r="J15" s="108"/>
      <c r="K15" s="249" t="s">
        <v>56</v>
      </c>
      <c r="L15" s="224"/>
      <c r="M15" s="107"/>
      <c r="N15" s="263"/>
    </row>
    <row r="16" spans="1:19" x14ac:dyDescent="0.2">
      <c r="A16" s="83"/>
      <c r="B16" s="83"/>
      <c r="C16" s="83"/>
      <c r="D16" s="83"/>
      <c r="E16" s="83"/>
      <c r="F16" s="83"/>
      <c r="G16" s="83"/>
      <c r="H16" s="83"/>
      <c r="I16" s="83"/>
      <c r="J16" s="43"/>
      <c r="K16" s="43"/>
      <c r="L16" s="43"/>
      <c r="M16" s="43"/>
      <c r="N16" s="43"/>
    </row>
    <row r="17" spans="1:18" x14ac:dyDescent="0.2">
      <c r="A17" s="83"/>
      <c r="B17" s="219" t="s">
        <v>277</v>
      </c>
      <c r="C17" s="219"/>
      <c r="D17" s="219"/>
      <c r="E17" s="219"/>
      <c r="F17" s="219"/>
      <c r="G17" s="219"/>
      <c r="H17" s="219"/>
      <c r="I17" s="219"/>
      <c r="J17" s="219"/>
      <c r="K17" s="94"/>
      <c r="L17" s="94"/>
      <c r="M17" s="94"/>
      <c r="N17" s="94"/>
    </row>
    <row r="18" spans="1:18" x14ac:dyDescent="0.2">
      <c r="A18" s="43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43"/>
      <c r="P18" s="43"/>
      <c r="Q18" s="43"/>
      <c r="R18" s="43"/>
    </row>
    <row r="19" spans="1:18" x14ac:dyDescent="0.2">
      <c r="A19" s="43"/>
      <c r="B19" s="220" t="s">
        <v>14</v>
      </c>
      <c r="C19" s="220"/>
      <c r="D19" s="220"/>
      <c r="E19" s="220"/>
      <c r="F19" s="220"/>
      <c r="G19" s="220"/>
      <c r="H19" s="220"/>
      <c r="I19" s="220"/>
      <c r="J19" s="43"/>
      <c r="K19" s="43"/>
      <c r="L19" s="43"/>
      <c r="M19" s="43"/>
      <c r="N19" s="43"/>
      <c r="O19" s="43"/>
      <c r="P19" s="43"/>
      <c r="Q19" s="43"/>
      <c r="R19" s="43"/>
    </row>
    <row r="22" spans="1:18" x14ac:dyDescent="0.2">
      <c r="B22" s="268" t="s">
        <v>276</v>
      </c>
      <c r="C22" s="271"/>
      <c r="D22" s="271"/>
      <c r="E22" s="271"/>
      <c r="F22" s="271"/>
      <c r="G22" s="271"/>
      <c r="H22" s="271"/>
      <c r="I22" s="271"/>
      <c r="J22" s="271"/>
    </row>
    <row r="23" spans="1:18" x14ac:dyDescent="0.2">
      <c r="B23" s="271"/>
      <c r="C23" s="271"/>
      <c r="D23" s="271"/>
      <c r="E23" s="271"/>
      <c r="F23" s="271"/>
      <c r="G23" s="271"/>
      <c r="H23" s="271"/>
      <c r="I23" s="271"/>
      <c r="J23" s="271"/>
    </row>
    <row r="24" spans="1:18" x14ac:dyDescent="0.2">
      <c r="B24" s="271"/>
      <c r="C24" s="271"/>
      <c r="D24" s="271"/>
      <c r="E24" s="271"/>
      <c r="F24" s="271"/>
      <c r="G24" s="271"/>
      <c r="H24" s="271"/>
      <c r="I24" s="271"/>
      <c r="J24" s="271"/>
    </row>
    <row r="25" spans="1:18" x14ac:dyDescent="0.2">
      <c r="B25" s="271"/>
      <c r="C25" s="271"/>
      <c r="D25" s="271"/>
      <c r="E25" s="271"/>
      <c r="F25" s="271"/>
      <c r="G25" s="271"/>
      <c r="H25" s="271"/>
      <c r="I25" s="271"/>
      <c r="J25" s="271"/>
    </row>
    <row r="26" spans="1:18" x14ac:dyDescent="0.2">
      <c r="B26" s="271"/>
      <c r="C26" s="271"/>
      <c r="D26" s="271"/>
      <c r="E26" s="271"/>
      <c r="F26" s="271"/>
      <c r="G26" s="271"/>
      <c r="H26" s="271"/>
      <c r="I26" s="271"/>
      <c r="J26" s="271"/>
    </row>
    <row r="27" spans="1:18" x14ac:dyDescent="0.2">
      <c r="B27" s="271"/>
      <c r="C27" s="271"/>
      <c r="D27" s="271"/>
      <c r="E27" s="271"/>
      <c r="F27" s="271"/>
      <c r="G27" s="271"/>
      <c r="H27" s="271"/>
      <c r="I27" s="271"/>
      <c r="J27" s="271"/>
    </row>
    <row r="28" spans="1:18" x14ac:dyDescent="0.2">
      <c r="B28" s="271"/>
      <c r="C28" s="271"/>
      <c r="D28" s="271"/>
      <c r="E28" s="271"/>
      <c r="F28" s="271"/>
      <c r="G28" s="271"/>
      <c r="H28" s="271"/>
      <c r="I28" s="271"/>
      <c r="J28" s="271"/>
    </row>
    <row r="29" spans="1:18" x14ac:dyDescent="0.2">
      <c r="B29" s="271"/>
      <c r="C29" s="271"/>
      <c r="D29" s="271"/>
      <c r="E29" s="271"/>
      <c r="F29" s="271"/>
      <c r="G29" s="271"/>
      <c r="H29" s="271"/>
      <c r="I29" s="271"/>
      <c r="J29" s="271"/>
    </row>
    <row r="30" spans="1:18" x14ac:dyDescent="0.2">
      <c r="B30" s="271"/>
      <c r="C30" s="271"/>
      <c r="D30" s="271"/>
      <c r="E30" s="271"/>
      <c r="F30" s="271"/>
      <c r="G30" s="271"/>
      <c r="H30" s="271"/>
      <c r="I30" s="271"/>
      <c r="J30" s="271"/>
    </row>
  </sheetData>
  <mergeCells count="20">
    <mergeCell ref="B22:J30"/>
    <mergeCell ref="A15:I15"/>
    <mergeCell ref="K15:L15"/>
    <mergeCell ref="B17:J17"/>
    <mergeCell ref="B19:I19"/>
    <mergeCell ref="F3:H3"/>
    <mergeCell ref="E5:M5"/>
    <mergeCell ref="H10:J10"/>
    <mergeCell ref="K10:M10"/>
    <mergeCell ref="N10:N11"/>
    <mergeCell ref="O10:O11"/>
    <mergeCell ref="P10:P11"/>
    <mergeCell ref="A10:A11"/>
    <mergeCell ref="B10:B11"/>
    <mergeCell ref="C10:C11"/>
    <mergeCell ref="D10:D11"/>
    <mergeCell ref="E10:F10"/>
    <mergeCell ref="G10:G11"/>
    <mergeCell ref="Q10:Q11"/>
    <mergeCell ref="R10:S10"/>
  </mergeCells>
  <pageMargins left="0.7" right="0.7" top="0.75" bottom="0.75" header="0.3" footer="0.3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55"/>
  <sheetViews>
    <sheetView zoomScale="85" zoomScaleNormal="85" zoomScaleSheetLayoutView="100" workbookViewId="0">
      <selection sqref="A1:S55"/>
    </sheetView>
  </sheetViews>
  <sheetFormatPr defaultRowHeight="12.75" x14ac:dyDescent="0.2"/>
  <cols>
    <col min="1" max="1" width="7" style="24" customWidth="1"/>
    <col min="2" max="2" width="39.5703125" style="79" customWidth="1"/>
    <col min="3" max="3" width="17.42578125" style="24" customWidth="1"/>
    <col min="4" max="4" width="18.28515625" style="24" customWidth="1"/>
    <col min="5" max="5" width="10.85546875" style="24" customWidth="1"/>
    <col min="6" max="6" width="14.28515625" style="24" customWidth="1"/>
    <col min="7" max="7" width="9.85546875" style="24" customWidth="1"/>
    <col min="8" max="8" width="8.85546875" style="24" customWidth="1"/>
    <col min="9" max="9" width="12.85546875" style="24" customWidth="1"/>
    <col min="10" max="10" width="14" style="24" customWidth="1"/>
    <col min="11" max="11" width="13" style="24" customWidth="1"/>
    <col min="12" max="12" width="10" style="24" customWidth="1"/>
    <col min="13" max="13" width="9.140625" style="24"/>
    <col min="14" max="14" width="12.140625" style="24" customWidth="1"/>
    <col min="15" max="15" width="11.85546875" style="24" customWidth="1"/>
    <col min="16" max="17" width="9.140625" style="24"/>
    <col min="18" max="18" width="11.42578125" style="24" customWidth="1"/>
    <col min="19" max="16384" width="9.140625" style="24"/>
  </cols>
  <sheetData>
    <row r="1" spans="1:19" x14ac:dyDescent="0.2">
      <c r="K1" s="79" t="s">
        <v>26</v>
      </c>
      <c r="L1" s="79"/>
      <c r="M1" s="216"/>
    </row>
    <row r="3" spans="1:19" ht="21.75" customHeight="1" x14ac:dyDescent="0.25">
      <c r="B3" s="127"/>
      <c r="C3" s="252" t="s">
        <v>13</v>
      </c>
      <c r="D3" s="252"/>
      <c r="E3" s="252"/>
      <c r="F3" s="26"/>
      <c r="G3" s="26"/>
      <c r="H3" s="26"/>
      <c r="I3" s="26"/>
      <c r="J3" s="26"/>
    </row>
    <row r="4" spans="1:19" x14ac:dyDescent="0.2">
      <c r="B4" s="251" t="s">
        <v>131</v>
      </c>
      <c r="C4" s="251"/>
      <c r="D4" s="251"/>
      <c r="E4" s="251"/>
      <c r="F4" s="251"/>
      <c r="G4" s="251"/>
      <c r="H4" s="251"/>
      <c r="I4" s="251"/>
      <c r="J4" s="251"/>
    </row>
    <row r="7" spans="1:19" ht="12.75" customHeight="1" x14ac:dyDescent="0.2">
      <c r="A7" s="225" t="s">
        <v>0</v>
      </c>
      <c r="B7" s="225" t="s">
        <v>5</v>
      </c>
      <c r="C7" s="240" t="s">
        <v>2</v>
      </c>
      <c r="D7" s="240" t="s">
        <v>3</v>
      </c>
      <c r="E7" s="242" t="s">
        <v>88</v>
      </c>
      <c r="F7" s="243"/>
      <c r="G7" s="231" t="s">
        <v>50</v>
      </c>
      <c r="H7" s="233" t="s">
        <v>53</v>
      </c>
      <c r="I7" s="234"/>
      <c r="J7" s="235"/>
      <c r="K7" s="236" t="s">
        <v>54</v>
      </c>
      <c r="L7" s="237"/>
      <c r="M7" s="238"/>
      <c r="N7" s="261" t="s">
        <v>59</v>
      </c>
      <c r="O7" s="266" t="s">
        <v>275</v>
      </c>
      <c r="P7" s="229" t="s">
        <v>22</v>
      </c>
      <c r="Q7" s="230" t="s">
        <v>3</v>
      </c>
      <c r="R7" s="218" t="s">
        <v>23</v>
      </c>
      <c r="S7" s="218"/>
    </row>
    <row r="8" spans="1:19" ht="80.25" customHeight="1" x14ac:dyDescent="0.2">
      <c r="A8" s="226"/>
      <c r="B8" s="226"/>
      <c r="C8" s="241"/>
      <c r="D8" s="241"/>
      <c r="E8" s="179" t="s">
        <v>6</v>
      </c>
      <c r="F8" s="179" t="s">
        <v>7</v>
      </c>
      <c r="G8" s="232"/>
      <c r="H8" s="217" t="s">
        <v>51</v>
      </c>
      <c r="I8" s="158" t="s">
        <v>15</v>
      </c>
      <c r="J8" s="214" t="s">
        <v>52</v>
      </c>
      <c r="K8" s="217" t="s">
        <v>51</v>
      </c>
      <c r="L8" s="158" t="s">
        <v>15</v>
      </c>
      <c r="M8" s="214" t="s">
        <v>55</v>
      </c>
      <c r="N8" s="262"/>
      <c r="O8" s="267"/>
      <c r="P8" s="229"/>
      <c r="Q8" s="230"/>
      <c r="R8" s="179" t="s">
        <v>24</v>
      </c>
      <c r="S8" s="179" t="s">
        <v>25</v>
      </c>
    </row>
    <row r="9" spans="1:19" x14ac:dyDescent="0.2">
      <c r="A9" s="160">
        <v>1</v>
      </c>
      <c r="B9" s="160">
        <v>2</v>
      </c>
      <c r="C9" s="161">
        <v>3</v>
      </c>
      <c r="D9" s="161">
        <v>4</v>
      </c>
      <c r="E9" s="161">
        <v>5</v>
      </c>
      <c r="F9" s="161">
        <v>6</v>
      </c>
      <c r="G9" s="161">
        <v>7</v>
      </c>
      <c r="H9" s="162">
        <v>8</v>
      </c>
      <c r="I9" s="161">
        <v>9</v>
      </c>
      <c r="J9" s="163">
        <v>10</v>
      </c>
      <c r="K9" s="163">
        <v>11</v>
      </c>
      <c r="L9" s="163">
        <v>12</v>
      </c>
      <c r="M9" s="163">
        <v>13</v>
      </c>
      <c r="N9" s="163">
        <v>14</v>
      </c>
      <c r="O9" s="163">
        <v>15</v>
      </c>
      <c r="P9" s="164">
        <v>16</v>
      </c>
      <c r="Q9" s="164">
        <v>17</v>
      </c>
      <c r="R9" s="164">
        <v>18</v>
      </c>
      <c r="S9" s="164">
        <v>19</v>
      </c>
    </row>
    <row r="10" spans="1:19" x14ac:dyDescent="0.2">
      <c r="A10" s="128">
        <v>1</v>
      </c>
      <c r="B10" s="128" t="s">
        <v>132</v>
      </c>
      <c r="C10" s="272" t="s">
        <v>278</v>
      </c>
      <c r="D10" s="90" t="s">
        <v>133</v>
      </c>
      <c r="E10" s="90">
        <v>27000</v>
      </c>
      <c r="F10" s="133">
        <v>0.05</v>
      </c>
      <c r="G10" s="45"/>
      <c r="H10" s="135">
        <v>5</v>
      </c>
      <c r="I10" s="136"/>
      <c r="J10" s="137"/>
      <c r="K10" s="138">
        <v>19</v>
      </c>
      <c r="L10" s="139"/>
      <c r="M10" s="74"/>
      <c r="N10" s="74"/>
      <c r="O10" s="78"/>
      <c r="P10" s="78"/>
      <c r="Q10" s="78"/>
      <c r="R10" s="78"/>
      <c r="S10" s="39"/>
    </row>
    <row r="11" spans="1:19" x14ac:dyDescent="0.2">
      <c r="A11" s="128">
        <v>2</v>
      </c>
      <c r="B11" s="128" t="s">
        <v>132</v>
      </c>
      <c r="C11" s="272" t="s">
        <v>278</v>
      </c>
      <c r="D11" s="90" t="s">
        <v>148</v>
      </c>
      <c r="E11" s="90">
        <v>25000</v>
      </c>
      <c r="F11" s="133">
        <v>0.05</v>
      </c>
      <c r="G11" s="45"/>
      <c r="H11" s="135">
        <v>1</v>
      </c>
      <c r="I11" s="136"/>
      <c r="J11" s="137"/>
      <c r="K11" s="138" t="s">
        <v>58</v>
      </c>
      <c r="L11" s="139" t="s">
        <v>58</v>
      </c>
      <c r="M11" s="139" t="s">
        <v>58</v>
      </c>
      <c r="N11" s="139"/>
      <c r="O11" s="78"/>
      <c r="P11" s="78"/>
      <c r="Q11" s="78"/>
      <c r="R11" s="78"/>
      <c r="S11" s="39"/>
    </row>
    <row r="12" spans="1:19" x14ac:dyDescent="0.2">
      <c r="A12" s="128">
        <v>3</v>
      </c>
      <c r="B12" s="128" t="s">
        <v>132</v>
      </c>
      <c r="C12" s="272" t="s">
        <v>278</v>
      </c>
      <c r="D12" s="90" t="s">
        <v>149</v>
      </c>
      <c r="E12" s="90">
        <v>25000</v>
      </c>
      <c r="F12" s="133">
        <v>0.05</v>
      </c>
      <c r="G12" s="45"/>
      <c r="H12" s="135">
        <v>1</v>
      </c>
      <c r="I12" s="136"/>
      <c r="J12" s="137"/>
      <c r="K12" s="138" t="s">
        <v>58</v>
      </c>
      <c r="L12" s="139" t="s">
        <v>58</v>
      </c>
      <c r="M12" s="139" t="s">
        <v>58</v>
      </c>
      <c r="N12" s="139"/>
      <c r="O12" s="78"/>
      <c r="P12" s="78"/>
      <c r="Q12" s="78"/>
      <c r="R12" s="78"/>
      <c r="S12" s="39"/>
    </row>
    <row r="13" spans="1:19" x14ac:dyDescent="0.2">
      <c r="A13" s="128">
        <v>4</v>
      </c>
      <c r="B13" s="128" t="s">
        <v>132</v>
      </c>
      <c r="C13" s="272" t="s">
        <v>278</v>
      </c>
      <c r="D13" s="90" t="s">
        <v>150</v>
      </c>
      <c r="E13" s="90">
        <v>25000</v>
      </c>
      <c r="F13" s="133">
        <v>0.05</v>
      </c>
      <c r="G13" s="45"/>
      <c r="H13" s="135">
        <v>1</v>
      </c>
      <c r="I13" s="136"/>
      <c r="J13" s="137"/>
      <c r="K13" s="151" t="s">
        <v>58</v>
      </c>
      <c r="L13" s="186" t="s">
        <v>58</v>
      </c>
      <c r="M13" s="186" t="s">
        <v>58</v>
      </c>
      <c r="N13" s="186"/>
      <c r="O13" s="78"/>
      <c r="P13" s="78"/>
      <c r="Q13" s="78"/>
      <c r="R13" s="78"/>
      <c r="S13" s="39"/>
    </row>
    <row r="14" spans="1:19" x14ac:dyDescent="0.2">
      <c r="A14" s="128">
        <v>5</v>
      </c>
      <c r="B14" s="128" t="s">
        <v>132</v>
      </c>
      <c r="C14" s="272" t="s">
        <v>278</v>
      </c>
      <c r="D14" s="90" t="s">
        <v>151</v>
      </c>
      <c r="E14" s="90">
        <v>28000</v>
      </c>
      <c r="F14" s="133">
        <v>0.05</v>
      </c>
      <c r="G14" s="45"/>
      <c r="H14" s="135">
        <v>10</v>
      </c>
      <c r="I14" s="136"/>
      <c r="J14" s="137"/>
      <c r="K14" s="138">
        <v>20</v>
      </c>
      <c r="L14" s="139"/>
      <c r="M14" s="134"/>
      <c r="N14" s="74"/>
      <c r="O14" s="78"/>
      <c r="P14" s="78"/>
      <c r="Q14" s="78"/>
      <c r="R14" s="78"/>
      <c r="S14" s="39"/>
    </row>
    <row r="15" spans="1:19" x14ac:dyDescent="0.2">
      <c r="A15" s="128">
        <v>6</v>
      </c>
      <c r="B15" s="128" t="s">
        <v>132</v>
      </c>
      <c r="C15" s="272" t="s">
        <v>278</v>
      </c>
      <c r="D15" s="90" t="s">
        <v>152</v>
      </c>
      <c r="E15" s="90">
        <v>28000</v>
      </c>
      <c r="F15" s="133">
        <v>0.05</v>
      </c>
      <c r="G15" s="45"/>
      <c r="H15" s="135">
        <v>5</v>
      </c>
      <c r="I15" s="136"/>
      <c r="J15" s="137"/>
      <c r="K15" s="138">
        <v>5</v>
      </c>
      <c r="L15" s="139"/>
      <c r="M15" s="134"/>
      <c r="N15" s="74"/>
      <c r="O15" s="78"/>
      <c r="P15" s="78"/>
      <c r="Q15" s="78"/>
      <c r="R15" s="78"/>
      <c r="S15" s="39"/>
    </row>
    <row r="16" spans="1:19" x14ac:dyDescent="0.2">
      <c r="A16" s="128">
        <v>7</v>
      </c>
      <c r="B16" s="128" t="s">
        <v>132</v>
      </c>
      <c r="C16" s="272" t="s">
        <v>278</v>
      </c>
      <c r="D16" s="90" t="s">
        <v>153</v>
      </c>
      <c r="E16" s="90">
        <v>28000</v>
      </c>
      <c r="F16" s="133">
        <v>0.05</v>
      </c>
      <c r="G16" s="45"/>
      <c r="H16" s="135">
        <v>5</v>
      </c>
      <c r="I16" s="136"/>
      <c r="J16" s="137"/>
      <c r="K16" s="138">
        <v>5</v>
      </c>
      <c r="L16" s="139"/>
      <c r="M16" s="134"/>
      <c r="N16" s="74"/>
      <c r="O16" s="78"/>
      <c r="P16" s="78"/>
      <c r="Q16" s="78"/>
      <c r="R16" s="78"/>
      <c r="S16" s="39"/>
    </row>
    <row r="17" spans="1:19" x14ac:dyDescent="0.2">
      <c r="A17" s="128">
        <v>8</v>
      </c>
      <c r="B17" s="128" t="s">
        <v>132</v>
      </c>
      <c r="C17" s="272" t="s">
        <v>278</v>
      </c>
      <c r="D17" s="90" t="s">
        <v>154</v>
      </c>
      <c r="E17" s="90">
        <v>28000</v>
      </c>
      <c r="F17" s="133">
        <v>0.05</v>
      </c>
      <c r="G17" s="45"/>
      <c r="H17" s="135">
        <v>5</v>
      </c>
      <c r="I17" s="136"/>
      <c r="J17" s="137"/>
      <c r="K17" s="138">
        <v>5</v>
      </c>
      <c r="L17" s="139"/>
      <c r="M17" s="134"/>
      <c r="N17" s="74"/>
      <c r="O17" s="78"/>
      <c r="P17" s="78"/>
      <c r="Q17" s="78"/>
      <c r="R17" s="78"/>
      <c r="S17" s="39"/>
    </row>
    <row r="18" spans="1:19" x14ac:dyDescent="0.2">
      <c r="A18" s="128">
        <v>9</v>
      </c>
      <c r="B18" s="130" t="s">
        <v>132</v>
      </c>
      <c r="C18" s="272" t="s">
        <v>278</v>
      </c>
      <c r="D18" s="129" t="s">
        <v>136</v>
      </c>
      <c r="E18" s="129">
        <v>28000</v>
      </c>
      <c r="F18" s="132">
        <v>0.05</v>
      </c>
      <c r="G18" s="105"/>
      <c r="H18" s="69">
        <v>1</v>
      </c>
      <c r="I18" s="124"/>
      <c r="J18" s="106"/>
      <c r="K18" s="101">
        <v>1</v>
      </c>
      <c r="L18" s="66"/>
      <c r="M18" s="66"/>
      <c r="N18" s="66"/>
      <c r="O18" s="39"/>
      <c r="P18" s="39"/>
      <c r="Q18" s="39"/>
      <c r="R18" s="39"/>
      <c r="S18" s="39"/>
    </row>
    <row r="19" spans="1:19" x14ac:dyDescent="0.2">
      <c r="A19" s="128">
        <v>10</v>
      </c>
      <c r="B19" s="130" t="s">
        <v>132</v>
      </c>
      <c r="C19" s="272" t="s">
        <v>278</v>
      </c>
      <c r="D19" s="129" t="s">
        <v>137</v>
      </c>
      <c r="E19" s="129">
        <v>26000</v>
      </c>
      <c r="F19" s="132">
        <v>0.05</v>
      </c>
      <c r="G19" s="105"/>
      <c r="H19" s="69">
        <v>1</v>
      </c>
      <c r="I19" s="124"/>
      <c r="J19" s="106"/>
      <c r="K19" s="101">
        <v>1</v>
      </c>
      <c r="L19" s="66"/>
      <c r="M19" s="66"/>
      <c r="N19" s="66"/>
      <c r="O19" s="39"/>
      <c r="P19" s="39"/>
      <c r="Q19" s="39"/>
      <c r="R19" s="39"/>
      <c r="S19" s="39"/>
    </row>
    <row r="20" spans="1:19" x14ac:dyDescent="0.2">
      <c r="A20" s="128">
        <v>11</v>
      </c>
      <c r="B20" s="130" t="s">
        <v>132</v>
      </c>
      <c r="C20" s="272" t="s">
        <v>278</v>
      </c>
      <c r="D20" s="129" t="s">
        <v>138</v>
      </c>
      <c r="E20" s="129">
        <v>26000</v>
      </c>
      <c r="F20" s="132">
        <v>0.05</v>
      </c>
      <c r="G20" s="105"/>
      <c r="H20" s="69">
        <v>1</v>
      </c>
      <c r="I20" s="124"/>
      <c r="J20" s="106"/>
      <c r="K20" s="101">
        <v>1</v>
      </c>
      <c r="L20" s="66"/>
      <c r="M20" s="66"/>
      <c r="N20" s="66"/>
      <c r="O20" s="39"/>
      <c r="P20" s="39"/>
      <c r="Q20" s="39"/>
      <c r="R20" s="39"/>
      <c r="S20" s="39"/>
    </row>
    <row r="21" spans="1:19" x14ac:dyDescent="0.2">
      <c r="A21" s="128">
        <v>12</v>
      </c>
      <c r="B21" s="130" t="s">
        <v>132</v>
      </c>
      <c r="C21" s="272" t="s">
        <v>278</v>
      </c>
      <c r="D21" s="129" t="s">
        <v>139</v>
      </c>
      <c r="E21" s="129">
        <v>26000</v>
      </c>
      <c r="F21" s="132">
        <v>0.05</v>
      </c>
      <c r="G21" s="105"/>
      <c r="H21" s="69">
        <v>1</v>
      </c>
      <c r="I21" s="124"/>
      <c r="J21" s="106"/>
      <c r="K21" s="101">
        <v>1</v>
      </c>
      <c r="L21" s="66"/>
      <c r="M21" s="66"/>
      <c r="N21" s="66"/>
      <c r="O21" s="39"/>
      <c r="P21" s="39"/>
      <c r="Q21" s="39"/>
      <c r="R21" s="39"/>
      <c r="S21" s="39"/>
    </row>
    <row r="22" spans="1:19" x14ac:dyDescent="0.2">
      <c r="A22" s="128">
        <v>13</v>
      </c>
      <c r="B22" s="130" t="s">
        <v>132</v>
      </c>
      <c r="C22" s="272" t="s">
        <v>278</v>
      </c>
      <c r="D22" s="129" t="s">
        <v>156</v>
      </c>
      <c r="E22" s="129">
        <v>27500</v>
      </c>
      <c r="F22" s="132">
        <v>0.05</v>
      </c>
      <c r="G22" s="105"/>
      <c r="H22" s="69">
        <v>1</v>
      </c>
      <c r="I22" s="124"/>
      <c r="J22" s="106"/>
      <c r="K22" s="101">
        <v>1</v>
      </c>
      <c r="L22" s="66"/>
      <c r="M22" s="66"/>
      <c r="N22" s="66"/>
      <c r="O22" s="39"/>
      <c r="P22" s="39"/>
      <c r="Q22" s="39"/>
      <c r="R22" s="39"/>
      <c r="S22" s="39"/>
    </row>
    <row r="23" spans="1:19" x14ac:dyDescent="0.2">
      <c r="A23" s="128">
        <v>14</v>
      </c>
      <c r="B23" s="130" t="s">
        <v>132</v>
      </c>
      <c r="C23" s="272" t="s">
        <v>278</v>
      </c>
      <c r="D23" s="129" t="s">
        <v>157</v>
      </c>
      <c r="E23" s="129">
        <v>35000</v>
      </c>
      <c r="F23" s="132">
        <v>0.05</v>
      </c>
      <c r="G23" s="105"/>
      <c r="H23" s="69">
        <v>1</v>
      </c>
      <c r="I23" s="124"/>
      <c r="J23" s="106"/>
      <c r="K23" s="101">
        <v>1</v>
      </c>
      <c r="L23" s="66"/>
      <c r="M23" s="66"/>
      <c r="N23" s="66"/>
      <c r="O23" s="39"/>
      <c r="P23" s="39"/>
      <c r="Q23" s="39"/>
      <c r="R23" s="39"/>
      <c r="S23" s="39"/>
    </row>
    <row r="24" spans="1:19" x14ac:dyDescent="0.2">
      <c r="A24" s="128">
        <v>15</v>
      </c>
      <c r="B24" s="130" t="s">
        <v>132</v>
      </c>
      <c r="C24" s="272" t="s">
        <v>278</v>
      </c>
      <c r="D24" s="129" t="s">
        <v>158</v>
      </c>
      <c r="E24" s="129">
        <v>35000</v>
      </c>
      <c r="F24" s="132">
        <v>0.05</v>
      </c>
      <c r="G24" s="105"/>
      <c r="H24" s="69">
        <v>1</v>
      </c>
      <c r="I24" s="124"/>
      <c r="J24" s="106"/>
      <c r="K24" s="101">
        <v>1</v>
      </c>
      <c r="L24" s="66"/>
      <c r="M24" s="66"/>
      <c r="N24" s="66"/>
      <c r="O24" s="39"/>
      <c r="P24" s="39"/>
      <c r="Q24" s="39"/>
      <c r="R24" s="39"/>
      <c r="S24" s="39"/>
    </row>
    <row r="25" spans="1:19" x14ac:dyDescent="0.2">
      <c r="A25" s="128">
        <v>16</v>
      </c>
      <c r="B25" s="130" t="s">
        <v>132</v>
      </c>
      <c r="C25" s="272" t="s">
        <v>278</v>
      </c>
      <c r="D25" s="129" t="s">
        <v>159</v>
      </c>
      <c r="E25" s="129">
        <v>35000</v>
      </c>
      <c r="F25" s="132">
        <v>0.05</v>
      </c>
      <c r="G25" s="105"/>
      <c r="H25" s="69">
        <v>1</v>
      </c>
      <c r="I25" s="124"/>
      <c r="J25" s="106"/>
      <c r="K25" s="101">
        <v>1</v>
      </c>
      <c r="L25" s="66"/>
      <c r="M25" s="66"/>
      <c r="N25" s="66"/>
      <c r="O25" s="39"/>
      <c r="P25" s="39"/>
      <c r="Q25" s="39"/>
      <c r="R25" s="39"/>
      <c r="S25" s="39"/>
    </row>
    <row r="26" spans="1:19" x14ac:dyDescent="0.2">
      <c r="A26" s="128">
        <v>17</v>
      </c>
      <c r="B26" s="130" t="s">
        <v>132</v>
      </c>
      <c r="C26" s="272" t="s">
        <v>278</v>
      </c>
      <c r="D26" s="184" t="s">
        <v>167</v>
      </c>
      <c r="E26" s="129">
        <v>29000</v>
      </c>
      <c r="F26" s="132">
        <v>0.05</v>
      </c>
      <c r="G26" s="105"/>
      <c r="H26" s="69">
        <v>5</v>
      </c>
      <c r="I26" s="124"/>
      <c r="J26" s="106"/>
      <c r="K26" s="101">
        <v>13</v>
      </c>
      <c r="L26" s="66"/>
      <c r="M26" s="66"/>
      <c r="N26" s="66"/>
      <c r="O26" s="39"/>
      <c r="P26" s="39"/>
      <c r="Q26" s="39"/>
      <c r="R26" s="39"/>
      <c r="S26" s="39"/>
    </row>
    <row r="27" spans="1:19" x14ac:dyDescent="0.2">
      <c r="A27" s="128">
        <v>18</v>
      </c>
      <c r="B27" s="130" t="s">
        <v>132</v>
      </c>
      <c r="C27" s="272" t="s">
        <v>278</v>
      </c>
      <c r="D27" s="129" t="s">
        <v>168</v>
      </c>
      <c r="E27" s="129">
        <v>26000</v>
      </c>
      <c r="F27" s="132">
        <v>0.05</v>
      </c>
      <c r="G27" s="105"/>
      <c r="H27" s="69">
        <v>3</v>
      </c>
      <c r="I27" s="124"/>
      <c r="J27" s="106"/>
      <c r="K27" s="101">
        <v>7</v>
      </c>
      <c r="L27" s="66"/>
      <c r="M27" s="66"/>
      <c r="N27" s="66"/>
      <c r="O27" s="39"/>
      <c r="P27" s="39"/>
      <c r="Q27" s="39"/>
      <c r="R27" s="39"/>
      <c r="S27" s="39"/>
    </row>
    <row r="28" spans="1:19" x14ac:dyDescent="0.2">
      <c r="A28" s="128">
        <v>19</v>
      </c>
      <c r="B28" s="130" t="s">
        <v>132</v>
      </c>
      <c r="C28" s="272" t="s">
        <v>278</v>
      </c>
      <c r="D28" s="129" t="s">
        <v>169</v>
      </c>
      <c r="E28" s="129">
        <v>26000</v>
      </c>
      <c r="F28" s="132">
        <v>0.05</v>
      </c>
      <c r="G28" s="105"/>
      <c r="H28" s="69">
        <v>3</v>
      </c>
      <c r="I28" s="124"/>
      <c r="J28" s="106"/>
      <c r="K28" s="101">
        <v>7</v>
      </c>
      <c r="L28" s="66"/>
      <c r="M28" s="66"/>
      <c r="N28" s="66"/>
      <c r="O28" s="39"/>
      <c r="P28" s="39"/>
      <c r="Q28" s="39"/>
      <c r="R28" s="39"/>
      <c r="S28" s="39"/>
    </row>
    <row r="29" spans="1:19" x14ac:dyDescent="0.2">
      <c r="A29" s="128">
        <v>20</v>
      </c>
      <c r="B29" s="130" t="s">
        <v>132</v>
      </c>
      <c r="C29" s="272" t="s">
        <v>278</v>
      </c>
      <c r="D29" s="129" t="s">
        <v>170</v>
      </c>
      <c r="E29" s="129">
        <v>26000</v>
      </c>
      <c r="F29" s="132">
        <v>0.05</v>
      </c>
      <c r="G29" s="105"/>
      <c r="H29" s="69">
        <v>3</v>
      </c>
      <c r="I29" s="124"/>
      <c r="J29" s="106"/>
      <c r="K29" s="101">
        <v>8</v>
      </c>
      <c r="L29" s="66"/>
      <c r="M29" s="66"/>
      <c r="N29" s="66"/>
      <c r="O29" s="39"/>
      <c r="P29" s="39"/>
      <c r="Q29" s="39"/>
      <c r="R29" s="39"/>
      <c r="S29" s="39"/>
    </row>
    <row r="30" spans="1:19" x14ac:dyDescent="0.2">
      <c r="A30" s="128">
        <v>21</v>
      </c>
      <c r="B30" s="130" t="s">
        <v>142</v>
      </c>
      <c r="C30" s="272" t="s">
        <v>278</v>
      </c>
      <c r="D30" s="129" t="s">
        <v>161</v>
      </c>
      <c r="E30" s="129">
        <v>26000</v>
      </c>
      <c r="F30" s="132">
        <v>0.05</v>
      </c>
      <c r="G30" s="105"/>
      <c r="H30" s="69">
        <v>2</v>
      </c>
      <c r="I30" s="124"/>
      <c r="J30" s="106"/>
      <c r="K30" s="101">
        <v>3</v>
      </c>
      <c r="L30" s="66"/>
      <c r="M30" s="66"/>
      <c r="N30" s="66"/>
      <c r="O30" s="39"/>
      <c r="P30" s="39"/>
      <c r="Q30" s="39"/>
      <c r="R30" s="39"/>
      <c r="S30" s="39"/>
    </row>
    <row r="31" spans="1:19" x14ac:dyDescent="0.2">
      <c r="A31" s="128">
        <v>22</v>
      </c>
      <c r="B31" s="130" t="s">
        <v>143</v>
      </c>
      <c r="C31" s="272" t="s">
        <v>278</v>
      </c>
      <c r="D31" s="129" t="s">
        <v>162</v>
      </c>
      <c r="E31" s="129">
        <v>29000</v>
      </c>
      <c r="F31" s="132">
        <v>0.05</v>
      </c>
      <c r="G31" s="105"/>
      <c r="H31" s="69">
        <v>2</v>
      </c>
      <c r="I31" s="124"/>
      <c r="J31" s="106"/>
      <c r="K31" s="101">
        <v>3</v>
      </c>
      <c r="L31" s="66"/>
      <c r="M31" s="66"/>
      <c r="N31" s="66"/>
      <c r="O31" s="39"/>
      <c r="P31" s="39"/>
      <c r="Q31" s="39"/>
      <c r="R31" s="39"/>
      <c r="S31" s="39"/>
    </row>
    <row r="32" spans="1:19" x14ac:dyDescent="0.2">
      <c r="A32" s="128">
        <v>23</v>
      </c>
      <c r="B32" s="130" t="s">
        <v>144</v>
      </c>
      <c r="C32" s="272" t="s">
        <v>278</v>
      </c>
      <c r="D32" s="129" t="s">
        <v>163</v>
      </c>
      <c r="E32" s="129">
        <v>29000</v>
      </c>
      <c r="F32" s="132">
        <v>0.05</v>
      </c>
      <c r="G32" s="105"/>
      <c r="H32" s="69">
        <v>2</v>
      </c>
      <c r="I32" s="124"/>
      <c r="J32" s="106"/>
      <c r="K32" s="101">
        <v>3</v>
      </c>
      <c r="L32" s="66"/>
      <c r="M32" s="66"/>
      <c r="N32" s="66"/>
      <c r="O32" s="39"/>
      <c r="P32" s="39"/>
      <c r="Q32" s="39"/>
      <c r="R32" s="39"/>
      <c r="S32" s="39"/>
    </row>
    <row r="33" spans="1:19" x14ac:dyDescent="0.2">
      <c r="A33" s="128">
        <v>24</v>
      </c>
      <c r="B33" s="130" t="s">
        <v>145</v>
      </c>
      <c r="C33" s="272" t="s">
        <v>278</v>
      </c>
      <c r="D33" s="129" t="s">
        <v>164</v>
      </c>
      <c r="E33" s="129">
        <v>29000</v>
      </c>
      <c r="F33" s="132">
        <v>0.05</v>
      </c>
      <c r="G33" s="105"/>
      <c r="H33" s="69">
        <v>2</v>
      </c>
      <c r="I33" s="124"/>
      <c r="J33" s="106"/>
      <c r="K33" s="101">
        <v>3</v>
      </c>
      <c r="L33" s="66"/>
      <c r="M33" s="66"/>
      <c r="N33" s="66"/>
      <c r="O33" s="39"/>
      <c r="P33" s="39"/>
      <c r="Q33" s="39"/>
      <c r="R33" s="39"/>
      <c r="S33" s="39"/>
    </row>
    <row r="34" spans="1:19" x14ac:dyDescent="0.2">
      <c r="A34" s="128">
        <v>25</v>
      </c>
      <c r="B34" s="130" t="s">
        <v>134</v>
      </c>
      <c r="C34" s="272" t="s">
        <v>278</v>
      </c>
      <c r="D34" s="129" t="s">
        <v>155</v>
      </c>
      <c r="E34" s="129">
        <v>120000</v>
      </c>
      <c r="F34" s="132">
        <v>0.05</v>
      </c>
      <c r="G34" s="105"/>
      <c r="H34" s="69">
        <v>3</v>
      </c>
      <c r="I34" s="124"/>
      <c r="J34" s="106"/>
      <c r="K34" s="101">
        <v>7</v>
      </c>
      <c r="L34" s="66"/>
      <c r="M34" s="66"/>
      <c r="N34" s="66"/>
      <c r="O34" s="39"/>
      <c r="P34" s="39"/>
      <c r="Q34" s="39"/>
      <c r="R34" s="39"/>
      <c r="S34" s="39"/>
    </row>
    <row r="35" spans="1:19" x14ac:dyDescent="0.2">
      <c r="A35" s="128">
        <v>26</v>
      </c>
      <c r="B35" s="130" t="s">
        <v>134</v>
      </c>
      <c r="C35" s="272" t="s">
        <v>278</v>
      </c>
      <c r="D35" s="129" t="s">
        <v>140</v>
      </c>
      <c r="E35" s="129">
        <v>90000</v>
      </c>
      <c r="F35" s="132">
        <v>0.05</v>
      </c>
      <c r="G35" s="105"/>
      <c r="H35" s="69">
        <v>3</v>
      </c>
      <c r="I35" s="124"/>
      <c r="J35" s="106"/>
      <c r="K35" s="101">
        <v>7</v>
      </c>
      <c r="L35" s="66"/>
      <c r="M35" s="66"/>
      <c r="N35" s="66"/>
      <c r="O35" s="39"/>
      <c r="P35" s="39"/>
      <c r="Q35" s="39"/>
      <c r="R35" s="39"/>
      <c r="S35" s="39"/>
    </row>
    <row r="36" spans="1:19" x14ac:dyDescent="0.2">
      <c r="A36" s="128">
        <v>27</v>
      </c>
      <c r="B36" s="130" t="s">
        <v>147</v>
      </c>
      <c r="C36" s="272" t="s">
        <v>278</v>
      </c>
      <c r="D36" s="129" t="s">
        <v>166</v>
      </c>
      <c r="E36" s="129">
        <v>42000</v>
      </c>
      <c r="F36" s="132">
        <v>0.05</v>
      </c>
      <c r="G36" s="105"/>
      <c r="H36" s="69">
        <v>1</v>
      </c>
      <c r="I36" s="124"/>
      <c r="J36" s="106"/>
      <c r="K36" s="185" t="s">
        <v>58</v>
      </c>
      <c r="L36" s="66" t="s">
        <v>58</v>
      </c>
      <c r="M36" s="66" t="s">
        <v>58</v>
      </c>
      <c r="N36" s="66"/>
      <c r="O36" s="39"/>
      <c r="P36" s="39"/>
      <c r="Q36" s="39"/>
      <c r="R36" s="39"/>
      <c r="S36" s="39"/>
    </row>
    <row r="37" spans="1:19" x14ac:dyDescent="0.2">
      <c r="A37" s="128">
        <v>28</v>
      </c>
      <c r="B37" s="128" t="s">
        <v>134</v>
      </c>
      <c r="C37" s="272" t="s">
        <v>278</v>
      </c>
      <c r="D37" s="90" t="s">
        <v>135</v>
      </c>
      <c r="E37" s="90">
        <v>70000</v>
      </c>
      <c r="F37" s="133">
        <v>0.05</v>
      </c>
      <c r="G37" s="45"/>
      <c r="H37" s="135">
        <v>1</v>
      </c>
      <c r="I37" s="136"/>
      <c r="J37" s="137"/>
      <c r="K37" s="138">
        <v>1</v>
      </c>
      <c r="L37" s="139"/>
      <c r="M37" s="134"/>
      <c r="N37" s="74"/>
      <c r="O37" s="78"/>
      <c r="P37" s="78"/>
      <c r="Q37" s="78"/>
      <c r="R37" s="78"/>
      <c r="S37" s="39"/>
    </row>
    <row r="38" spans="1:19" x14ac:dyDescent="0.2">
      <c r="A38" s="128">
        <v>29</v>
      </c>
      <c r="B38" s="130" t="s">
        <v>141</v>
      </c>
      <c r="C38" s="272" t="s">
        <v>278</v>
      </c>
      <c r="D38" s="129" t="s">
        <v>160</v>
      </c>
      <c r="E38" s="129"/>
      <c r="F38" s="132"/>
      <c r="G38" s="105"/>
      <c r="H38" s="69">
        <v>2</v>
      </c>
      <c r="I38" s="124"/>
      <c r="J38" s="106"/>
      <c r="K38" s="101">
        <v>3</v>
      </c>
      <c r="L38" s="66"/>
      <c r="M38" s="66"/>
      <c r="N38" s="66"/>
      <c r="O38" s="39"/>
      <c r="P38" s="39"/>
      <c r="Q38" s="39"/>
      <c r="R38" s="39"/>
      <c r="S38" s="39"/>
    </row>
    <row r="39" spans="1:19" x14ac:dyDescent="0.2">
      <c r="A39" s="128">
        <v>30</v>
      </c>
      <c r="B39" s="130" t="s">
        <v>146</v>
      </c>
      <c r="C39" s="272" t="s">
        <v>278</v>
      </c>
      <c r="D39" s="129" t="s">
        <v>165</v>
      </c>
      <c r="E39" s="129"/>
      <c r="F39" s="132"/>
      <c r="G39" s="105"/>
      <c r="H39" s="69">
        <v>2</v>
      </c>
      <c r="I39" s="124"/>
      <c r="J39" s="106"/>
      <c r="K39" s="185">
        <v>3</v>
      </c>
      <c r="L39" s="122"/>
      <c r="M39" s="122"/>
      <c r="N39" s="66"/>
      <c r="O39" s="39"/>
      <c r="P39" s="39"/>
      <c r="Q39" s="39"/>
      <c r="R39" s="39"/>
      <c r="S39" s="39"/>
    </row>
    <row r="40" spans="1:19" ht="15" x14ac:dyDescent="0.25">
      <c r="A40" s="248" t="s">
        <v>56</v>
      </c>
      <c r="B40" s="248"/>
      <c r="C40" s="248"/>
      <c r="D40" s="248"/>
      <c r="E40" s="248"/>
      <c r="F40" s="248"/>
      <c r="G40" s="248"/>
      <c r="H40" s="248"/>
      <c r="I40" s="224"/>
      <c r="J40" s="108"/>
      <c r="K40" s="249" t="s">
        <v>56</v>
      </c>
      <c r="L40" s="224"/>
      <c r="M40" s="107"/>
      <c r="N40" s="263"/>
      <c r="O40" s="43"/>
      <c r="P40" s="43"/>
      <c r="Q40" s="43"/>
      <c r="R40" s="43"/>
    </row>
    <row r="41" spans="1:19" x14ac:dyDescent="0.2">
      <c r="A41" s="83"/>
      <c r="B41" s="83"/>
      <c r="C41" s="83"/>
      <c r="D41" s="83"/>
      <c r="E41" s="83"/>
      <c r="F41" s="83"/>
      <c r="G41" s="83"/>
      <c r="H41" s="83"/>
      <c r="I41" s="83"/>
      <c r="J41" s="43"/>
      <c r="K41" s="43"/>
      <c r="L41" s="43"/>
      <c r="M41" s="43"/>
      <c r="N41" s="43"/>
      <c r="O41" s="43"/>
      <c r="P41" s="43"/>
      <c r="Q41" s="43"/>
      <c r="R41" s="43"/>
    </row>
    <row r="42" spans="1:19" x14ac:dyDescent="0.2">
      <c r="A42" s="83"/>
      <c r="B42" s="219" t="s">
        <v>277</v>
      </c>
      <c r="C42" s="219"/>
      <c r="D42" s="219"/>
      <c r="E42" s="219"/>
      <c r="F42" s="219"/>
      <c r="G42" s="219"/>
      <c r="H42" s="219"/>
      <c r="I42" s="219"/>
      <c r="J42" s="219"/>
      <c r="K42" s="215"/>
      <c r="L42" s="215"/>
      <c r="M42" s="215"/>
      <c r="N42" s="215"/>
      <c r="O42" s="43"/>
      <c r="P42" s="43"/>
      <c r="Q42" s="43"/>
      <c r="R42" s="43"/>
    </row>
    <row r="43" spans="1:19" x14ac:dyDescent="0.2">
      <c r="A43" s="43"/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43"/>
      <c r="P43" s="43"/>
      <c r="Q43" s="43"/>
      <c r="R43" s="43"/>
    </row>
    <row r="44" spans="1:19" ht="12.75" customHeight="1" x14ac:dyDescent="0.2">
      <c r="A44" s="43"/>
      <c r="B44" s="220" t="s">
        <v>14</v>
      </c>
      <c r="C44" s="220"/>
      <c r="D44" s="220"/>
      <c r="E44" s="220"/>
      <c r="F44" s="220"/>
      <c r="G44" s="220"/>
      <c r="H44" s="220"/>
      <c r="I44" s="220"/>
      <c r="J44" s="43"/>
      <c r="K44" s="43"/>
      <c r="L44" s="43"/>
      <c r="M44" s="43"/>
      <c r="N44" s="43"/>
      <c r="O44" s="43"/>
      <c r="P44" s="43"/>
      <c r="Q44" s="43"/>
      <c r="R44" s="43"/>
    </row>
    <row r="45" spans="1:19" x14ac:dyDescent="0.2">
      <c r="A45" s="43"/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</row>
    <row r="47" spans="1:19" x14ac:dyDescent="0.2">
      <c r="B47" s="273" t="s">
        <v>276</v>
      </c>
      <c r="C47" s="274"/>
      <c r="D47" s="274"/>
      <c r="E47" s="274"/>
      <c r="F47" s="274"/>
      <c r="G47" s="274"/>
      <c r="H47" s="274"/>
      <c r="I47" s="274"/>
    </row>
    <row r="48" spans="1:19" x14ac:dyDescent="0.2">
      <c r="B48" s="274"/>
      <c r="C48" s="274"/>
      <c r="D48" s="274"/>
      <c r="E48" s="274"/>
      <c r="F48" s="274"/>
      <c r="G48" s="274"/>
      <c r="H48" s="274"/>
      <c r="I48" s="274"/>
    </row>
    <row r="49" spans="2:9" x14ac:dyDescent="0.2">
      <c r="B49" s="274"/>
      <c r="C49" s="274"/>
      <c r="D49" s="274"/>
      <c r="E49" s="274"/>
      <c r="F49" s="274"/>
      <c r="G49" s="274"/>
      <c r="H49" s="274"/>
      <c r="I49" s="274"/>
    </row>
    <row r="50" spans="2:9" x14ac:dyDescent="0.2">
      <c r="B50" s="274"/>
      <c r="C50" s="274"/>
      <c r="D50" s="274"/>
      <c r="E50" s="274"/>
      <c r="F50" s="274"/>
      <c r="G50" s="274"/>
      <c r="H50" s="274"/>
      <c r="I50" s="274"/>
    </row>
    <row r="51" spans="2:9" x14ac:dyDescent="0.2">
      <c r="B51" s="274"/>
      <c r="C51" s="274"/>
      <c r="D51" s="274"/>
      <c r="E51" s="274"/>
      <c r="F51" s="274"/>
      <c r="G51" s="274"/>
      <c r="H51" s="274"/>
      <c r="I51" s="274"/>
    </row>
    <row r="52" spans="2:9" x14ac:dyDescent="0.2">
      <c r="B52" s="274"/>
      <c r="C52" s="274"/>
      <c r="D52" s="274"/>
      <c r="E52" s="274"/>
      <c r="F52" s="274"/>
      <c r="G52" s="274"/>
      <c r="H52" s="274"/>
      <c r="I52" s="274"/>
    </row>
    <row r="53" spans="2:9" x14ac:dyDescent="0.2">
      <c r="B53" s="274"/>
      <c r="C53" s="274"/>
      <c r="D53" s="274"/>
      <c r="E53" s="274"/>
      <c r="F53" s="274"/>
      <c r="G53" s="274"/>
      <c r="H53" s="274"/>
      <c r="I53" s="274"/>
    </row>
    <row r="54" spans="2:9" x14ac:dyDescent="0.2">
      <c r="B54" s="274"/>
      <c r="C54" s="274"/>
      <c r="D54" s="274"/>
      <c r="E54" s="274"/>
      <c r="F54" s="274"/>
      <c r="G54" s="274"/>
      <c r="H54" s="274"/>
      <c r="I54" s="274"/>
    </row>
    <row r="55" spans="2:9" x14ac:dyDescent="0.2">
      <c r="B55" s="274"/>
      <c r="C55" s="274"/>
      <c r="D55" s="274"/>
      <c r="E55" s="274"/>
      <c r="F55" s="274"/>
      <c r="G55" s="274"/>
      <c r="H55" s="274"/>
      <c r="I55" s="274"/>
    </row>
  </sheetData>
  <mergeCells count="20">
    <mergeCell ref="B47:I55"/>
    <mergeCell ref="N7:N8"/>
    <mergeCell ref="O7:O8"/>
    <mergeCell ref="P7:P8"/>
    <mergeCell ref="B42:J42"/>
    <mergeCell ref="K40:L40"/>
    <mergeCell ref="B7:B8"/>
    <mergeCell ref="C7:C8"/>
    <mergeCell ref="D7:D8"/>
    <mergeCell ref="E7:F7"/>
    <mergeCell ref="K7:M7"/>
    <mergeCell ref="Q7:Q8"/>
    <mergeCell ref="R7:S7"/>
    <mergeCell ref="B44:I44"/>
    <mergeCell ref="C3:E3"/>
    <mergeCell ref="B4:J4"/>
    <mergeCell ref="G7:G8"/>
    <mergeCell ref="H7:J7"/>
    <mergeCell ref="A40:I40"/>
    <mergeCell ref="A7:A8"/>
  </mergeCells>
  <pageMargins left="0.7" right="0.7" top="0.75" bottom="0.75" header="0.3" footer="0.3"/>
  <pageSetup paperSize="9" scale="5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70"/>
  <sheetViews>
    <sheetView topLeftCell="A6" zoomScale="70" zoomScaleNormal="70" zoomScaleSheetLayoutView="110" workbookViewId="0">
      <selection sqref="A1:S70"/>
    </sheetView>
  </sheetViews>
  <sheetFormatPr defaultRowHeight="12.75" x14ac:dyDescent="0.2"/>
  <cols>
    <col min="1" max="1" width="9.140625" style="24"/>
    <col min="2" max="2" width="31.140625" style="24" customWidth="1"/>
    <col min="3" max="3" width="10.42578125" style="24" customWidth="1"/>
    <col min="4" max="4" width="14.7109375" style="24" customWidth="1"/>
    <col min="5" max="5" width="12.42578125" style="24" customWidth="1"/>
    <col min="6" max="6" width="10" style="24" customWidth="1"/>
    <col min="7" max="7" width="6.28515625" style="24" customWidth="1"/>
    <col min="8" max="8" width="7.85546875" style="24" customWidth="1"/>
    <col min="9" max="9" width="12.85546875" style="24" customWidth="1"/>
    <col min="10" max="10" width="12.28515625" style="24" customWidth="1"/>
    <col min="11" max="11" width="13.85546875" style="24" customWidth="1"/>
    <col min="12" max="12" width="10.7109375" style="24" customWidth="1"/>
    <col min="13" max="13" width="11.28515625" style="24" customWidth="1"/>
    <col min="14" max="14" width="11.42578125" style="24" customWidth="1"/>
    <col min="15" max="15" width="11.28515625" style="24" customWidth="1"/>
    <col min="16" max="16" width="11.140625" style="24" customWidth="1"/>
    <col min="17" max="17" width="10.42578125" style="24" customWidth="1"/>
    <col min="18" max="18" width="10.140625" style="24" customWidth="1"/>
    <col min="19" max="16384" width="9.140625" style="24"/>
  </cols>
  <sheetData>
    <row r="1" spans="1:19" x14ac:dyDescent="0.2">
      <c r="K1" s="250" t="s">
        <v>26</v>
      </c>
      <c r="L1" s="250"/>
      <c r="M1" s="250"/>
    </row>
    <row r="3" spans="1:19" ht="18" x14ac:dyDescent="0.25">
      <c r="B3" s="227" t="s">
        <v>16</v>
      </c>
      <c r="C3" s="227"/>
      <c r="D3" s="227"/>
      <c r="E3" s="227"/>
      <c r="F3" s="227"/>
      <c r="G3" s="227"/>
      <c r="H3" s="227"/>
      <c r="I3" s="227"/>
      <c r="J3" s="227"/>
    </row>
    <row r="4" spans="1:19" ht="18" customHeight="1" x14ac:dyDescent="0.2">
      <c r="B4" s="253" t="s">
        <v>86</v>
      </c>
      <c r="C4" s="253"/>
      <c r="D4" s="253"/>
      <c r="E4" s="253"/>
      <c r="F4" s="253"/>
      <c r="G4" s="253"/>
      <c r="H4" s="253"/>
      <c r="I4" s="253"/>
      <c r="J4" s="253"/>
      <c r="K4" s="253"/>
    </row>
    <row r="6" spans="1:19" x14ac:dyDescent="0.2">
      <c r="A6" s="81"/>
      <c r="B6" s="81"/>
      <c r="C6" s="81"/>
      <c r="D6" s="81"/>
      <c r="E6" s="81"/>
      <c r="F6" s="81"/>
      <c r="G6" s="81"/>
      <c r="H6" s="81"/>
    </row>
    <row r="7" spans="1:19" ht="12.75" customHeight="1" x14ac:dyDescent="0.2">
      <c r="A7" s="225" t="s">
        <v>0</v>
      </c>
      <c r="B7" s="225" t="s">
        <v>5</v>
      </c>
      <c r="C7" s="240" t="s">
        <v>2</v>
      </c>
      <c r="D7" s="240" t="s">
        <v>3</v>
      </c>
      <c r="E7" s="242" t="s">
        <v>88</v>
      </c>
      <c r="F7" s="243"/>
      <c r="G7" s="231" t="s">
        <v>50</v>
      </c>
      <c r="H7" s="233" t="s">
        <v>53</v>
      </c>
      <c r="I7" s="234"/>
      <c r="J7" s="235"/>
      <c r="K7" s="236" t="s">
        <v>54</v>
      </c>
      <c r="L7" s="237"/>
      <c r="M7" s="238"/>
      <c r="N7" s="239" t="s">
        <v>59</v>
      </c>
      <c r="O7" s="266" t="s">
        <v>275</v>
      </c>
      <c r="P7" s="229" t="s">
        <v>22</v>
      </c>
      <c r="Q7" s="230" t="s">
        <v>3</v>
      </c>
      <c r="R7" s="218" t="s">
        <v>23</v>
      </c>
      <c r="S7" s="218"/>
    </row>
    <row r="8" spans="1:19" s="148" customFormat="1" ht="84.75" customHeight="1" x14ac:dyDescent="0.2">
      <c r="A8" s="226"/>
      <c r="B8" s="226"/>
      <c r="C8" s="241"/>
      <c r="D8" s="241"/>
      <c r="E8" s="97" t="s">
        <v>6</v>
      </c>
      <c r="F8" s="97" t="s">
        <v>7</v>
      </c>
      <c r="G8" s="232"/>
      <c r="H8" s="96" t="s">
        <v>51</v>
      </c>
      <c r="I8" s="158" t="s">
        <v>15</v>
      </c>
      <c r="J8" s="159" t="s">
        <v>52</v>
      </c>
      <c r="K8" s="96" t="s">
        <v>51</v>
      </c>
      <c r="L8" s="158" t="s">
        <v>15</v>
      </c>
      <c r="M8" s="159" t="s">
        <v>55</v>
      </c>
      <c r="N8" s="239"/>
      <c r="O8" s="267"/>
      <c r="P8" s="229"/>
      <c r="Q8" s="230"/>
      <c r="R8" s="179" t="s">
        <v>24</v>
      </c>
      <c r="S8" s="179" t="s">
        <v>25</v>
      </c>
    </row>
    <row r="9" spans="1:19" x14ac:dyDescent="0.2">
      <c r="A9" s="160">
        <v>1</v>
      </c>
      <c r="B9" s="160">
        <v>2</v>
      </c>
      <c r="C9" s="161">
        <v>3</v>
      </c>
      <c r="D9" s="161">
        <v>4</v>
      </c>
      <c r="E9" s="161">
        <v>5</v>
      </c>
      <c r="F9" s="161">
        <v>6</v>
      </c>
      <c r="G9" s="161">
        <v>7</v>
      </c>
      <c r="H9" s="162">
        <v>8</v>
      </c>
      <c r="I9" s="161">
        <v>9</v>
      </c>
      <c r="J9" s="163">
        <v>10</v>
      </c>
      <c r="K9" s="163">
        <v>11</v>
      </c>
      <c r="L9" s="163">
        <v>12</v>
      </c>
      <c r="M9" s="163">
        <v>13</v>
      </c>
      <c r="N9" s="163">
        <v>14</v>
      </c>
      <c r="O9" s="163">
        <v>15</v>
      </c>
      <c r="P9" s="164">
        <v>16</v>
      </c>
      <c r="Q9" s="164">
        <v>17</v>
      </c>
      <c r="R9" s="164">
        <v>18</v>
      </c>
      <c r="S9" s="164">
        <v>19</v>
      </c>
    </row>
    <row r="10" spans="1:19" x14ac:dyDescent="0.2">
      <c r="A10" s="27">
        <v>1</v>
      </c>
      <c r="B10" s="140" t="s">
        <v>65</v>
      </c>
      <c r="C10" s="131" t="s">
        <v>171</v>
      </c>
      <c r="D10" s="145" t="s">
        <v>172</v>
      </c>
      <c r="E10" s="21">
        <v>7200</v>
      </c>
      <c r="F10" s="133">
        <v>0.05</v>
      </c>
      <c r="G10" s="45"/>
      <c r="H10" s="31">
        <v>1</v>
      </c>
      <c r="I10" s="136"/>
      <c r="J10" s="137"/>
      <c r="K10" s="149">
        <v>1</v>
      </c>
      <c r="L10" s="139"/>
      <c r="M10" s="74"/>
      <c r="N10" s="74"/>
      <c r="O10" s="78"/>
      <c r="P10" s="78"/>
      <c r="Q10" s="78"/>
      <c r="R10" s="78"/>
      <c r="S10" s="39"/>
    </row>
    <row r="11" spans="1:19" x14ac:dyDescent="0.2">
      <c r="A11" s="27">
        <v>2</v>
      </c>
      <c r="B11" s="140" t="s">
        <v>65</v>
      </c>
      <c r="C11" s="131" t="s">
        <v>171</v>
      </c>
      <c r="D11" s="145" t="s">
        <v>173</v>
      </c>
      <c r="E11" s="21">
        <v>25000</v>
      </c>
      <c r="F11" s="133">
        <v>0.05</v>
      </c>
      <c r="G11" s="45"/>
      <c r="H11" s="31">
        <v>4</v>
      </c>
      <c r="I11" s="136"/>
      <c r="J11" s="137"/>
      <c r="K11" s="149">
        <v>4</v>
      </c>
      <c r="L11" s="139"/>
      <c r="M11" s="74"/>
      <c r="N11" s="74"/>
      <c r="O11" s="78"/>
      <c r="P11" s="78"/>
      <c r="Q11" s="78"/>
      <c r="R11" s="78"/>
      <c r="S11" s="39"/>
    </row>
    <row r="12" spans="1:19" x14ac:dyDescent="0.2">
      <c r="A12" s="27">
        <v>3</v>
      </c>
      <c r="B12" s="140" t="s">
        <v>65</v>
      </c>
      <c r="C12" s="131" t="s">
        <v>171</v>
      </c>
      <c r="D12" s="145" t="s">
        <v>66</v>
      </c>
      <c r="E12" s="21">
        <v>16000</v>
      </c>
      <c r="F12" s="133">
        <v>0.05</v>
      </c>
      <c r="G12" s="45"/>
      <c r="H12" s="31">
        <v>5</v>
      </c>
      <c r="I12" s="136"/>
      <c r="J12" s="137"/>
      <c r="K12" s="149">
        <v>5</v>
      </c>
      <c r="L12" s="139"/>
      <c r="M12" s="74"/>
      <c r="N12" s="74"/>
      <c r="O12" s="78"/>
      <c r="P12" s="78"/>
      <c r="Q12" s="78"/>
      <c r="R12" s="78"/>
      <c r="S12" s="39"/>
    </row>
    <row r="13" spans="1:19" x14ac:dyDescent="0.2">
      <c r="A13" s="27">
        <v>4</v>
      </c>
      <c r="B13" s="140" t="s">
        <v>65</v>
      </c>
      <c r="C13" s="131" t="s">
        <v>171</v>
      </c>
      <c r="D13" s="145" t="s">
        <v>67</v>
      </c>
      <c r="E13" s="21">
        <v>7200</v>
      </c>
      <c r="F13" s="133">
        <v>0.05</v>
      </c>
      <c r="G13" s="45"/>
      <c r="H13" s="31">
        <v>15</v>
      </c>
      <c r="I13" s="136"/>
      <c r="J13" s="137"/>
      <c r="K13" s="149">
        <v>60</v>
      </c>
      <c r="L13" s="139"/>
      <c r="M13" s="74"/>
      <c r="N13" s="74"/>
      <c r="O13" s="78"/>
      <c r="P13" s="78"/>
      <c r="Q13" s="78"/>
      <c r="R13" s="78"/>
      <c r="S13" s="39"/>
    </row>
    <row r="14" spans="1:19" x14ac:dyDescent="0.2">
      <c r="A14" s="27">
        <v>5</v>
      </c>
      <c r="B14" s="140" t="s">
        <v>65</v>
      </c>
      <c r="C14" s="131" t="s">
        <v>171</v>
      </c>
      <c r="D14" s="145" t="s">
        <v>68</v>
      </c>
      <c r="E14" s="21">
        <v>7000</v>
      </c>
      <c r="F14" s="133">
        <v>0.05</v>
      </c>
      <c r="G14" s="45"/>
      <c r="H14" s="31">
        <v>10</v>
      </c>
      <c r="I14" s="136"/>
      <c r="J14" s="137"/>
      <c r="K14" s="149">
        <v>50</v>
      </c>
      <c r="L14" s="139"/>
      <c r="M14" s="74"/>
      <c r="N14" s="74"/>
      <c r="O14" s="78"/>
      <c r="P14" s="78"/>
      <c r="Q14" s="78"/>
      <c r="R14" s="78"/>
      <c r="S14" s="39"/>
    </row>
    <row r="15" spans="1:19" x14ac:dyDescent="0.2">
      <c r="A15" s="27">
        <v>6</v>
      </c>
      <c r="B15" s="140" t="s">
        <v>65</v>
      </c>
      <c r="C15" s="131" t="s">
        <v>171</v>
      </c>
      <c r="D15" s="146" t="s">
        <v>69</v>
      </c>
      <c r="E15" s="21">
        <v>5000</v>
      </c>
      <c r="F15" s="133">
        <v>0.05</v>
      </c>
      <c r="G15" s="45"/>
      <c r="H15" s="31">
        <v>10</v>
      </c>
      <c r="I15" s="136"/>
      <c r="J15" s="137"/>
      <c r="K15" s="149">
        <v>30</v>
      </c>
      <c r="L15" s="139"/>
      <c r="M15" s="74"/>
      <c r="N15" s="74"/>
      <c r="O15" s="78"/>
      <c r="P15" s="78"/>
      <c r="Q15" s="78"/>
      <c r="R15" s="78"/>
      <c r="S15" s="39"/>
    </row>
    <row r="16" spans="1:19" x14ac:dyDescent="0.2">
      <c r="A16" s="27">
        <v>7</v>
      </c>
      <c r="B16" s="140" t="s">
        <v>65</v>
      </c>
      <c r="C16" s="131" t="s">
        <v>171</v>
      </c>
      <c r="D16" s="146" t="s">
        <v>70</v>
      </c>
      <c r="E16" s="21">
        <v>5000</v>
      </c>
      <c r="F16" s="133">
        <v>0.05</v>
      </c>
      <c r="G16" s="45"/>
      <c r="H16" s="31">
        <v>10</v>
      </c>
      <c r="I16" s="136"/>
      <c r="J16" s="137"/>
      <c r="K16" s="149">
        <v>30</v>
      </c>
      <c r="L16" s="139"/>
      <c r="M16" s="74"/>
      <c r="N16" s="74"/>
      <c r="O16" s="78"/>
      <c r="P16" s="78"/>
      <c r="Q16" s="78"/>
      <c r="R16" s="78"/>
      <c r="S16" s="39"/>
    </row>
    <row r="17" spans="1:19" x14ac:dyDescent="0.2">
      <c r="A17" s="27">
        <v>8</v>
      </c>
      <c r="B17" s="140" t="s">
        <v>65</v>
      </c>
      <c r="C17" s="131" t="s">
        <v>171</v>
      </c>
      <c r="D17" s="146" t="s">
        <v>71</v>
      </c>
      <c r="E17" s="21">
        <v>5000</v>
      </c>
      <c r="F17" s="133">
        <v>0.05</v>
      </c>
      <c r="G17" s="45"/>
      <c r="H17" s="31">
        <v>10</v>
      </c>
      <c r="I17" s="136"/>
      <c r="J17" s="137"/>
      <c r="K17" s="149">
        <v>30</v>
      </c>
      <c r="L17" s="139"/>
      <c r="M17" s="74"/>
      <c r="N17" s="74"/>
      <c r="O17" s="78"/>
      <c r="P17" s="78"/>
      <c r="Q17" s="78"/>
      <c r="R17" s="78"/>
      <c r="S17" s="39"/>
    </row>
    <row r="18" spans="1:19" x14ac:dyDescent="0.2">
      <c r="A18" s="27">
        <v>9</v>
      </c>
      <c r="B18" s="140" t="s">
        <v>65</v>
      </c>
      <c r="C18" s="131" t="s">
        <v>171</v>
      </c>
      <c r="D18" s="145" t="s">
        <v>72</v>
      </c>
      <c r="E18" s="21">
        <v>8000</v>
      </c>
      <c r="F18" s="133">
        <v>0.05</v>
      </c>
      <c r="G18" s="45"/>
      <c r="H18" s="31">
        <v>20</v>
      </c>
      <c r="I18" s="136"/>
      <c r="J18" s="137"/>
      <c r="K18" s="149">
        <v>60</v>
      </c>
      <c r="L18" s="139"/>
      <c r="M18" s="74"/>
      <c r="N18" s="74"/>
      <c r="O18" s="78"/>
      <c r="P18" s="78"/>
      <c r="Q18" s="78"/>
      <c r="R18" s="78"/>
      <c r="S18" s="39"/>
    </row>
    <row r="19" spans="1:19" x14ac:dyDescent="0.2">
      <c r="A19" s="27">
        <v>10</v>
      </c>
      <c r="B19" s="140" t="s">
        <v>65</v>
      </c>
      <c r="C19" s="131" t="s">
        <v>171</v>
      </c>
      <c r="D19" s="145" t="s">
        <v>73</v>
      </c>
      <c r="E19" s="21">
        <v>6000</v>
      </c>
      <c r="F19" s="133">
        <v>0.05</v>
      </c>
      <c r="G19" s="45"/>
      <c r="H19" s="31">
        <v>15</v>
      </c>
      <c r="I19" s="136"/>
      <c r="J19" s="137"/>
      <c r="K19" s="149">
        <v>45</v>
      </c>
      <c r="L19" s="139"/>
      <c r="M19" s="74"/>
      <c r="N19" s="74"/>
      <c r="O19" s="78"/>
      <c r="P19" s="78"/>
      <c r="Q19" s="78"/>
      <c r="R19" s="78"/>
      <c r="S19" s="39"/>
    </row>
    <row r="20" spans="1:19" x14ac:dyDescent="0.2">
      <c r="A20" s="27">
        <v>11</v>
      </c>
      <c r="B20" s="140" t="s">
        <v>65</v>
      </c>
      <c r="C20" s="131" t="s">
        <v>171</v>
      </c>
      <c r="D20" s="145" t="s">
        <v>74</v>
      </c>
      <c r="E20" s="21">
        <v>6000</v>
      </c>
      <c r="F20" s="133">
        <v>0.05</v>
      </c>
      <c r="G20" s="45"/>
      <c r="H20" s="31">
        <v>15</v>
      </c>
      <c r="I20" s="136"/>
      <c r="J20" s="137"/>
      <c r="K20" s="149">
        <v>45</v>
      </c>
      <c r="L20" s="139"/>
      <c r="M20" s="74"/>
      <c r="N20" s="74"/>
      <c r="O20" s="78"/>
      <c r="P20" s="78"/>
      <c r="Q20" s="78"/>
      <c r="R20" s="78"/>
      <c r="S20" s="39"/>
    </row>
    <row r="21" spans="1:19" x14ac:dyDescent="0.2">
      <c r="A21" s="27">
        <v>12</v>
      </c>
      <c r="B21" s="144" t="s">
        <v>65</v>
      </c>
      <c r="C21" s="131" t="s">
        <v>171</v>
      </c>
      <c r="D21" s="146" t="s">
        <v>75</v>
      </c>
      <c r="E21" s="21">
        <v>6000</v>
      </c>
      <c r="F21" s="133">
        <v>0.05</v>
      </c>
      <c r="G21" s="45"/>
      <c r="H21" s="89">
        <v>15</v>
      </c>
      <c r="I21" s="136"/>
      <c r="J21" s="137"/>
      <c r="K21" s="149">
        <v>45</v>
      </c>
      <c r="L21" s="139"/>
      <c r="M21" s="74"/>
      <c r="N21" s="74"/>
      <c r="O21" s="78"/>
      <c r="P21" s="78"/>
      <c r="Q21" s="78"/>
      <c r="R21" s="78"/>
      <c r="S21" s="39"/>
    </row>
    <row r="22" spans="1:19" x14ac:dyDescent="0.2">
      <c r="A22" s="27">
        <v>13</v>
      </c>
      <c r="B22" s="144" t="s">
        <v>65</v>
      </c>
      <c r="C22" s="131" t="s">
        <v>171</v>
      </c>
      <c r="D22" s="146" t="s">
        <v>76</v>
      </c>
      <c r="E22" s="21">
        <v>30000</v>
      </c>
      <c r="F22" s="133">
        <v>0.05</v>
      </c>
      <c r="G22" s="45"/>
      <c r="H22" s="89">
        <v>5</v>
      </c>
      <c r="I22" s="136"/>
      <c r="J22" s="137"/>
      <c r="K22" s="149">
        <v>10</v>
      </c>
      <c r="L22" s="139"/>
      <c r="M22" s="74"/>
      <c r="N22" s="74"/>
      <c r="O22" s="78"/>
      <c r="P22" s="78"/>
      <c r="Q22" s="78"/>
      <c r="R22" s="78"/>
      <c r="S22" s="39"/>
    </row>
    <row r="23" spans="1:19" x14ac:dyDescent="0.2">
      <c r="A23" s="27">
        <v>14</v>
      </c>
      <c r="B23" s="144" t="s">
        <v>65</v>
      </c>
      <c r="C23" s="131" t="s">
        <v>171</v>
      </c>
      <c r="D23" s="146" t="s">
        <v>77</v>
      </c>
      <c r="E23" s="21">
        <v>20000</v>
      </c>
      <c r="F23" s="133">
        <v>0.05</v>
      </c>
      <c r="G23" s="45"/>
      <c r="H23" s="89">
        <v>5</v>
      </c>
      <c r="I23" s="136"/>
      <c r="J23" s="137"/>
      <c r="K23" s="149">
        <v>10</v>
      </c>
      <c r="L23" s="139"/>
      <c r="M23" s="74"/>
      <c r="N23" s="74"/>
      <c r="O23" s="78"/>
      <c r="P23" s="78"/>
      <c r="Q23" s="78"/>
      <c r="R23" s="78"/>
      <c r="S23" s="39"/>
    </row>
    <row r="24" spans="1:19" x14ac:dyDescent="0.2">
      <c r="A24" s="27">
        <v>15</v>
      </c>
      <c r="B24" s="144" t="s">
        <v>65</v>
      </c>
      <c r="C24" s="131" t="s">
        <v>171</v>
      </c>
      <c r="D24" s="146" t="s">
        <v>78</v>
      </c>
      <c r="E24" s="21">
        <v>20000</v>
      </c>
      <c r="F24" s="133">
        <v>0.05</v>
      </c>
      <c r="G24" s="45"/>
      <c r="H24" s="89">
        <v>5</v>
      </c>
      <c r="I24" s="136"/>
      <c r="J24" s="137"/>
      <c r="K24" s="149">
        <v>10</v>
      </c>
      <c r="L24" s="139"/>
      <c r="M24" s="139"/>
      <c r="N24" s="74"/>
      <c r="O24" s="78"/>
      <c r="P24" s="78"/>
      <c r="Q24" s="78"/>
      <c r="R24" s="78"/>
      <c r="S24" s="39"/>
    </row>
    <row r="25" spans="1:19" x14ac:dyDescent="0.2">
      <c r="A25" s="27">
        <v>16</v>
      </c>
      <c r="B25" s="144" t="s">
        <v>65</v>
      </c>
      <c r="C25" s="131" t="s">
        <v>171</v>
      </c>
      <c r="D25" s="146" t="s">
        <v>79</v>
      </c>
      <c r="E25" s="21">
        <v>20000</v>
      </c>
      <c r="F25" s="133">
        <v>0.05</v>
      </c>
      <c r="G25" s="45"/>
      <c r="H25" s="89">
        <v>5</v>
      </c>
      <c r="I25" s="136"/>
      <c r="J25" s="137"/>
      <c r="K25" s="149">
        <v>1</v>
      </c>
      <c r="L25" s="139"/>
      <c r="M25" s="139"/>
      <c r="N25" s="74"/>
      <c r="O25" s="78"/>
      <c r="P25" s="78"/>
      <c r="Q25" s="78"/>
      <c r="R25" s="78"/>
      <c r="S25" s="39"/>
    </row>
    <row r="26" spans="1:19" x14ac:dyDescent="0.2">
      <c r="A26" s="27">
        <v>17</v>
      </c>
      <c r="B26" s="144" t="s">
        <v>65</v>
      </c>
      <c r="C26" s="131" t="s">
        <v>171</v>
      </c>
      <c r="D26" s="146" t="s">
        <v>80</v>
      </c>
      <c r="E26" s="21">
        <v>13000</v>
      </c>
      <c r="F26" s="133">
        <v>0.05</v>
      </c>
      <c r="G26" s="45"/>
      <c r="H26" s="89">
        <v>20</v>
      </c>
      <c r="I26" s="136"/>
      <c r="J26" s="137"/>
      <c r="K26" s="149">
        <v>60</v>
      </c>
      <c r="L26" s="139"/>
      <c r="M26" s="139"/>
      <c r="N26" s="74"/>
      <c r="O26" s="78"/>
      <c r="P26" s="78"/>
      <c r="Q26" s="78"/>
      <c r="R26" s="78"/>
      <c r="S26" s="39"/>
    </row>
    <row r="27" spans="1:19" x14ac:dyDescent="0.2">
      <c r="A27" s="27">
        <v>18</v>
      </c>
      <c r="B27" s="144" t="s">
        <v>65</v>
      </c>
      <c r="C27" s="131" t="s">
        <v>171</v>
      </c>
      <c r="D27" s="146" t="s">
        <v>81</v>
      </c>
      <c r="E27" s="21">
        <v>11000</v>
      </c>
      <c r="F27" s="133">
        <v>0.05</v>
      </c>
      <c r="G27" s="45"/>
      <c r="H27" s="89">
        <v>10</v>
      </c>
      <c r="I27" s="136"/>
      <c r="J27" s="137"/>
      <c r="K27" s="149">
        <v>30</v>
      </c>
      <c r="L27" s="139"/>
      <c r="M27" s="139"/>
      <c r="N27" s="74"/>
      <c r="O27" s="78"/>
      <c r="P27" s="78"/>
      <c r="Q27" s="78"/>
      <c r="R27" s="78"/>
      <c r="S27" s="39"/>
    </row>
    <row r="28" spans="1:19" x14ac:dyDescent="0.2">
      <c r="A28" s="27">
        <v>19</v>
      </c>
      <c r="B28" s="144" t="s">
        <v>65</v>
      </c>
      <c r="C28" s="131" t="s">
        <v>171</v>
      </c>
      <c r="D28" s="146" t="s">
        <v>82</v>
      </c>
      <c r="E28" s="21">
        <v>11000</v>
      </c>
      <c r="F28" s="133">
        <v>0.05</v>
      </c>
      <c r="G28" s="45"/>
      <c r="H28" s="89">
        <v>10</v>
      </c>
      <c r="I28" s="136"/>
      <c r="J28" s="137"/>
      <c r="K28" s="149">
        <v>30</v>
      </c>
      <c r="L28" s="139"/>
      <c r="M28" s="139"/>
      <c r="N28" s="74"/>
      <c r="O28" s="78"/>
      <c r="P28" s="78"/>
      <c r="Q28" s="78"/>
      <c r="R28" s="78"/>
      <c r="S28" s="39"/>
    </row>
    <row r="29" spans="1:19" x14ac:dyDescent="0.2">
      <c r="A29" s="27">
        <v>20</v>
      </c>
      <c r="B29" s="144" t="s">
        <v>65</v>
      </c>
      <c r="C29" s="131" t="s">
        <v>171</v>
      </c>
      <c r="D29" s="146" t="s">
        <v>83</v>
      </c>
      <c r="E29" s="21">
        <v>11000</v>
      </c>
      <c r="F29" s="133">
        <v>0.05</v>
      </c>
      <c r="G29" s="45"/>
      <c r="H29" s="89">
        <v>10</v>
      </c>
      <c r="I29" s="136"/>
      <c r="J29" s="137"/>
      <c r="K29" s="149">
        <v>30</v>
      </c>
      <c r="L29" s="139"/>
      <c r="M29" s="139"/>
      <c r="N29" s="74"/>
      <c r="O29" s="78"/>
      <c r="P29" s="78"/>
      <c r="Q29" s="78"/>
      <c r="R29" s="78"/>
      <c r="S29" s="39"/>
    </row>
    <row r="30" spans="1:19" x14ac:dyDescent="0.2">
      <c r="A30" s="27">
        <v>21</v>
      </c>
      <c r="B30" s="144" t="s">
        <v>65</v>
      </c>
      <c r="C30" s="131" t="s">
        <v>171</v>
      </c>
      <c r="D30" s="146" t="s">
        <v>84</v>
      </c>
      <c r="E30" s="21">
        <v>7200</v>
      </c>
      <c r="F30" s="133">
        <v>0.05</v>
      </c>
      <c r="G30" s="45"/>
      <c r="H30" s="89">
        <v>3</v>
      </c>
      <c r="I30" s="136"/>
      <c r="J30" s="137"/>
      <c r="K30" s="149">
        <v>7</v>
      </c>
      <c r="L30" s="139"/>
      <c r="M30" s="139"/>
      <c r="N30" s="74"/>
      <c r="O30" s="78"/>
      <c r="P30" s="78"/>
      <c r="Q30" s="78"/>
      <c r="R30" s="78"/>
      <c r="S30" s="39"/>
    </row>
    <row r="31" spans="1:19" x14ac:dyDescent="0.2">
      <c r="A31" s="27">
        <v>22</v>
      </c>
      <c r="B31" s="144" t="s">
        <v>65</v>
      </c>
      <c r="C31" s="131" t="s">
        <v>171</v>
      </c>
      <c r="D31" s="146" t="s">
        <v>175</v>
      </c>
      <c r="E31" s="21">
        <v>30000</v>
      </c>
      <c r="F31" s="133">
        <v>0.05</v>
      </c>
      <c r="G31" s="45"/>
      <c r="H31" s="89">
        <v>2</v>
      </c>
      <c r="I31" s="136"/>
      <c r="J31" s="137"/>
      <c r="K31" s="149">
        <v>3</v>
      </c>
      <c r="L31" s="139"/>
      <c r="M31" s="139"/>
      <c r="N31" s="74"/>
      <c r="O31" s="78"/>
      <c r="P31" s="78"/>
      <c r="Q31" s="78"/>
      <c r="R31" s="78"/>
      <c r="S31" s="39"/>
    </row>
    <row r="32" spans="1:19" x14ac:dyDescent="0.2">
      <c r="A32" s="27">
        <v>23</v>
      </c>
      <c r="B32" s="144" t="s">
        <v>65</v>
      </c>
      <c r="C32" s="131" t="s">
        <v>171</v>
      </c>
      <c r="D32" s="146" t="s">
        <v>176</v>
      </c>
      <c r="E32" s="21">
        <v>20000</v>
      </c>
      <c r="F32" s="133">
        <v>0.05</v>
      </c>
      <c r="G32" s="45"/>
      <c r="H32" s="89">
        <v>1</v>
      </c>
      <c r="I32" s="136"/>
      <c r="J32" s="137"/>
      <c r="K32" s="149">
        <v>1</v>
      </c>
      <c r="L32" s="139"/>
      <c r="M32" s="139"/>
      <c r="N32" s="74"/>
      <c r="O32" s="78"/>
      <c r="P32" s="78"/>
      <c r="Q32" s="78"/>
      <c r="R32" s="78"/>
      <c r="S32" s="39"/>
    </row>
    <row r="33" spans="1:19" x14ac:dyDescent="0.2">
      <c r="A33" s="27">
        <v>24</v>
      </c>
      <c r="B33" s="144" t="s">
        <v>65</v>
      </c>
      <c r="C33" s="131" t="s">
        <v>171</v>
      </c>
      <c r="D33" s="146" t="s">
        <v>177</v>
      </c>
      <c r="E33" s="21">
        <v>20000</v>
      </c>
      <c r="F33" s="133">
        <v>0.05</v>
      </c>
      <c r="G33" s="45"/>
      <c r="H33" s="89">
        <v>1</v>
      </c>
      <c r="I33" s="136"/>
      <c r="J33" s="137"/>
      <c r="K33" s="149">
        <v>1</v>
      </c>
      <c r="L33" s="139"/>
      <c r="M33" s="139"/>
      <c r="N33" s="74"/>
      <c r="O33" s="78"/>
      <c r="P33" s="78"/>
      <c r="Q33" s="78"/>
      <c r="R33" s="78"/>
      <c r="S33" s="39"/>
    </row>
    <row r="34" spans="1:19" x14ac:dyDescent="0.2">
      <c r="A34" s="27">
        <v>25</v>
      </c>
      <c r="B34" s="144" t="s">
        <v>65</v>
      </c>
      <c r="C34" s="131" t="s">
        <v>171</v>
      </c>
      <c r="D34" s="146" t="s">
        <v>178</v>
      </c>
      <c r="E34" s="21">
        <v>20000</v>
      </c>
      <c r="F34" s="133">
        <v>0.05</v>
      </c>
      <c r="G34" s="45"/>
      <c r="H34" s="89">
        <v>1</v>
      </c>
      <c r="I34" s="136"/>
      <c r="J34" s="137"/>
      <c r="K34" s="149">
        <v>1</v>
      </c>
      <c r="L34" s="139"/>
      <c r="M34" s="139"/>
      <c r="N34" s="74"/>
      <c r="O34" s="78"/>
      <c r="P34" s="78"/>
      <c r="Q34" s="78"/>
      <c r="R34" s="78"/>
      <c r="S34" s="39"/>
    </row>
    <row r="35" spans="1:19" x14ac:dyDescent="0.2">
      <c r="A35" s="27">
        <v>26</v>
      </c>
      <c r="B35" s="144" t="s">
        <v>65</v>
      </c>
      <c r="C35" s="131" t="s">
        <v>171</v>
      </c>
      <c r="D35" s="146" t="s">
        <v>179</v>
      </c>
      <c r="E35" s="21">
        <v>12000</v>
      </c>
      <c r="F35" s="133">
        <v>0.05</v>
      </c>
      <c r="G35" s="45"/>
      <c r="H35" s="89">
        <v>2</v>
      </c>
      <c r="I35" s="136"/>
      <c r="J35" s="137"/>
      <c r="K35" s="149">
        <v>3</v>
      </c>
      <c r="L35" s="139"/>
      <c r="M35" s="139"/>
      <c r="N35" s="74"/>
      <c r="O35" s="78"/>
      <c r="P35" s="78"/>
      <c r="Q35" s="78"/>
      <c r="R35" s="78"/>
      <c r="S35" s="39"/>
    </row>
    <row r="36" spans="1:19" x14ac:dyDescent="0.2">
      <c r="A36" s="27">
        <v>27</v>
      </c>
      <c r="B36" s="144" t="s">
        <v>65</v>
      </c>
      <c r="C36" s="131" t="s">
        <v>171</v>
      </c>
      <c r="D36" s="146" t="s">
        <v>180</v>
      </c>
      <c r="E36" s="21">
        <v>12000</v>
      </c>
      <c r="F36" s="133">
        <v>0.05</v>
      </c>
      <c r="G36" s="45"/>
      <c r="H36" s="89">
        <v>1</v>
      </c>
      <c r="I36" s="136"/>
      <c r="J36" s="137"/>
      <c r="K36" s="149">
        <v>1</v>
      </c>
      <c r="L36" s="139"/>
      <c r="M36" s="139"/>
      <c r="N36" s="74"/>
      <c r="O36" s="78"/>
      <c r="P36" s="78"/>
      <c r="Q36" s="78"/>
      <c r="R36" s="78"/>
      <c r="S36" s="39"/>
    </row>
    <row r="37" spans="1:19" x14ac:dyDescent="0.2">
      <c r="A37" s="27">
        <v>28</v>
      </c>
      <c r="B37" s="144" t="s">
        <v>65</v>
      </c>
      <c r="C37" s="131" t="s">
        <v>171</v>
      </c>
      <c r="D37" s="146" t="s">
        <v>181</v>
      </c>
      <c r="E37" s="21">
        <v>30000</v>
      </c>
      <c r="F37" s="133">
        <v>0.05</v>
      </c>
      <c r="G37" s="45"/>
      <c r="H37" s="89">
        <v>10</v>
      </c>
      <c r="I37" s="136"/>
      <c r="J37" s="137"/>
      <c r="K37" s="149">
        <v>20</v>
      </c>
      <c r="L37" s="139"/>
      <c r="M37" s="139"/>
      <c r="N37" s="74"/>
      <c r="O37" s="78"/>
      <c r="P37" s="78"/>
      <c r="Q37" s="78"/>
      <c r="R37" s="78"/>
      <c r="S37" s="39"/>
    </row>
    <row r="38" spans="1:19" x14ac:dyDescent="0.2">
      <c r="A38" s="27">
        <v>29</v>
      </c>
      <c r="B38" s="144" t="s">
        <v>65</v>
      </c>
      <c r="C38" s="131" t="s">
        <v>171</v>
      </c>
      <c r="D38" s="146" t="s">
        <v>182</v>
      </c>
      <c r="E38" s="21">
        <v>20000</v>
      </c>
      <c r="F38" s="133">
        <v>0.05</v>
      </c>
      <c r="G38" s="45"/>
      <c r="H38" s="89">
        <v>10</v>
      </c>
      <c r="I38" s="136"/>
      <c r="J38" s="137"/>
      <c r="K38" s="149">
        <v>20</v>
      </c>
      <c r="L38" s="139"/>
      <c r="M38" s="139"/>
      <c r="N38" s="74"/>
      <c r="O38" s="78"/>
      <c r="P38" s="78"/>
      <c r="Q38" s="78"/>
      <c r="R38" s="78"/>
      <c r="S38" s="39"/>
    </row>
    <row r="39" spans="1:19" x14ac:dyDescent="0.2">
      <c r="A39" s="27">
        <v>30</v>
      </c>
      <c r="B39" s="144" t="s">
        <v>65</v>
      </c>
      <c r="C39" s="131" t="s">
        <v>171</v>
      </c>
      <c r="D39" s="146" t="s">
        <v>183</v>
      </c>
      <c r="E39" s="21">
        <v>20000</v>
      </c>
      <c r="F39" s="133">
        <v>0.05</v>
      </c>
      <c r="G39" s="45"/>
      <c r="H39" s="89">
        <v>10</v>
      </c>
      <c r="I39" s="136"/>
      <c r="J39" s="137"/>
      <c r="K39" s="149">
        <v>20</v>
      </c>
      <c r="L39" s="139"/>
      <c r="M39" s="139"/>
      <c r="N39" s="74"/>
      <c r="O39" s="78"/>
      <c r="P39" s="78"/>
      <c r="Q39" s="78"/>
      <c r="R39" s="78"/>
      <c r="S39" s="39"/>
    </row>
    <row r="40" spans="1:19" x14ac:dyDescent="0.2">
      <c r="A40" s="27">
        <v>31</v>
      </c>
      <c r="B40" s="144" t="s">
        <v>65</v>
      </c>
      <c r="C40" s="131" t="s">
        <v>171</v>
      </c>
      <c r="D40" s="146" t="s">
        <v>184</v>
      </c>
      <c r="E40" s="21">
        <v>20000</v>
      </c>
      <c r="F40" s="133">
        <v>0.05</v>
      </c>
      <c r="G40" s="45"/>
      <c r="H40" s="89">
        <v>10</v>
      </c>
      <c r="I40" s="136"/>
      <c r="J40" s="137"/>
      <c r="K40" s="149">
        <v>20</v>
      </c>
      <c r="L40" s="139"/>
      <c r="M40" s="139"/>
      <c r="N40" s="74"/>
      <c r="O40" s="78"/>
      <c r="P40" s="78"/>
      <c r="Q40" s="78"/>
      <c r="R40" s="78"/>
      <c r="S40" s="39"/>
    </row>
    <row r="41" spans="1:19" x14ac:dyDescent="0.2">
      <c r="A41" s="27">
        <v>32</v>
      </c>
      <c r="B41" s="144" t="s">
        <v>65</v>
      </c>
      <c r="C41" s="131" t="s">
        <v>171</v>
      </c>
      <c r="D41" s="146" t="s">
        <v>185</v>
      </c>
      <c r="E41" s="21">
        <v>30000</v>
      </c>
      <c r="F41" s="133">
        <v>0.05</v>
      </c>
      <c r="G41" s="45"/>
      <c r="H41" s="89">
        <v>1</v>
      </c>
      <c r="I41" s="136"/>
      <c r="J41" s="137"/>
      <c r="K41" s="149">
        <v>1</v>
      </c>
      <c r="L41" s="139"/>
      <c r="M41" s="139"/>
      <c r="N41" s="74"/>
      <c r="O41" s="78"/>
      <c r="P41" s="78"/>
      <c r="Q41" s="78"/>
      <c r="R41" s="78"/>
      <c r="S41" s="39"/>
    </row>
    <row r="42" spans="1:19" x14ac:dyDescent="0.2">
      <c r="A42" s="27">
        <v>33</v>
      </c>
      <c r="B42" s="144" t="s">
        <v>65</v>
      </c>
      <c r="C42" s="131" t="s">
        <v>171</v>
      </c>
      <c r="D42" s="146" t="s">
        <v>186</v>
      </c>
      <c r="E42" s="21">
        <v>20000</v>
      </c>
      <c r="F42" s="133">
        <v>0.05</v>
      </c>
      <c r="G42" s="45"/>
      <c r="H42" s="89">
        <v>1</v>
      </c>
      <c r="I42" s="136"/>
      <c r="J42" s="137"/>
      <c r="K42" s="149" t="s">
        <v>58</v>
      </c>
      <c r="L42" s="139" t="s">
        <v>58</v>
      </c>
      <c r="M42" s="139" t="s">
        <v>58</v>
      </c>
      <c r="N42" s="74"/>
      <c r="O42" s="78"/>
      <c r="P42" s="78"/>
      <c r="Q42" s="78"/>
      <c r="R42" s="78"/>
      <c r="S42" s="39"/>
    </row>
    <row r="43" spans="1:19" x14ac:dyDescent="0.2">
      <c r="A43" s="27">
        <v>34</v>
      </c>
      <c r="B43" s="144" t="s">
        <v>65</v>
      </c>
      <c r="C43" s="131" t="s">
        <v>171</v>
      </c>
      <c r="D43" s="146" t="s">
        <v>187</v>
      </c>
      <c r="E43" s="21">
        <v>20000</v>
      </c>
      <c r="F43" s="133">
        <v>0.05</v>
      </c>
      <c r="G43" s="45"/>
      <c r="H43" s="89">
        <v>1</v>
      </c>
      <c r="I43" s="136"/>
      <c r="J43" s="137"/>
      <c r="K43" s="149" t="s">
        <v>58</v>
      </c>
      <c r="L43" s="139" t="s">
        <v>58</v>
      </c>
      <c r="M43" s="139" t="s">
        <v>58</v>
      </c>
      <c r="N43" s="74"/>
      <c r="O43" s="78"/>
      <c r="P43" s="78"/>
      <c r="Q43" s="78"/>
      <c r="R43" s="78"/>
      <c r="S43" s="39"/>
    </row>
    <row r="44" spans="1:19" x14ac:dyDescent="0.2">
      <c r="A44" s="27">
        <v>35</v>
      </c>
      <c r="B44" s="144" t="s">
        <v>65</v>
      </c>
      <c r="C44" s="131" t="s">
        <v>171</v>
      </c>
      <c r="D44" s="146" t="s">
        <v>188</v>
      </c>
      <c r="E44" s="21">
        <v>20000</v>
      </c>
      <c r="F44" s="133">
        <v>0.05</v>
      </c>
      <c r="G44" s="45"/>
      <c r="H44" s="89">
        <v>1</v>
      </c>
      <c r="I44" s="136"/>
      <c r="J44" s="137"/>
      <c r="K44" s="149" t="s">
        <v>58</v>
      </c>
      <c r="L44" s="139" t="s">
        <v>58</v>
      </c>
      <c r="M44" s="139" t="s">
        <v>58</v>
      </c>
      <c r="N44" s="74"/>
      <c r="O44" s="78"/>
      <c r="P44" s="78"/>
      <c r="Q44" s="78"/>
      <c r="R44" s="78"/>
      <c r="S44" s="39"/>
    </row>
    <row r="45" spans="1:19" x14ac:dyDescent="0.2">
      <c r="A45" s="27">
        <v>36</v>
      </c>
      <c r="B45" s="144" t="s">
        <v>65</v>
      </c>
      <c r="C45" s="131" t="s">
        <v>171</v>
      </c>
      <c r="D45" s="146" t="s">
        <v>189</v>
      </c>
      <c r="E45" s="21">
        <v>20000</v>
      </c>
      <c r="F45" s="133">
        <v>0.05</v>
      </c>
      <c r="G45" s="45"/>
      <c r="H45" s="89">
        <v>2</v>
      </c>
      <c r="I45" s="136"/>
      <c r="J45" s="137"/>
      <c r="K45" s="149">
        <v>2</v>
      </c>
      <c r="L45" s="139"/>
      <c r="M45" s="139"/>
      <c r="N45" s="74"/>
      <c r="O45" s="78"/>
      <c r="P45" s="78"/>
      <c r="Q45" s="78"/>
      <c r="R45" s="78"/>
      <c r="S45" s="39"/>
    </row>
    <row r="46" spans="1:19" x14ac:dyDescent="0.2">
      <c r="A46" s="27">
        <v>37</v>
      </c>
      <c r="B46" s="140" t="s">
        <v>65</v>
      </c>
      <c r="C46" s="131" t="s">
        <v>171</v>
      </c>
      <c r="D46" s="146" t="s">
        <v>190</v>
      </c>
      <c r="E46" s="21">
        <v>13000</v>
      </c>
      <c r="F46" s="133">
        <v>0.05</v>
      </c>
      <c r="G46" s="45"/>
      <c r="H46" s="31">
        <v>5</v>
      </c>
      <c r="I46" s="136"/>
      <c r="J46" s="137"/>
      <c r="K46" s="149">
        <v>15</v>
      </c>
      <c r="L46" s="139"/>
      <c r="M46" s="139"/>
      <c r="N46" s="74"/>
      <c r="O46" s="78"/>
      <c r="P46" s="78"/>
      <c r="Q46" s="78"/>
      <c r="R46" s="78"/>
      <c r="S46" s="39"/>
    </row>
    <row r="47" spans="1:19" x14ac:dyDescent="0.2">
      <c r="A47" s="27">
        <v>38</v>
      </c>
      <c r="B47" s="140" t="s">
        <v>65</v>
      </c>
      <c r="C47" s="131" t="s">
        <v>171</v>
      </c>
      <c r="D47" s="146" t="s">
        <v>191</v>
      </c>
      <c r="E47" s="21">
        <v>10000</v>
      </c>
      <c r="F47" s="133">
        <v>0.05</v>
      </c>
      <c r="G47" s="45"/>
      <c r="H47" s="31">
        <v>5</v>
      </c>
      <c r="I47" s="136"/>
      <c r="J47" s="137"/>
      <c r="K47" s="149">
        <v>10</v>
      </c>
      <c r="L47" s="139"/>
      <c r="M47" s="139"/>
      <c r="N47" s="74"/>
      <c r="O47" s="78"/>
      <c r="P47" s="78"/>
      <c r="Q47" s="78"/>
      <c r="R47" s="78"/>
      <c r="S47" s="39"/>
    </row>
    <row r="48" spans="1:19" x14ac:dyDescent="0.2">
      <c r="A48" s="27">
        <v>39</v>
      </c>
      <c r="B48" s="140" t="s">
        <v>65</v>
      </c>
      <c r="C48" s="131" t="s">
        <v>171</v>
      </c>
      <c r="D48" s="146" t="s">
        <v>192</v>
      </c>
      <c r="E48" s="21">
        <v>10000</v>
      </c>
      <c r="F48" s="133">
        <v>0.05</v>
      </c>
      <c r="G48" s="45"/>
      <c r="H48" s="31">
        <v>5</v>
      </c>
      <c r="I48" s="136"/>
      <c r="J48" s="137"/>
      <c r="K48" s="149">
        <v>10</v>
      </c>
      <c r="L48" s="139"/>
      <c r="M48" s="139"/>
      <c r="N48" s="74"/>
      <c r="O48" s="78"/>
      <c r="P48" s="78"/>
      <c r="Q48" s="78"/>
      <c r="R48" s="78"/>
      <c r="S48" s="39"/>
    </row>
    <row r="49" spans="1:19" x14ac:dyDescent="0.2">
      <c r="A49" s="27">
        <v>40</v>
      </c>
      <c r="B49" s="140" t="s">
        <v>65</v>
      </c>
      <c r="C49" s="131" t="s">
        <v>171</v>
      </c>
      <c r="D49" s="145" t="s">
        <v>193</v>
      </c>
      <c r="E49" s="21">
        <v>10000</v>
      </c>
      <c r="F49" s="133">
        <v>0.05</v>
      </c>
      <c r="G49" s="45"/>
      <c r="H49" s="31">
        <v>5</v>
      </c>
      <c r="I49" s="136"/>
      <c r="J49" s="137"/>
      <c r="K49" s="149">
        <v>10</v>
      </c>
      <c r="L49" s="139"/>
      <c r="M49" s="139"/>
      <c r="N49" s="74"/>
      <c r="O49" s="78"/>
      <c r="P49" s="78"/>
      <c r="Q49" s="78"/>
      <c r="R49" s="78"/>
      <c r="S49" s="39"/>
    </row>
    <row r="50" spans="1:19" x14ac:dyDescent="0.2">
      <c r="A50" s="27">
        <v>41</v>
      </c>
      <c r="B50" s="140" t="s">
        <v>65</v>
      </c>
      <c r="C50" s="131" t="s">
        <v>171</v>
      </c>
      <c r="D50" s="146" t="s">
        <v>195</v>
      </c>
      <c r="E50" s="21">
        <v>7200</v>
      </c>
      <c r="F50" s="133">
        <v>0.05</v>
      </c>
      <c r="G50" s="45"/>
      <c r="H50" s="31">
        <v>3</v>
      </c>
      <c r="I50" s="136"/>
      <c r="J50" s="137"/>
      <c r="K50" s="149">
        <v>5</v>
      </c>
      <c r="L50" s="139"/>
      <c r="M50" s="139"/>
      <c r="N50" s="74"/>
      <c r="O50" s="78"/>
      <c r="P50" s="78"/>
      <c r="Q50" s="78"/>
      <c r="R50" s="78"/>
      <c r="S50" s="39"/>
    </row>
    <row r="51" spans="1:19" x14ac:dyDescent="0.2">
      <c r="A51" s="27">
        <v>42</v>
      </c>
      <c r="B51" s="140" t="s">
        <v>197</v>
      </c>
      <c r="C51" s="131" t="s">
        <v>171</v>
      </c>
      <c r="D51" s="146" t="s">
        <v>194</v>
      </c>
      <c r="E51" s="21">
        <v>300000</v>
      </c>
      <c r="F51" s="133">
        <v>0.05</v>
      </c>
      <c r="G51" s="45"/>
      <c r="H51" s="31">
        <v>1</v>
      </c>
      <c r="I51" s="136"/>
      <c r="J51" s="137"/>
      <c r="K51" s="149">
        <v>1</v>
      </c>
      <c r="L51" s="139"/>
      <c r="M51" s="139"/>
      <c r="N51" s="74"/>
      <c r="O51" s="78"/>
      <c r="P51" s="78"/>
      <c r="Q51" s="78"/>
      <c r="R51" s="78"/>
      <c r="S51" s="39"/>
    </row>
    <row r="52" spans="1:19" x14ac:dyDescent="0.2">
      <c r="A52" s="27">
        <v>43</v>
      </c>
      <c r="B52" s="144" t="s">
        <v>199</v>
      </c>
      <c r="C52" s="131" t="s">
        <v>171</v>
      </c>
      <c r="D52" s="146" t="s">
        <v>174</v>
      </c>
      <c r="E52" s="21">
        <v>150000</v>
      </c>
      <c r="F52" s="133">
        <v>0.05</v>
      </c>
      <c r="G52" s="45"/>
      <c r="H52" s="89">
        <v>1</v>
      </c>
      <c r="I52" s="136"/>
      <c r="J52" s="137"/>
      <c r="K52" s="149" t="s">
        <v>58</v>
      </c>
      <c r="L52" s="139" t="s">
        <v>58</v>
      </c>
      <c r="M52" s="139" t="s">
        <v>58</v>
      </c>
      <c r="N52" s="74"/>
      <c r="O52" s="78"/>
      <c r="P52" s="78"/>
      <c r="Q52" s="78"/>
      <c r="R52" s="78"/>
      <c r="S52" s="39"/>
    </row>
    <row r="53" spans="1:19" x14ac:dyDescent="0.2">
      <c r="A53" s="27">
        <v>44</v>
      </c>
      <c r="B53" s="144" t="s">
        <v>43</v>
      </c>
      <c r="C53" s="131" t="s">
        <v>171</v>
      </c>
      <c r="D53" s="146" t="s">
        <v>44</v>
      </c>
      <c r="E53" s="21">
        <v>100000</v>
      </c>
      <c r="F53" s="133">
        <v>0.05</v>
      </c>
      <c r="G53" s="45"/>
      <c r="H53" s="89">
        <v>1</v>
      </c>
      <c r="I53" s="136"/>
      <c r="J53" s="137"/>
      <c r="K53" s="149">
        <v>1</v>
      </c>
      <c r="L53" s="139"/>
      <c r="M53" s="139"/>
      <c r="N53" s="74"/>
      <c r="O53" s="78"/>
      <c r="P53" s="78"/>
      <c r="Q53" s="78"/>
      <c r="R53" s="78"/>
      <c r="S53" s="39"/>
    </row>
    <row r="54" spans="1:19" x14ac:dyDescent="0.2">
      <c r="A54" s="27">
        <v>45</v>
      </c>
      <c r="B54" s="144" t="s">
        <v>43</v>
      </c>
      <c r="C54" s="131" t="s">
        <v>171</v>
      </c>
      <c r="D54" s="146" t="s">
        <v>85</v>
      </c>
      <c r="E54" s="21">
        <v>100000</v>
      </c>
      <c r="F54" s="133">
        <v>0.05</v>
      </c>
      <c r="G54" s="45"/>
      <c r="H54" s="89">
        <v>5</v>
      </c>
      <c r="I54" s="136"/>
      <c r="J54" s="137"/>
      <c r="K54" s="149">
        <v>10</v>
      </c>
      <c r="L54" s="139"/>
      <c r="M54" s="139"/>
      <c r="N54" s="74"/>
      <c r="O54" s="78"/>
      <c r="P54" s="78"/>
      <c r="Q54" s="78"/>
      <c r="R54" s="78"/>
      <c r="S54" s="39"/>
    </row>
    <row r="55" spans="1:19" x14ac:dyDescent="0.2">
      <c r="A55" s="27">
        <v>46</v>
      </c>
      <c r="B55" s="140" t="s">
        <v>198</v>
      </c>
      <c r="C55" s="131" t="s">
        <v>171</v>
      </c>
      <c r="D55" s="146" t="s">
        <v>196</v>
      </c>
      <c r="E55" s="21"/>
      <c r="F55" s="133">
        <v>0.05</v>
      </c>
      <c r="G55" s="45"/>
      <c r="H55" s="31">
        <v>1</v>
      </c>
      <c r="I55" s="136"/>
      <c r="J55" s="137"/>
      <c r="K55" s="149" t="s">
        <v>58</v>
      </c>
      <c r="L55" s="139" t="s">
        <v>58</v>
      </c>
      <c r="M55" s="139" t="s">
        <v>58</v>
      </c>
      <c r="N55" s="74"/>
      <c r="O55" s="78"/>
      <c r="P55" s="78"/>
      <c r="Q55" s="78"/>
      <c r="R55" s="78"/>
      <c r="S55" s="39"/>
    </row>
    <row r="56" spans="1:19" ht="15" x14ac:dyDescent="0.25">
      <c r="A56" s="248" t="s">
        <v>56</v>
      </c>
      <c r="B56" s="248"/>
      <c r="C56" s="248"/>
      <c r="D56" s="248"/>
      <c r="E56" s="248"/>
      <c r="F56" s="248"/>
      <c r="G56" s="248"/>
      <c r="H56" s="248"/>
      <c r="I56" s="224"/>
      <c r="J56" s="108"/>
      <c r="K56" s="249" t="s">
        <v>56</v>
      </c>
      <c r="L56" s="224"/>
      <c r="M56" s="107"/>
      <c r="N56" s="263"/>
      <c r="O56" s="43"/>
      <c r="P56" s="43"/>
      <c r="Q56" s="43"/>
      <c r="R56" s="43"/>
    </row>
    <row r="57" spans="1:19" x14ac:dyDescent="0.2">
      <c r="A57" s="83"/>
      <c r="B57" s="83"/>
      <c r="C57" s="83"/>
      <c r="D57" s="83"/>
      <c r="E57" s="83"/>
      <c r="F57" s="83"/>
      <c r="G57" s="83"/>
      <c r="H57" s="83"/>
      <c r="I57" s="83"/>
      <c r="J57" s="43"/>
      <c r="K57" s="43"/>
      <c r="L57" s="43"/>
      <c r="M57" s="43"/>
      <c r="N57" s="43"/>
      <c r="O57" s="43"/>
      <c r="P57" s="43"/>
      <c r="Q57" s="43"/>
      <c r="R57" s="43"/>
    </row>
    <row r="58" spans="1:19" x14ac:dyDescent="0.2">
      <c r="A58" s="83"/>
      <c r="B58" s="219" t="s">
        <v>277</v>
      </c>
      <c r="C58" s="219"/>
      <c r="D58" s="219"/>
      <c r="E58" s="219"/>
      <c r="F58" s="219"/>
      <c r="G58" s="219"/>
      <c r="H58" s="219"/>
      <c r="I58" s="219"/>
      <c r="J58" s="219"/>
      <c r="K58" s="180"/>
      <c r="L58" s="180"/>
      <c r="M58" s="180"/>
      <c r="N58" s="180"/>
      <c r="O58" s="43"/>
      <c r="P58" s="43"/>
      <c r="Q58" s="43"/>
      <c r="R58" s="43"/>
    </row>
    <row r="59" spans="1:19" x14ac:dyDescent="0.2">
      <c r="A59" s="43"/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43"/>
      <c r="P59" s="43"/>
      <c r="Q59" s="43"/>
      <c r="R59" s="43"/>
    </row>
    <row r="60" spans="1:19" ht="12.75" customHeight="1" x14ac:dyDescent="0.2">
      <c r="A60" s="43"/>
      <c r="B60" s="220" t="s">
        <v>14</v>
      </c>
      <c r="C60" s="220"/>
      <c r="D60" s="220"/>
      <c r="E60" s="220"/>
      <c r="F60" s="220"/>
      <c r="G60" s="220"/>
      <c r="H60" s="220"/>
      <c r="I60" s="220"/>
      <c r="J60" s="43"/>
      <c r="K60" s="43"/>
      <c r="L60" s="43"/>
      <c r="M60" s="43"/>
      <c r="N60" s="43"/>
      <c r="O60" s="43"/>
      <c r="P60" s="43"/>
      <c r="Q60" s="43"/>
      <c r="R60" s="43"/>
    </row>
    <row r="61" spans="1:19" x14ac:dyDescent="0.2">
      <c r="A61" s="43"/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</row>
    <row r="63" spans="1:19" x14ac:dyDescent="0.2">
      <c r="B63" s="273" t="s">
        <v>276</v>
      </c>
      <c r="C63" s="274"/>
      <c r="D63" s="274"/>
      <c r="E63" s="274"/>
      <c r="F63" s="274"/>
      <c r="G63" s="274"/>
      <c r="H63" s="274"/>
      <c r="I63" s="274"/>
      <c r="J63" s="274"/>
      <c r="K63" s="274"/>
    </row>
    <row r="64" spans="1:19" x14ac:dyDescent="0.2">
      <c r="B64" s="274"/>
      <c r="C64" s="274"/>
      <c r="D64" s="274"/>
      <c r="E64" s="274"/>
      <c r="F64" s="274"/>
      <c r="G64" s="274"/>
      <c r="H64" s="274"/>
      <c r="I64" s="274"/>
      <c r="J64" s="274"/>
      <c r="K64" s="274"/>
    </row>
    <row r="65" spans="2:11" x14ac:dyDescent="0.2">
      <c r="B65" s="274"/>
      <c r="C65" s="274"/>
      <c r="D65" s="274"/>
      <c r="E65" s="274"/>
      <c r="F65" s="274"/>
      <c r="G65" s="274"/>
      <c r="H65" s="274"/>
      <c r="I65" s="274"/>
      <c r="J65" s="274"/>
      <c r="K65" s="274"/>
    </row>
    <row r="66" spans="2:11" x14ac:dyDescent="0.2">
      <c r="B66" s="274"/>
      <c r="C66" s="274"/>
      <c r="D66" s="274"/>
      <c r="E66" s="274"/>
      <c r="F66" s="274"/>
      <c r="G66" s="274"/>
      <c r="H66" s="274"/>
      <c r="I66" s="274"/>
      <c r="J66" s="274"/>
      <c r="K66" s="274"/>
    </row>
    <row r="67" spans="2:11" x14ac:dyDescent="0.2">
      <c r="B67" s="274"/>
      <c r="C67" s="274"/>
      <c r="D67" s="274"/>
      <c r="E67" s="274"/>
      <c r="F67" s="274"/>
      <c r="G67" s="274"/>
      <c r="H67" s="274"/>
      <c r="I67" s="274"/>
      <c r="J67" s="274"/>
      <c r="K67" s="274"/>
    </row>
    <row r="68" spans="2:11" x14ac:dyDescent="0.2">
      <c r="B68" s="274"/>
      <c r="C68" s="274"/>
      <c r="D68" s="274"/>
      <c r="E68" s="274"/>
      <c r="F68" s="274"/>
      <c r="G68" s="274"/>
      <c r="H68" s="274"/>
      <c r="I68" s="274"/>
      <c r="J68" s="274"/>
      <c r="K68" s="274"/>
    </row>
    <row r="69" spans="2:11" x14ac:dyDescent="0.2">
      <c r="B69" s="274"/>
      <c r="C69" s="274"/>
      <c r="D69" s="274"/>
      <c r="E69" s="274"/>
      <c r="F69" s="274"/>
      <c r="G69" s="274"/>
      <c r="H69" s="274"/>
      <c r="I69" s="274"/>
      <c r="J69" s="274"/>
      <c r="K69" s="274"/>
    </row>
    <row r="70" spans="2:11" x14ac:dyDescent="0.2">
      <c r="B70" s="274"/>
      <c r="C70" s="274"/>
      <c r="D70" s="274"/>
      <c r="E70" s="274"/>
      <c r="F70" s="274"/>
      <c r="G70" s="274"/>
      <c r="H70" s="274"/>
      <c r="I70" s="274"/>
      <c r="J70" s="274"/>
      <c r="K70" s="274"/>
    </row>
  </sheetData>
  <mergeCells count="21">
    <mergeCell ref="B63:K70"/>
    <mergeCell ref="A56:I56"/>
    <mergeCell ref="K56:L56"/>
    <mergeCell ref="B58:J58"/>
    <mergeCell ref="G7:G8"/>
    <mergeCell ref="H7:J7"/>
    <mergeCell ref="K7:M7"/>
    <mergeCell ref="N7:N8"/>
    <mergeCell ref="O7:O8"/>
    <mergeCell ref="A7:A8"/>
    <mergeCell ref="B7:B8"/>
    <mergeCell ref="C7:C8"/>
    <mergeCell ref="D7:D8"/>
    <mergeCell ref="E7:F7"/>
    <mergeCell ref="Q7:Q8"/>
    <mergeCell ref="R7:S7"/>
    <mergeCell ref="B4:K4"/>
    <mergeCell ref="B3:J3"/>
    <mergeCell ref="K1:M1"/>
    <mergeCell ref="B60:I60"/>
    <mergeCell ref="P7:P8"/>
  </mergeCells>
  <pageMargins left="0.7" right="0.7" top="0.75" bottom="0.75" header="0.3" footer="0.3"/>
  <pageSetup paperSize="9" scale="5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117"/>
  <sheetViews>
    <sheetView topLeftCell="A2" zoomScale="85" zoomScaleNormal="85" zoomScaleSheetLayoutView="100" workbookViewId="0">
      <selection activeCell="A2" sqref="A2:S50"/>
    </sheetView>
  </sheetViews>
  <sheetFormatPr defaultRowHeight="12.75" x14ac:dyDescent="0.2"/>
  <cols>
    <col min="1" max="1" width="9.140625" style="24"/>
    <col min="2" max="2" width="44.7109375" style="24" customWidth="1"/>
    <col min="3" max="3" width="13.85546875" style="24" customWidth="1"/>
    <col min="4" max="4" width="13.7109375" style="24" customWidth="1"/>
    <col min="5" max="5" width="10.7109375" style="24" customWidth="1"/>
    <col min="6" max="6" width="7.85546875" style="24" customWidth="1"/>
    <col min="7" max="7" width="8.5703125" style="24" customWidth="1"/>
    <col min="8" max="8" width="8.28515625" style="24" customWidth="1"/>
    <col min="9" max="9" width="12.5703125" style="24" customWidth="1"/>
    <col min="10" max="11" width="11.5703125" style="24" customWidth="1"/>
    <col min="12" max="12" width="10.7109375" style="24" customWidth="1"/>
    <col min="13" max="13" width="10.28515625" style="24" customWidth="1"/>
    <col min="14" max="14" width="12.42578125" style="24" customWidth="1"/>
    <col min="15" max="15" width="10.5703125" style="24" customWidth="1"/>
    <col min="16" max="16" width="10.42578125" style="24" customWidth="1"/>
    <col min="17" max="17" width="11" style="24" customWidth="1"/>
    <col min="18" max="18" width="10.7109375" style="24" customWidth="1"/>
    <col min="19" max="16384" width="9.140625" style="24"/>
  </cols>
  <sheetData>
    <row r="1" spans="1:19" x14ac:dyDescent="0.2">
      <c r="K1" s="250" t="s">
        <v>26</v>
      </c>
      <c r="L1" s="250"/>
      <c r="M1" s="250"/>
    </row>
    <row r="3" spans="1:19" ht="18" x14ac:dyDescent="0.25">
      <c r="B3" s="250" t="s">
        <v>17</v>
      </c>
      <c r="C3" s="250"/>
      <c r="D3" s="250"/>
      <c r="E3" s="250"/>
      <c r="F3" s="250"/>
      <c r="G3" s="250"/>
      <c r="H3" s="250"/>
      <c r="I3" s="250"/>
      <c r="J3" s="250"/>
      <c r="K3" s="250"/>
    </row>
    <row r="4" spans="1:19" ht="15" customHeight="1" x14ac:dyDescent="0.2">
      <c r="B4" s="251" t="s">
        <v>87</v>
      </c>
      <c r="C4" s="251"/>
      <c r="D4" s="251"/>
      <c r="E4" s="251"/>
      <c r="F4" s="251"/>
      <c r="G4" s="251"/>
      <c r="H4" s="251"/>
      <c r="I4" s="251"/>
      <c r="J4" s="251"/>
      <c r="K4" s="251"/>
    </row>
    <row r="5" spans="1:19" x14ac:dyDescent="0.2">
      <c r="A5" s="26"/>
      <c r="B5" s="26"/>
      <c r="C5" s="26"/>
      <c r="D5" s="26"/>
      <c r="E5" s="26"/>
      <c r="F5" s="26"/>
    </row>
    <row r="6" spans="1:19" x14ac:dyDescent="0.2">
      <c r="A6" s="26"/>
      <c r="B6" s="26"/>
      <c r="C6" s="26"/>
      <c r="D6" s="26"/>
      <c r="E6" s="26"/>
      <c r="F6" s="26"/>
    </row>
    <row r="7" spans="1:19" ht="12.75" customHeight="1" x14ac:dyDescent="0.2">
      <c r="A7" s="225" t="s">
        <v>0</v>
      </c>
      <c r="B7" s="225" t="s">
        <v>5</v>
      </c>
      <c r="C7" s="240" t="s">
        <v>2</v>
      </c>
      <c r="D7" s="240" t="s">
        <v>3</v>
      </c>
      <c r="E7" s="242" t="s">
        <v>88</v>
      </c>
      <c r="F7" s="243"/>
      <c r="G7" s="231" t="s">
        <v>50</v>
      </c>
      <c r="H7" s="233" t="s">
        <v>53</v>
      </c>
      <c r="I7" s="234"/>
      <c r="J7" s="235"/>
      <c r="K7" s="236" t="s">
        <v>54</v>
      </c>
      <c r="L7" s="237"/>
      <c r="M7" s="238"/>
      <c r="N7" s="239" t="s">
        <v>59</v>
      </c>
      <c r="O7" s="266" t="s">
        <v>275</v>
      </c>
      <c r="P7" s="229" t="s">
        <v>22</v>
      </c>
      <c r="Q7" s="230" t="s">
        <v>3</v>
      </c>
      <c r="R7" s="218" t="s">
        <v>23</v>
      </c>
      <c r="S7" s="218"/>
    </row>
    <row r="8" spans="1:19" ht="80.25" customHeight="1" x14ac:dyDescent="0.2">
      <c r="A8" s="226"/>
      <c r="B8" s="226"/>
      <c r="C8" s="241"/>
      <c r="D8" s="241"/>
      <c r="E8" s="97" t="s">
        <v>6</v>
      </c>
      <c r="F8" s="97" t="s">
        <v>7</v>
      </c>
      <c r="G8" s="232"/>
      <c r="H8" s="96" t="s">
        <v>51</v>
      </c>
      <c r="I8" s="158" t="s">
        <v>15</v>
      </c>
      <c r="J8" s="159" t="s">
        <v>52</v>
      </c>
      <c r="K8" s="96" t="s">
        <v>51</v>
      </c>
      <c r="L8" s="158" t="s">
        <v>15</v>
      </c>
      <c r="M8" s="159" t="s">
        <v>55</v>
      </c>
      <c r="N8" s="239"/>
      <c r="O8" s="267"/>
      <c r="P8" s="229"/>
      <c r="Q8" s="230"/>
      <c r="R8" s="179" t="s">
        <v>24</v>
      </c>
      <c r="S8" s="179" t="s">
        <v>25</v>
      </c>
    </row>
    <row r="9" spans="1:19" x14ac:dyDescent="0.2">
      <c r="A9" s="160">
        <v>1</v>
      </c>
      <c r="B9" s="160">
        <v>2</v>
      </c>
      <c r="C9" s="161">
        <v>3</v>
      </c>
      <c r="D9" s="161">
        <v>4</v>
      </c>
      <c r="E9" s="161">
        <v>5</v>
      </c>
      <c r="F9" s="161">
        <v>6</v>
      </c>
      <c r="G9" s="161">
        <v>7</v>
      </c>
      <c r="H9" s="162">
        <v>8</v>
      </c>
      <c r="I9" s="161">
        <v>9</v>
      </c>
      <c r="J9" s="163">
        <v>10</v>
      </c>
      <c r="K9" s="163">
        <v>11</v>
      </c>
      <c r="L9" s="163">
        <v>12</v>
      </c>
      <c r="M9" s="163">
        <v>13</v>
      </c>
      <c r="N9" s="163">
        <v>14</v>
      </c>
      <c r="O9" s="163">
        <v>15</v>
      </c>
      <c r="P9" s="164">
        <v>16</v>
      </c>
      <c r="Q9" s="164">
        <v>17</v>
      </c>
      <c r="R9" s="164">
        <v>18</v>
      </c>
      <c r="S9" s="164">
        <v>19</v>
      </c>
    </row>
    <row r="10" spans="1:19" x14ac:dyDescent="0.2">
      <c r="A10" s="128">
        <v>1</v>
      </c>
      <c r="B10" s="128" t="s">
        <v>201</v>
      </c>
      <c r="C10" s="131" t="s">
        <v>200</v>
      </c>
      <c r="D10" s="90" t="s">
        <v>226</v>
      </c>
      <c r="E10" s="90">
        <v>2000</v>
      </c>
      <c r="F10" s="133">
        <v>0.05</v>
      </c>
      <c r="G10" s="45"/>
      <c r="H10" s="135">
        <v>25</v>
      </c>
      <c r="I10" s="136"/>
      <c r="J10" s="137"/>
      <c r="K10" s="138">
        <v>55</v>
      </c>
      <c r="L10" s="138"/>
      <c r="M10" s="138"/>
      <c r="N10" s="138"/>
      <c r="O10" s="78"/>
      <c r="P10" s="78"/>
      <c r="Q10" s="78"/>
      <c r="R10" s="78"/>
      <c r="S10" s="39"/>
    </row>
    <row r="11" spans="1:19" x14ac:dyDescent="0.2">
      <c r="A11" s="128">
        <v>2</v>
      </c>
      <c r="B11" s="128" t="s">
        <v>202</v>
      </c>
      <c r="C11" s="131" t="s">
        <v>200</v>
      </c>
      <c r="D11" s="90" t="s">
        <v>227</v>
      </c>
      <c r="E11" s="90" t="s">
        <v>249</v>
      </c>
      <c r="F11" s="133">
        <v>0.05</v>
      </c>
      <c r="G11" s="45"/>
      <c r="H11" s="135">
        <v>2</v>
      </c>
      <c r="I11" s="136"/>
      <c r="J11" s="137"/>
      <c r="K11" s="138" t="s">
        <v>58</v>
      </c>
      <c r="L11" s="138" t="s">
        <v>58</v>
      </c>
      <c r="M11" s="138" t="s">
        <v>58</v>
      </c>
      <c r="N11" s="138"/>
      <c r="O11" s="78"/>
      <c r="P11" s="78"/>
      <c r="Q11" s="78"/>
      <c r="R11" s="78"/>
      <c r="S11" s="39"/>
    </row>
    <row r="12" spans="1:19" x14ac:dyDescent="0.2">
      <c r="A12" s="128">
        <v>3</v>
      </c>
      <c r="B12" s="128" t="s">
        <v>203</v>
      </c>
      <c r="C12" s="131" t="s">
        <v>200</v>
      </c>
      <c r="D12" s="90" t="s">
        <v>228</v>
      </c>
      <c r="E12" s="90">
        <v>35000</v>
      </c>
      <c r="F12" s="133">
        <v>0.05</v>
      </c>
      <c r="G12" s="45"/>
      <c r="H12" s="135">
        <v>1</v>
      </c>
      <c r="I12" s="136"/>
      <c r="J12" s="137"/>
      <c r="K12" s="138">
        <v>1</v>
      </c>
      <c r="L12" s="138"/>
      <c r="M12" s="138"/>
      <c r="N12" s="138"/>
      <c r="O12" s="78"/>
      <c r="P12" s="78"/>
      <c r="Q12" s="78"/>
      <c r="R12" s="78"/>
      <c r="S12" s="39"/>
    </row>
    <row r="13" spans="1:19" x14ac:dyDescent="0.2">
      <c r="A13" s="128">
        <v>4</v>
      </c>
      <c r="B13" s="128" t="s">
        <v>204</v>
      </c>
      <c r="C13" s="131" t="s">
        <v>200</v>
      </c>
      <c r="D13" s="90" t="s">
        <v>229</v>
      </c>
      <c r="E13" s="90">
        <v>37500</v>
      </c>
      <c r="F13" s="133">
        <v>0.05</v>
      </c>
      <c r="G13" s="45"/>
      <c r="H13" s="135">
        <v>1</v>
      </c>
      <c r="I13" s="136"/>
      <c r="J13" s="137"/>
      <c r="K13" s="138">
        <v>1</v>
      </c>
      <c r="L13" s="138"/>
      <c r="M13" s="138"/>
      <c r="N13" s="138"/>
      <c r="O13" s="78"/>
      <c r="P13" s="78"/>
      <c r="Q13" s="78"/>
      <c r="R13" s="78"/>
      <c r="S13" s="39"/>
    </row>
    <row r="14" spans="1:19" x14ac:dyDescent="0.2">
      <c r="A14" s="128">
        <v>5</v>
      </c>
      <c r="B14" s="128" t="s">
        <v>205</v>
      </c>
      <c r="C14" s="131" t="s">
        <v>200</v>
      </c>
      <c r="D14" s="90" t="s">
        <v>230</v>
      </c>
      <c r="E14" s="90">
        <v>35000</v>
      </c>
      <c r="F14" s="133">
        <v>0.05</v>
      </c>
      <c r="G14" s="45"/>
      <c r="H14" s="135">
        <v>1</v>
      </c>
      <c r="I14" s="136"/>
      <c r="J14" s="137"/>
      <c r="K14" s="138">
        <v>1</v>
      </c>
      <c r="L14" s="138"/>
      <c r="M14" s="138"/>
      <c r="N14" s="138"/>
      <c r="O14" s="78"/>
      <c r="P14" s="78"/>
      <c r="Q14" s="78"/>
      <c r="R14" s="78"/>
      <c r="S14" s="39"/>
    </row>
    <row r="15" spans="1:19" x14ac:dyDescent="0.2">
      <c r="A15" s="128">
        <v>6</v>
      </c>
      <c r="B15" s="128" t="s">
        <v>206</v>
      </c>
      <c r="C15" s="131" t="s">
        <v>200</v>
      </c>
      <c r="D15" s="90" t="s">
        <v>231</v>
      </c>
      <c r="E15" s="90">
        <v>35000</v>
      </c>
      <c r="F15" s="133">
        <v>0.05</v>
      </c>
      <c r="G15" s="45"/>
      <c r="H15" s="135">
        <v>1</v>
      </c>
      <c r="I15" s="136"/>
      <c r="J15" s="137"/>
      <c r="K15" s="138">
        <v>1</v>
      </c>
      <c r="L15" s="138"/>
      <c r="M15" s="138"/>
      <c r="N15" s="138"/>
      <c r="O15" s="78"/>
      <c r="P15" s="78"/>
      <c r="Q15" s="78"/>
      <c r="R15" s="78"/>
      <c r="S15" s="39"/>
    </row>
    <row r="16" spans="1:19" x14ac:dyDescent="0.2">
      <c r="A16" s="128">
        <v>7</v>
      </c>
      <c r="B16" s="128" t="s">
        <v>207</v>
      </c>
      <c r="C16" s="131" t="s">
        <v>200</v>
      </c>
      <c r="D16" s="90" t="s">
        <v>232</v>
      </c>
      <c r="E16" s="90">
        <v>2800</v>
      </c>
      <c r="F16" s="133">
        <v>0.05</v>
      </c>
      <c r="G16" s="45"/>
      <c r="H16" s="135">
        <v>1</v>
      </c>
      <c r="I16" s="136"/>
      <c r="J16" s="137"/>
      <c r="K16" s="138">
        <v>2</v>
      </c>
      <c r="L16" s="138"/>
      <c r="M16" s="138"/>
      <c r="N16" s="138"/>
      <c r="O16" s="78"/>
      <c r="P16" s="78"/>
      <c r="Q16" s="78"/>
      <c r="R16" s="78"/>
      <c r="S16" s="39"/>
    </row>
    <row r="17" spans="1:19" x14ac:dyDescent="0.2">
      <c r="A17" s="128">
        <v>8</v>
      </c>
      <c r="B17" s="128" t="s">
        <v>208</v>
      </c>
      <c r="C17" s="131" t="s">
        <v>200</v>
      </c>
      <c r="D17" s="90" t="s">
        <v>233</v>
      </c>
      <c r="E17" s="90">
        <v>2300</v>
      </c>
      <c r="F17" s="133">
        <v>0.05</v>
      </c>
      <c r="G17" s="45"/>
      <c r="H17" s="135">
        <v>1</v>
      </c>
      <c r="I17" s="136"/>
      <c r="J17" s="137"/>
      <c r="K17" s="138">
        <v>2</v>
      </c>
      <c r="L17" s="138"/>
      <c r="M17" s="138"/>
      <c r="N17" s="138"/>
      <c r="O17" s="78"/>
      <c r="P17" s="78"/>
      <c r="Q17" s="78"/>
      <c r="R17" s="78"/>
      <c r="S17" s="39"/>
    </row>
    <row r="18" spans="1:19" x14ac:dyDescent="0.2">
      <c r="A18" s="128">
        <v>9</v>
      </c>
      <c r="B18" s="128" t="s">
        <v>209</v>
      </c>
      <c r="C18" s="131" t="s">
        <v>200</v>
      </c>
      <c r="D18" s="90" t="s">
        <v>234</v>
      </c>
      <c r="E18" s="90">
        <v>2300</v>
      </c>
      <c r="F18" s="133">
        <v>0.05</v>
      </c>
      <c r="G18" s="45"/>
      <c r="H18" s="135">
        <v>1</v>
      </c>
      <c r="I18" s="136"/>
      <c r="J18" s="137"/>
      <c r="K18" s="138">
        <v>2</v>
      </c>
      <c r="L18" s="138"/>
      <c r="M18" s="138"/>
      <c r="N18" s="138"/>
      <c r="O18" s="78"/>
      <c r="P18" s="78"/>
      <c r="Q18" s="78"/>
      <c r="R18" s="78"/>
      <c r="S18" s="39"/>
    </row>
    <row r="19" spans="1:19" x14ac:dyDescent="0.2">
      <c r="A19" s="128">
        <v>10</v>
      </c>
      <c r="B19" s="128" t="s">
        <v>210</v>
      </c>
      <c r="C19" s="131" t="s">
        <v>200</v>
      </c>
      <c r="D19" s="90" t="s">
        <v>235</v>
      </c>
      <c r="E19" s="90">
        <v>2300</v>
      </c>
      <c r="F19" s="133">
        <v>0.05</v>
      </c>
      <c r="G19" s="45"/>
      <c r="H19" s="135">
        <v>1</v>
      </c>
      <c r="I19" s="136"/>
      <c r="J19" s="137"/>
      <c r="K19" s="138">
        <v>2</v>
      </c>
      <c r="L19" s="138"/>
      <c r="M19" s="138"/>
      <c r="N19" s="138"/>
      <c r="O19" s="78"/>
      <c r="P19" s="78"/>
      <c r="Q19" s="78"/>
      <c r="R19" s="78"/>
      <c r="S19" s="39"/>
    </row>
    <row r="20" spans="1:19" x14ac:dyDescent="0.2">
      <c r="A20" s="128">
        <v>11</v>
      </c>
      <c r="B20" s="128" t="s">
        <v>211</v>
      </c>
      <c r="C20" s="131" t="s">
        <v>200</v>
      </c>
      <c r="D20" s="90" t="s">
        <v>236</v>
      </c>
      <c r="E20" s="90">
        <v>2500</v>
      </c>
      <c r="F20" s="133">
        <v>0.05</v>
      </c>
      <c r="G20" s="45"/>
      <c r="H20" s="135">
        <v>1</v>
      </c>
      <c r="I20" s="136"/>
      <c r="J20" s="137"/>
      <c r="K20" s="138">
        <v>1</v>
      </c>
      <c r="L20" s="138"/>
      <c r="M20" s="138"/>
      <c r="N20" s="138"/>
      <c r="O20" s="78"/>
      <c r="P20" s="78"/>
      <c r="Q20" s="78"/>
      <c r="R20" s="78"/>
      <c r="S20" s="39"/>
    </row>
    <row r="21" spans="1:19" x14ac:dyDescent="0.2">
      <c r="A21" s="128">
        <v>12</v>
      </c>
      <c r="B21" s="128" t="s">
        <v>212</v>
      </c>
      <c r="C21" s="131" t="s">
        <v>200</v>
      </c>
      <c r="D21" s="90" t="s">
        <v>237</v>
      </c>
      <c r="E21" s="90">
        <v>2000</v>
      </c>
      <c r="F21" s="133">
        <v>0.05</v>
      </c>
      <c r="G21" s="45"/>
      <c r="H21" s="135">
        <v>1</v>
      </c>
      <c r="I21" s="136"/>
      <c r="J21" s="137"/>
      <c r="K21" s="138">
        <v>1</v>
      </c>
      <c r="L21" s="138"/>
      <c r="M21" s="138"/>
      <c r="N21" s="138"/>
      <c r="O21" s="78"/>
      <c r="P21" s="78"/>
      <c r="Q21" s="78"/>
      <c r="R21" s="78"/>
      <c r="S21" s="39"/>
    </row>
    <row r="22" spans="1:19" x14ac:dyDescent="0.2">
      <c r="A22" s="128">
        <v>13</v>
      </c>
      <c r="B22" s="128" t="s">
        <v>213</v>
      </c>
      <c r="C22" s="131" t="s">
        <v>200</v>
      </c>
      <c r="D22" s="90" t="s">
        <v>238</v>
      </c>
      <c r="E22" s="90">
        <v>2000</v>
      </c>
      <c r="F22" s="133">
        <v>0.05</v>
      </c>
      <c r="G22" s="45"/>
      <c r="H22" s="135">
        <v>1</v>
      </c>
      <c r="I22" s="136"/>
      <c r="J22" s="137"/>
      <c r="K22" s="138">
        <v>1</v>
      </c>
      <c r="L22" s="138"/>
      <c r="M22" s="138"/>
      <c r="N22" s="138"/>
      <c r="O22" s="78"/>
      <c r="P22" s="78"/>
      <c r="Q22" s="78"/>
      <c r="R22" s="78"/>
      <c r="S22" s="39"/>
    </row>
    <row r="23" spans="1:19" x14ac:dyDescent="0.2">
      <c r="A23" s="128">
        <v>14</v>
      </c>
      <c r="B23" s="128" t="s">
        <v>214</v>
      </c>
      <c r="C23" s="131" t="s">
        <v>200</v>
      </c>
      <c r="D23" s="90" t="s">
        <v>239</v>
      </c>
      <c r="E23" s="90">
        <v>2000</v>
      </c>
      <c r="F23" s="133">
        <v>0.05</v>
      </c>
      <c r="G23" s="45"/>
      <c r="H23" s="135">
        <v>1</v>
      </c>
      <c r="I23" s="136"/>
      <c r="J23" s="137"/>
      <c r="K23" s="138">
        <v>1</v>
      </c>
      <c r="L23" s="138"/>
      <c r="M23" s="138"/>
      <c r="N23" s="138"/>
      <c r="O23" s="78"/>
      <c r="P23" s="78"/>
      <c r="Q23" s="78"/>
      <c r="R23" s="78"/>
      <c r="S23" s="39"/>
    </row>
    <row r="24" spans="1:19" x14ac:dyDescent="0.2">
      <c r="A24" s="128">
        <v>15</v>
      </c>
      <c r="B24" s="128" t="s">
        <v>215</v>
      </c>
      <c r="C24" s="131" t="s">
        <v>200</v>
      </c>
      <c r="D24" s="90" t="s">
        <v>240</v>
      </c>
      <c r="E24" s="90">
        <v>2500</v>
      </c>
      <c r="F24" s="133">
        <v>0.05</v>
      </c>
      <c r="G24" s="45"/>
      <c r="H24" s="135">
        <v>1</v>
      </c>
      <c r="I24" s="136"/>
      <c r="J24" s="137"/>
      <c r="K24" s="138">
        <v>1</v>
      </c>
      <c r="L24" s="138"/>
      <c r="M24" s="138"/>
      <c r="N24" s="138"/>
      <c r="O24" s="78"/>
      <c r="P24" s="78"/>
      <c r="Q24" s="78"/>
      <c r="R24" s="78"/>
      <c r="S24" s="39"/>
    </row>
    <row r="25" spans="1:19" x14ac:dyDescent="0.2">
      <c r="A25" s="128">
        <v>16</v>
      </c>
      <c r="B25" s="128" t="s">
        <v>220</v>
      </c>
      <c r="C25" s="131" t="s">
        <v>200</v>
      </c>
      <c r="D25" s="90" t="s">
        <v>243</v>
      </c>
      <c r="E25" s="90" t="s">
        <v>250</v>
      </c>
      <c r="F25" s="133">
        <v>0.05</v>
      </c>
      <c r="G25" s="45"/>
      <c r="H25" s="135">
        <v>2</v>
      </c>
      <c r="I25" s="136"/>
      <c r="J25" s="137"/>
      <c r="K25" s="138">
        <v>3</v>
      </c>
      <c r="L25" s="138"/>
      <c r="M25" s="138"/>
      <c r="N25" s="138"/>
      <c r="O25" s="78"/>
      <c r="P25" s="78"/>
      <c r="Q25" s="78"/>
      <c r="R25" s="78"/>
      <c r="S25" s="39"/>
    </row>
    <row r="26" spans="1:19" x14ac:dyDescent="0.2">
      <c r="A26" s="128">
        <v>17</v>
      </c>
      <c r="B26" s="128" t="s">
        <v>221</v>
      </c>
      <c r="C26" s="131" t="s">
        <v>200</v>
      </c>
      <c r="D26" s="90" t="s">
        <v>244</v>
      </c>
      <c r="E26" s="90" t="s">
        <v>250</v>
      </c>
      <c r="F26" s="133">
        <v>0.05</v>
      </c>
      <c r="G26" s="45"/>
      <c r="H26" s="135">
        <v>2</v>
      </c>
      <c r="I26" s="136"/>
      <c r="J26" s="137"/>
      <c r="K26" s="138">
        <v>3</v>
      </c>
      <c r="L26" s="138"/>
      <c r="M26" s="138"/>
      <c r="N26" s="138"/>
      <c r="O26" s="78"/>
      <c r="P26" s="78"/>
      <c r="Q26" s="78"/>
      <c r="R26" s="78"/>
      <c r="S26" s="39"/>
    </row>
    <row r="27" spans="1:19" x14ac:dyDescent="0.2">
      <c r="A27" s="128">
        <v>18</v>
      </c>
      <c r="B27" s="128" t="s">
        <v>222</v>
      </c>
      <c r="C27" s="131" t="s">
        <v>200</v>
      </c>
      <c r="D27" s="90" t="s">
        <v>245</v>
      </c>
      <c r="E27" s="90" t="s">
        <v>250</v>
      </c>
      <c r="F27" s="133">
        <v>0.05</v>
      </c>
      <c r="G27" s="45"/>
      <c r="H27" s="135">
        <v>2</v>
      </c>
      <c r="I27" s="136"/>
      <c r="J27" s="137"/>
      <c r="K27" s="151">
        <v>3</v>
      </c>
      <c r="L27" s="151"/>
      <c r="M27" s="151"/>
      <c r="N27" s="151"/>
      <c r="O27" s="78"/>
      <c r="P27" s="78"/>
      <c r="Q27" s="78"/>
      <c r="R27" s="78"/>
      <c r="S27" s="39"/>
    </row>
    <row r="28" spans="1:19" x14ac:dyDescent="0.2">
      <c r="A28" s="128">
        <v>19</v>
      </c>
      <c r="B28" s="128" t="s">
        <v>223</v>
      </c>
      <c r="C28" s="131" t="s">
        <v>200</v>
      </c>
      <c r="D28" s="90" t="s">
        <v>246</v>
      </c>
      <c r="E28" s="90" t="s">
        <v>250</v>
      </c>
      <c r="F28" s="133">
        <v>0.05</v>
      </c>
      <c r="G28" s="45"/>
      <c r="H28" s="135">
        <v>2</v>
      </c>
      <c r="I28" s="136"/>
      <c r="J28" s="137"/>
      <c r="K28" s="138">
        <v>3</v>
      </c>
      <c r="L28" s="139"/>
      <c r="M28" s="134"/>
      <c r="N28" s="134"/>
      <c r="O28" s="78"/>
      <c r="P28" s="78"/>
      <c r="Q28" s="78"/>
      <c r="R28" s="78"/>
      <c r="S28" s="39"/>
    </row>
    <row r="29" spans="1:19" x14ac:dyDescent="0.2">
      <c r="A29" s="128">
        <v>20</v>
      </c>
      <c r="B29" s="128" t="s">
        <v>224</v>
      </c>
      <c r="C29" s="131" t="s">
        <v>200</v>
      </c>
      <c r="D29" s="90" t="s">
        <v>247</v>
      </c>
      <c r="E29" s="90" t="s">
        <v>250</v>
      </c>
      <c r="F29" s="133">
        <v>0.05</v>
      </c>
      <c r="G29" s="45"/>
      <c r="H29" s="135">
        <v>2</v>
      </c>
      <c r="I29" s="136"/>
      <c r="J29" s="137"/>
      <c r="K29" s="138">
        <v>3</v>
      </c>
      <c r="L29" s="139"/>
      <c r="M29" s="134"/>
      <c r="N29" s="74"/>
      <c r="O29" s="78"/>
      <c r="P29" s="78"/>
      <c r="Q29" s="78"/>
      <c r="R29" s="78"/>
      <c r="S29" s="39"/>
    </row>
    <row r="30" spans="1:19" x14ac:dyDescent="0.2">
      <c r="A30" s="128">
        <v>21</v>
      </c>
      <c r="B30" s="130" t="s">
        <v>225</v>
      </c>
      <c r="C30" s="153" t="s">
        <v>200</v>
      </c>
      <c r="D30" s="129" t="s">
        <v>248</v>
      </c>
      <c r="E30" s="129" t="s">
        <v>250</v>
      </c>
      <c r="F30" s="133">
        <v>0.05</v>
      </c>
      <c r="G30" s="105"/>
      <c r="H30" s="69">
        <v>2</v>
      </c>
      <c r="I30" s="124"/>
      <c r="J30" s="106"/>
      <c r="K30" s="101">
        <v>3</v>
      </c>
      <c r="L30" s="66"/>
      <c r="M30" s="66"/>
      <c r="N30" s="66"/>
      <c r="O30" s="39"/>
      <c r="P30" s="39"/>
      <c r="Q30" s="39"/>
      <c r="R30" s="39"/>
      <c r="S30" s="39"/>
    </row>
    <row r="31" spans="1:19" x14ac:dyDescent="0.2">
      <c r="A31" s="128">
        <v>22</v>
      </c>
      <c r="B31" s="128" t="s">
        <v>216</v>
      </c>
      <c r="C31" s="131" t="s">
        <v>200</v>
      </c>
      <c r="D31" s="90" t="s">
        <v>241</v>
      </c>
      <c r="E31" s="90"/>
      <c r="F31" s="133">
        <v>0.05</v>
      </c>
      <c r="G31" s="45"/>
      <c r="H31" s="135">
        <v>2</v>
      </c>
      <c r="I31" s="136"/>
      <c r="J31" s="137"/>
      <c r="K31" s="138">
        <v>3</v>
      </c>
      <c r="L31" s="138"/>
      <c r="M31" s="138"/>
      <c r="N31" s="138"/>
      <c r="O31" s="78"/>
      <c r="P31" s="78"/>
      <c r="Q31" s="78"/>
      <c r="R31" s="78"/>
      <c r="S31" s="39"/>
    </row>
    <row r="32" spans="1:19" x14ac:dyDescent="0.2">
      <c r="A32" s="128">
        <v>23</v>
      </c>
      <c r="B32" s="128" t="s">
        <v>217</v>
      </c>
      <c r="C32" s="131" t="s">
        <v>200</v>
      </c>
      <c r="D32" s="90" t="s">
        <v>241</v>
      </c>
      <c r="E32" s="90"/>
      <c r="F32" s="133">
        <v>0.05</v>
      </c>
      <c r="G32" s="45"/>
      <c r="H32" s="135">
        <v>2</v>
      </c>
      <c r="I32" s="136"/>
      <c r="J32" s="137"/>
      <c r="K32" s="138">
        <v>3</v>
      </c>
      <c r="L32" s="138"/>
      <c r="M32" s="138"/>
      <c r="N32" s="138"/>
      <c r="O32" s="78"/>
      <c r="P32" s="78"/>
      <c r="Q32" s="78"/>
      <c r="R32" s="78"/>
      <c r="S32" s="39"/>
    </row>
    <row r="33" spans="1:19" x14ac:dyDescent="0.2">
      <c r="A33" s="128">
        <v>24</v>
      </c>
      <c r="B33" s="128" t="s">
        <v>218</v>
      </c>
      <c r="C33" s="131" t="s">
        <v>200</v>
      </c>
      <c r="D33" s="90" t="s">
        <v>241</v>
      </c>
      <c r="E33" s="90"/>
      <c r="F33" s="133">
        <v>0.05</v>
      </c>
      <c r="G33" s="45"/>
      <c r="H33" s="135">
        <v>2</v>
      </c>
      <c r="I33" s="136"/>
      <c r="J33" s="137"/>
      <c r="K33" s="138">
        <v>3</v>
      </c>
      <c r="L33" s="138"/>
      <c r="M33" s="138"/>
      <c r="N33" s="138"/>
      <c r="O33" s="78"/>
      <c r="P33" s="78"/>
      <c r="Q33" s="78"/>
      <c r="R33" s="78"/>
      <c r="S33" s="39"/>
    </row>
    <row r="34" spans="1:19" x14ac:dyDescent="0.2">
      <c r="A34" s="128">
        <v>25</v>
      </c>
      <c r="B34" s="128" t="s">
        <v>219</v>
      </c>
      <c r="C34" s="131" t="s">
        <v>200</v>
      </c>
      <c r="D34" s="90" t="s">
        <v>242</v>
      </c>
      <c r="E34" s="90"/>
      <c r="F34" s="133">
        <v>0.05</v>
      </c>
      <c r="G34" s="45"/>
      <c r="H34" s="135">
        <v>2</v>
      </c>
      <c r="I34" s="136"/>
      <c r="J34" s="137"/>
      <c r="K34" s="138">
        <v>3</v>
      </c>
      <c r="L34" s="138"/>
      <c r="M34" s="138"/>
      <c r="N34" s="138"/>
      <c r="O34" s="78"/>
      <c r="P34" s="78"/>
      <c r="Q34" s="78"/>
      <c r="R34" s="78"/>
      <c r="S34" s="39"/>
    </row>
    <row r="35" spans="1:19" ht="15" x14ac:dyDescent="0.25">
      <c r="A35" s="222" t="s">
        <v>56</v>
      </c>
      <c r="B35" s="222"/>
      <c r="C35" s="222"/>
      <c r="D35" s="222"/>
      <c r="E35" s="222"/>
      <c r="F35" s="222"/>
      <c r="G35" s="222"/>
      <c r="H35" s="222"/>
      <c r="I35" s="222"/>
      <c r="J35" s="108"/>
      <c r="K35" s="223" t="s">
        <v>56</v>
      </c>
      <c r="L35" s="224"/>
      <c r="M35" s="107"/>
      <c r="N35" s="263"/>
      <c r="O35" s="43"/>
      <c r="P35" s="43"/>
      <c r="Q35" s="43"/>
      <c r="R35" s="43"/>
    </row>
    <row r="36" spans="1:19" x14ac:dyDescent="0.2">
      <c r="A36" s="83"/>
      <c r="B36" s="83"/>
      <c r="C36" s="83"/>
      <c r="D36" s="83"/>
      <c r="E36" s="83"/>
      <c r="F36" s="83"/>
      <c r="G36" s="83"/>
      <c r="H36" s="83"/>
      <c r="I36" s="83"/>
      <c r="J36" s="43"/>
      <c r="K36" s="43"/>
      <c r="L36" s="43"/>
      <c r="M36" s="43"/>
      <c r="N36" s="43"/>
      <c r="O36" s="43"/>
      <c r="P36" s="43"/>
      <c r="Q36" s="43"/>
      <c r="R36" s="43"/>
    </row>
    <row r="37" spans="1:19" x14ac:dyDescent="0.2">
      <c r="A37" s="83"/>
      <c r="B37" s="219" t="s">
        <v>277</v>
      </c>
      <c r="C37" s="219"/>
      <c r="D37" s="219"/>
      <c r="E37" s="219"/>
      <c r="F37" s="219"/>
      <c r="G37" s="219"/>
      <c r="H37" s="219"/>
      <c r="I37" s="219"/>
      <c r="J37" s="219"/>
      <c r="K37" s="94"/>
      <c r="L37" s="94"/>
      <c r="M37" s="94"/>
      <c r="N37" s="94"/>
      <c r="O37" s="43"/>
      <c r="P37" s="43"/>
      <c r="Q37" s="43"/>
      <c r="R37" s="43"/>
    </row>
    <row r="38" spans="1:19" x14ac:dyDescent="0.2">
      <c r="A38" s="43"/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43"/>
      <c r="P38" s="43"/>
      <c r="Q38" s="43"/>
      <c r="R38" s="43"/>
    </row>
    <row r="39" spans="1:19" x14ac:dyDescent="0.2">
      <c r="A39" s="43"/>
      <c r="B39" s="220" t="s">
        <v>14</v>
      </c>
      <c r="C39" s="221"/>
      <c r="D39" s="221"/>
      <c r="E39" s="221"/>
      <c r="F39" s="221"/>
      <c r="G39" s="221"/>
      <c r="H39" s="221"/>
      <c r="I39" s="221"/>
      <c r="J39" s="43"/>
      <c r="K39" s="43"/>
      <c r="L39" s="43"/>
      <c r="M39" s="43"/>
      <c r="N39" s="43"/>
      <c r="O39" s="43"/>
      <c r="P39" s="43"/>
      <c r="Q39" s="43"/>
      <c r="R39" s="43"/>
    </row>
    <row r="40" spans="1:19" x14ac:dyDescent="0.2">
      <c r="A40" s="43"/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</row>
    <row r="41" spans="1:19" x14ac:dyDescent="0.2">
      <c r="C41" s="36"/>
      <c r="D41" s="37"/>
    </row>
    <row r="42" spans="1:19" x14ac:dyDescent="0.2">
      <c r="B42" s="273" t="s">
        <v>276</v>
      </c>
      <c r="C42" s="274"/>
      <c r="D42" s="274"/>
      <c r="E42" s="274"/>
      <c r="F42" s="274"/>
      <c r="G42" s="274"/>
      <c r="H42" s="274"/>
      <c r="I42" s="274"/>
      <c r="J42" s="274"/>
      <c r="K42" s="274"/>
    </row>
    <row r="43" spans="1:19" x14ac:dyDescent="0.2">
      <c r="B43" s="274"/>
      <c r="C43" s="274"/>
      <c r="D43" s="274"/>
      <c r="E43" s="274"/>
      <c r="F43" s="274"/>
      <c r="G43" s="274"/>
      <c r="H43" s="274"/>
      <c r="I43" s="274"/>
      <c r="J43" s="274"/>
      <c r="K43" s="274"/>
    </row>
    <row r="44" spans="1:19" x14ac:dyDescent="0.2">
      <c r="B44" s="274"/>
      <c r="C44" s="274"/>
      <c r="D44" s="274"/>
      <c r="E44" s="274"/>
      <c r="F44" s="274"/>
      <c r="G44" s="274"/>
      <c r="H44" s="274"/>
      <c r="I44" s="274"/>
      <c r="J44" s="274"/>
      <c r="K44" s="274"/>
    </row>
    <row r="45" spans="1:19" x14ac:dyDescent="0.2">
      <c r="B45" s="274"/>
      <c r="C45" s="274"/>
      <c r="D45" s="274"/>
      <c r="E45" s="274"/>
      <c r="F45" s="274"/>
      <c r="G45" s="274"/>
      <c r="H45" s="274"/>
      <c r="I45" s="274"/>
      <c r="J45" s="274"/>
      <c r="K45" s="274"/>
    </row>
    <row r="46" spans="1:19" x14ac:dyDescent="0.2">
      <c r="B46" s="274"/>
      <c r="C46" s="274"/>
      <c r="D46" s="274"/>
      <c r="E46" s="274"/>
      <c r="F46" s="274"/>
      <c r="G46" s="274"/>
      <c r="H46" s="274"/>
      <c r="I46" s="274"/>
      <c r="J46" s="274"/>
      <c r="K46" s="274"/>
    </row>
    <row r="47" spans="1:19" x14ac:dyDescent="0.2">
      <c r="B47" s="274"/>
      <c r="C47" s="274"/>
      <c r="D47" s="274"/>
      <c r="E47" s="274"/>
      <c r="F47" s="274"/>
      <c r="G47" s="274"/>
      <c r="H47" s="274"/>
      <c r="I47" s="274"/>
      <c r="J47" s="274"/>
      <c r="K47" s="274"/>
    </row>
    <row r="48" spans="1:19" x14ac:dyDescent="0.2">
      <c r="B48" s="274"/>
      <c r="C48" s="274"/>
      <c r="D48" s="274"/>
      <c r="E48" s="274"/>
      <c r="F48" s="274"/>
      <c r="G48" s="274"/>
      <c r="H48" s="274"/>
      <c r="I48" s="274"/>
      <c r="J48" s="274"/>
      <c r="K48" s="274"/>
    </row>
    <row r="49" spans="2:11" x14ac:dyDescent="0.2">
      <c r="B49" s="274"/>
      <c r="C49" s="274"/>
      <c r="D49" s="274"/>
      <c r="E49" s="274"/>
      <c r="F49" s="274"/>
      <c r="G49" s="274"/>
      <c r="H49" s="274"/>
      <c r="I49" s="274"/>
      <c r="J49" s="274"/>
      <c r="K49" s="274"/>
    </row>
    <row r="50" spans="2:11" x14ac:dyDescent="0.2">
      <c r="B50" s="274"/>
      <c r="C50" s="274"/>
      <c r="D50" s="274"/>
      <c r="E50" s="274"/>
      <c r="F50" s="274"/>
      <c r="G50" s="274"/>
      <c r="H50" s="274"/>
      <c r="I50" s="274"/>
      <c r="J50" s="274"/>
      <c r="K50" s="274"/>
    </row>
    <row r="51" spans="2:11" x14ac:dyDescent="0.2">
      <c r="C51" s="36"/>
      <c r="D51" s="40"/>
    </row>
    <row r="52" spans="2:11" x14ac:dyDescent="0.2">
      <c r="C52" s="36"/>
      <c r="D52" s="40"/>
    </row>
    <row r="53" spans="2:11" x14ac:dyDescent="0.2">
      <c r="C53" s="36"/>
      <c r="D53" s="40"/>
    </row>
    <row r="54" spans="2:11" x14ac:dyDescent="0.2">
      <c r="C54" s="36"/>
      <c r="D54" s="40"/>
    </row>
    <row r="55" spans="2:11" x14ac:dyDescent="0.2">
      <c r="C55" s="36"/>
      <c r="D55" s="40"/>
    </row>
    <row r="56" spans="2:11" x14ac:dyDescent="0.2">
      <c r="C56" s="36"/>
      <c r="D56" s="37"/>
    </row>
    <row r="57" spans="2:11" x14ac:dyDescent="0.2">
      <c r="C57" s="36"/>
      <c r="D57" s="37"/>
    </row>
    <row r="58" spans="2:11" x14ac:dyDescent="0.2">
      <c r="C58" s="36"/>
      <c r="D58" s="37"/>
    </row>
    <row r="59" spans="2:11" x14ac:dyDescent="0.2">
      <c r="C59" s="36"/>
      <c r="D59" s="37"/>
    </row>
    <row r="60" spans="2:11" x14ac:dyDescent="0.2">
      <c r="C60" s="25"/>
    </row>
    <row r="73" spans="5:9" x14ac:dyDescent="0.2">
      <c r="E73" s="34"/>
    </row>
    <row r="74" spans="5:9" x14ac:dyDescent="0.2">
      <c r="E74" s="36"/>
    </row>
    <row r="75" spans="5:9" x14ac:dyDescent="0.2">
      <c r="E75" s="36"/>
    </row>
    <row r="76" spans="5:9" x14ac:dyDescent="0.2">
      <c r="E76" s="36"/>
    </row>
    <row r="77" spans="5:9" x14ac:dyDescent="0.2">
      <c r="E77" s="36"/>
      <c r="I77" s="36"/>
    </row>
    <row r="78" spans="5:9" x14ac:dyDescent="0.2">
      <c r="E78" s="36"/>
      <c r="I78" s="36"/>
    </row>
    <row r="79" spans="5:9" x14ac:dyDescent="0.2">
      <c r="E79" s="36"/>
      <c r="I79" s="36"/>
    </row>
    <row r="80" spans="5:9" x14ac:dyDescent="0.2">
      <c r="E80" s="36"/>
      <c r="I80" s="34"/>
    </row>
    <row r="81" spans="5:9" x14ac:dyDescent="0.2">
      <c r="E81" s="36"/>
      <c r="I81" s="36"/>
    </row>
    <row r="82" spans="5:9" x14ac:dyDescent="0.2">
      <c r="I82" s="36"/>
    </row>
    <row r="83" spans="5:9" x14ac:dyDescent="0.2">
      <c r="I83" s="36"/>
    </row>
    <row r="87" spans="5:9" x14ac:dyDescent="0.2">
      <c r="I87" s="36"/>
    </row>
    <row r="88" spans="5:9" x14ac:dyDescent="0.2">
      <c r="I88" s="36"/>
    </row>
    <row r="89" spans="5:9" x14ac:dyDescent="0.2">
      <c r="I89" s="36"/>
    </row>
    <row r="90" spans="5:9" x14ac:dyDescent="0.2">
      <c r="I90" s="36"/>
    </row>
    <row r="94" spans="5:9" x14ac:dyDescent="0.2">
      <c r="I94" s="34"/>
    </row>
    <row r="95" spans="5:9" x14ac:dyDescent="0.2">
      <c r="I95" s="36"/>
    </row>
    <row r="96" spans="5:9" x14ac:dyDescent="0.2">
      <c r="I96" s="36"/>
    </row>
    <row r="97" spans="9:9" x14ac:dyDescent="0.2">
      <c r="I97" s="36"/>
    </row>
    <row r="98" spans="9:9" x14ac:dyDescent="0.2">
      <c r="I98" s="36"/>
    </row>
    <row r="99" spans="9:9" x14ac:dyDescent="0.2">
      <c r="I99" s="36"/>
    </row>
    <row r="100" spans="9:9" x14ac:dyDescent="0.2">
      <c r="I100" s="36"/>
    </row>
    <row r="101" spans="9:9" x14ac:dyDescent="0.2">
      <c r="I101" s="36"/>
    </row>
    <row r="102" spans="9:9" x14ac:dyDescent="0.2">
      <c r="I102" s="36"/>
    </row>
    <row r="103" spans="9:9" x14ac:dyDescent="0.2">
      <c r="I103" s="36"/>
    </row>
    <row r="104" spans="9:9" x14ac:dyDescent="0.2">
      <c r="I104" s="36"/>
    </row>
    <row r="105" spans="9:9" x14ac:dyDescent="0.2">
      <c r="I105" s="36"/>
    </row>
    <row r="106" spans="9:9" x14ac:dyDescent="0.2">
      <c r="I106" s="36"/>
    </row>
    <row r="110" spans="9:9" x14ac:dyDescent="0.2">
      <c r="I110" s="34"/>
    </row>
    <row r="113" spans="9:9" x14ac:dyDescent="0.2">
      <c r="I113" s="36"/>
    </row>
    <row r="114" spans="9:9" x14ac:dyDescent="0.2">
      <c r="I114" s="36"/>
    </row>
    <row r="115" spans="9:9" x14ac:dyDescent="0.2">
      <c r="I115" s="36"/>
    </row>
    <row r="116" spans="9:9" x14ac:dyDescent="0.2">
      <c r="I116" s="36"/>
    </row>
    <row r="117" spans="9:9" x14ac:dyDescent="0.2">
      <c r="I117" s="25"/>
    </row>
  </sheetData>
  <mergeCells count="21">
    <mergeCell ref="B42:K50"/>
    <mergeCell ref="B39:I39"/>
    <mergeCell ref="H7:J7"/>
    <mergeCell ref="K7:M7"/>
    <mergeCell ref="N7:N8"/>
    <mergeCell ref="O7:O8"/>
    <mergeCell ref="B37:J37"/>
    <mergeCell ref="B7:B8"/>
    <mergeCell ref="C7:C8"/>
    <mergeCell ref="D7:D8"/>
    <mergeCell ref="E7:F7"/>
    <mergeCell ref="G7:G8"/>
    <mergeCell ref="K1:M1"/>
    <mergeCell ref="B3:K3"/>
    <mergeCell ref="B4:K4"/>
    <mergeCell ref="A35:I35"/>
    <mergeCell ref="K35:L35"/>
    <mergeCell ref="P7:P8"/>
    <mergeCell ref="A7:A8"/>
    <mergeCell ref="Q7:Q8"/>
    <mergeCell ref="R7:S7"/>
  </mergeCells>
  <pageMargins left="0.7" right="0.7" top="0.75" bottom="0.75" header="0.3" footer="0.3"/>
  <pageSetup paperSize="9" scale="5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S32"/>
  <sheetViews>
    <sheetView zoomScale="85" zoomScaleNormal="85" zoomScaleSheetLayoutView="100" workbookViewId="0">
      <selection sqref="A1:S32"/>
    </sheetView>
  </sheetViews>
  <sheetFormatPr defaultRowHeight="12.75" x14ac:dyDescent="0.2"/>
  <cols>
    <col min="1" max="1" width="9.140625" style="24"/>
    <col min="2" max="2" width="25.28515625" style="24" customWidth="1"/>
    <col min="3" max="3" width="11.42578125" style="24" customWidth="1"/>
    <col min="4" max="4" width="11.85546875" style="24" customWidth="1"/>
    <col min="5" max="5" width="9.85546875" style="24" customWidth="1"/>
    <col min="6" max="6" width="9" style="24" customWidth="1"/>
    <col min="7" max="7" width="10" style="24" customWidth="1"/>
    <col min="8" max="8" width="8.140625" style="24" customWidth="1"/>
    <col min="9" max="10" width="13.42578125" style="24" customWidth="1"/>
    <col min="11" max="11" width="12.7109375" style="24" customWidth="1"/>
    <col min="12" max="12" width="13" style="24" customWidth="1"/>
    <col min="13" max="13" width="11.5703125" style="24" customWidth="1"/>
    <col min="14" max="14" width="11.85546875" style="24" customWidth="1"/>
    <col min="15" max="15" width="10.42578125" style="24" customWidth="1"/>
    <col min="16" max="16" width="10.85546875" style="24" customWidth="1"/>
    <col min="17" max="17" width="11.5703125" style="24" customWidth="1"/>
    <col min="18" max="16384" width="9.140625" style="24"/>
  </cols>
  <sheetData>
    <row r="1" spans="1:19" x14ac:dyDescent="0.2">
      <c r="K1" s="250" t="s">
        <v>26</v>
      </c>
      <c r="L1" s="250"/>
      <c r="M1" s="250"/>
    </row>
    <row r="3" spans="1:19" ht="22.5" customHeight="1" x14ac:dyDescent="0.25">
      <c r="B3" s="246" t="s">
        <v>13</v>
      </c>
      <c r="C3" s="246"/>
      <c r="D3" s="246"/>
      <c r="E3" s="246"/>
      <c r="F3" s="246"/>
      <c r="G3" s="246"/>
      <c r="H3" s="246"/>
      <c r="I3" s="246"/>
      <c r="J3" s="246"/>
      <c r="K3" s="246"/>
    </row>
    <row r="4" spans="1:19" x14ac:dyDescent="0.2">
      <c r="B4" s="251" t="s">
        <v>89</v>
      </c>
      <c r="C4" s="251"/>
      <c r="D4" s="251"/>
      <c r="E4" s="251"/>
      <c r="F4" s="251"/>
      <c r="G4" s="251"/>
      <c r="H4" s="251"/>
      <c r="I4" s="251"/>
      <c r="J4" s="251"/>
      <c r="K4" s="251"/>
      <c r="L4" s="26"/>
    </row>
    <row r="8" spans="1:19" ht="12.75" customHeight="1" x14ac:dyDescent="0.2">
      <c r="A8" s="225" t="s">
        <v>0</v>
      </c>
      <c r="B8" s="225" t="s">
        <v>5</v>
      </c>
      <c r="C8" s="240" t="s">
        <v>2</v>
      </c>
      <c r="D8" s="240" t="s">
        <v>3</v>
      </c>
      <c r="E8" s="242" t="s">
        <v>88</v>
      </c>
      <c r="F8" s="243"/>
      <c r="G8" s="231" t="s">
        <v>50</v>
      </c>
      <c r="H8" s="233" t="s">
        <v>53</v>
      </c>
      <c r="I8" s="234"/>
      <c r="J8" s="235"/>
      <c r="K8" s="236" t="s">
        <v>54</v>
      </c>
      <c r="L8" s="237"/>
      <c r="M8" s="238"/>
      <c r="N8" s="239" t="s">
        <v>59</v>
      </c>
      <c r="O8" s="266" t="s">
        <v>275</v>
      </c>
      <c r="P8" s="229" t="s">
        <v>22</v>
      </c>
      <c r="Q8" s="230" t="s">
        <v>3</v>
      </c>
      <c r="R8" s="218" t="s">
        <v>23</v>
      </c>
      <c r="S8" s="218"/>
    </row>
    <row r="9" spans="1:19" s="148" customFormat="1" ht="80.25" customHeight="1" x14ac:dyDescent="0.2">
      <c r="A9" s="226"/>
      <c r="B9" s="226"/>
      <c r="C9" s="241"/>
      <c r="D9" s="241"/>
      <c r="E9" s="97" t="s">
        <v>6</v>
      </c>
      <c r="F9" s="97" t="s">
        <v>7</v>
      </c>
      <c r="G9" s="232"/>
      <c r="H9" s="96" t="s">
        <v>51</v>
      </c>
      <c r="I9" s="158" t="s">
        <v>15</v>
      </c>
      <c r="J9" s="159" t="s">
        <v>52</v>
      </c>
      <c r="K9" s="96" t="s">
        <v>51</v>
      </c>
      <c r="L9" s="158" t="s">
        <v>15</v>
      </c>
      <c r="M9" s="159" t="s">
        <v>55</v>
      </c>
      <c r="N9" s="239"/>
      <c r="O9" s="267"/>
      <c r="P9" s="229"/>
      <c r="Q9" s="230"/>
      <c r="R9" s="179" t="s">
        <v>24</v>
      </c>
      <c r="S9" s="179" t="s">
        <v>25</v>
      </c>
    </row>
    <row r="10" spans="1:19" x14ac:dyDescent="0.2">
      <c r="A10" s="160">
        <v>1</v>
      </c>
      <c r="B10" s="160">
        <v>2</v>
      </c>
      <c r="C10" s="161">
        <v>3</v>
      </c>
      <c r="D10" s="161">
        <v>4</v>
      </c>
      <c r="E10" s="161">
        <v>5</v>
      </c>
      <c r="F10" s="161">
        <v>6</v>
      </c>
      <c r="G10" s="161">
        <v>7</v>
      </c>
      <c r="H10" s="162">
        <v>8</v>
      </c>
      <c r="I10" s="161">
        <v>9</v>
      </c>
      <c r="J10" s="163">
        <v>10</v>
      </c>
      <c r="K10" s="163">
        <v>11</v>
      </c>
      <c r="L10" s="163">
        <v>12</v>
      </c>
      <c r="M10" s="163">
        <v>13</v>
      </c>
      <c r="N10" s="163">
        <v>14</v>
      </c>
      <c r="O10" s="163">
        <v>15</v>
      </c>
      <c r="P10" s="164">
        <v>16</v>
      </c>
      <c r="Q10" s="164">
        <v>17</v>
      </c>
      <c r="R10" s="164">
        <v>18</v>
      </c>
      <c r="S10" s="164">
        <v>19</v>
      </c>
    </row>
    <row r="11" spans="1:19" x14ac:dyDescent="0.2">
      <c r="A11" s="128">
        <v>1</v>
      </c>
      <c r="B11" s="154" t="s">
        <v>90</v>
      </c>
      <c r="C11" s="131" t="s">
        <v>9</v>
      </c>
      <c r="D11" s="155" t="s">
        <v>93</v>
      </c>
      <c r="E11" s="21">
        <v>2600</v>
      </c>
      <c r="F11" s="133">
        <v>0.05</v>
      </c>
      <c r="G11" s="45"/>
      <c r="H11" s="31">
        <v>10</v>
      </c>
      <c r="I11" s="136"/>
      <c r="J11" s="137"/>
      <c r="K11" s="149">
        <v>15</v>
      </c>
      <c r="L11" s="139"/>
      <c r="M11" s="74"/>
      <c r="N11" s="74"/>
      <c r="O11" s="78"/>
      <c r="P11" s="78"/>
      <c r="Q11" s="78"/>
      <c r="R11" s="78"/>
      <c r="S11" s="39"/>
    </row>
    <row r="12" spans="1:19" x14ac:dyDescent="0.2">
      <c r="A12" s="128">
        <v>2</v>
      </c>
      <c r="B12" s="154" t="s">
        <v>90</v>
      </c>
      <c r="C12" s="131" t="s">
        <v>9</v>
      </c>
      <c r="D12" s="155" t="s">
        <v>94</v>
      </c>
      <c r="E12" s="21">
        <v>1500</v>
      </c>
      <c r="F12" s="133">
        <v>0.05</v>
      </c>
      <c r="G12" s="45"/>
      <c r="H12" s="31">
        <v>5</v>
      </c>
      <c r="I12" s="136"/>
      <c r="J12" s="137"/>
      <c r="K12" s="149">
        <v>10</v>
      </c>
      <c r="L12" s="139"/>
      <c r="M12" s="74"/>
      <c r="N12" s="74"/>
      <c r="O12" s="78"/>
      <c r="P12" s="78"/>
      <c r="Q12" s="78"/>
      <c r="R12" s="78"/>
      <c r="S12" s="39"/>
    </row>
    <row r="13" spans="1:19" x14ac:dyDescent="0.2">
      <c r="A13" s="128">
        <v>3</v>
      </c>
      <c r="B13" s="154" t="s">
        <v>90</v>
      </c>
      <c r="C13" s="131" t="s">
        <v>9</v>
      </c>
      <c r="D13" s="143" t="s">
        <v>95</v>
      </c>
      <c r="E13" s="21">
        <v>7000</v>
      </c>
      <c r="F13" s="133">
        <v>0.05</v>
      </c>
      <c r="G13" s="45"/>
      <c r="H13" s="31">
        <v>10</v>
      </c>
      <c r="I13" s="136"/>
      <c r="J13" s="137"/>
      <c r="K13" s="149">
        <v>10</v>
      </c>
      <c r="L13" s="139"/>
      <c r="M13" s="74"/>
      <c r="N13" s="74"/>
      <c r="O13" s="78"/>
      <c r="P13" s="78"/>
      <c r="Q13" s="78"/>
      <c r="R13" s="78"/>
      <c r="S13" s="39"/>
    </row>
    <row r="14" spans="1:19" x14ac:dyDescent="0.2">
      <c r="A14" s="128">
        <v>4</v>
      </c>
      <c r="B14" s="143" t="s">
        <v>90</v>
      </c>
      <c r="C14" s="131" t="s">
        <v>9</v>
      </c>
      <c r="D14" s="157" t="s">
        <v>254</v>
      </c>
      <c r="E14" s="141">
        <v>3000</v>
      </c>
      <c r="F14" s="133">
        <v>0.05</v>
      </c>
      <c r="G14" s="45"/>
      <c r="H14" s="89">
        <v>4</v>
      </c>
      <c r="I14" s="136"/>
      <c r="J14" s="137"/>
      <c r="K14" s="149">
        <v>8</v>
      </c>
      <c r="L14" s="139"/>
      <c r="M14" s="134"/>
      <c r="N14" s="134"/>
      <c r="O14" s="78"/>
      <c r="P14" s="78"/>
      <c r="Q14" s="78"/>
      <c r="R14" s="78"/>
      <c r="S14" s="39"/>
    </row>
    <row r="15" spans="1:19" x14ac:dyDescent="0.2">
      <c r="A15" s="128">
        <v>5</v>
      </c>
      <c r="B15" s="154" t="s">
        <v>90</v>
      </c>
      <c r="C15" s="131" t="s">
        <v>9</v>
      </c>
      <c r="D15" s="142" t="s">
        <v>255</v>
      </c>
      <c r="E15" s="141">
        <v>3000</v>
      </c>
      <c r="F15" s="133">
        <v>0.05</v>
      </c>
      <c r="G15" s="45"/>
      <c r="H15" s="89">
        <v>2</v>
      </c>
      <c r="I15" s="136"/>
      <c r="J15" s="137"/>
      <c r="K15" s="149">
        <v>2</v>
      </c>
      <c r="L15" s="139"/>
      <c r="M15" s="134"/>
      <c r="N15" s="134"/>
      <c r="O15" s="78"/>
      <c r="P15" s="78"/>
      <c r="Q15" s="78"/>
      <c r="R15" s="78"/>
      <c r="S15" s="39"/>
    </row>
    <row r="16" spans="1:19" x14ac:dyDescent="0.2">
      <c r="A16" s="128">
        <v>6</v>
      </c>
      <c r="B16" s="143" t="s">
        <v>91</v>
      </c>
      <c r="C16" s="131" t="s">
        <v>9</v>
      </c>
      <c r="D16" s="155" t="s">
        <v>92</v>
      </c>
      <c r="E16" s="21">
        <v>25000</v>
      </c>
      <c r="F16" s="133">
        <v>0.05</v>
      </c>
      <c r="G16" s="45"/>
      <c r="H16" s="31">
        <v>4</v>
      </c>
      <c r="I16" s="136"/>
      <c r="J16" s="137"/>
      <c r="K16" s="149">
        <v>6</v>
      </c>
      <c r="L16" s="139"/>
      <c r="M16" s="74"/>
      <c r="N16" s="74"/>
      <c r="O16" s="78"/>
      <c r="P16" s="78"/>
      <c r="Q16" s="78"/>
      <c r="R16" s="78"/>
      <c r="S16" s="39"/>
    </row>
    <row r="17" spans="1:19" x14ac:dyDescent="0.2">
      <c r="A17" s="128">
        <v>7</v>
      </c>
      <c r="B17" s="143" t="s">
        <v>91</v>
      </c>
      <c r="C17" s="131" t="s">
        <v>9</v>
      </c>
      <c r="D17" s="156" t="s">
        <v>251</v>
      </c>
      <c r="E17" s="21">
        <v>50000</v>
      </c>
      <c r="F17" s="133">
        <v>0.05</v>
      </c>
      <c r="G17" s="45"/>
      <c r="H17" s="31">
        <v>2</v>
      </c>
      <c r="I17" s="136"/>
      <c r="J17" s="137"/>
      <c r="K17" s="149">
        <v>3</v>
      </c>
      <c r="L17" s="139"/>
      <c r="M17" s="74"/>
      <c r="N17" s="74"/>
      <c r="O17" s="78"/>
      <c r="P17" s="78"/>
      <c r="Q17" s="78"/>
      <c r="R17" s="78"/>
      <c r="S17" s="39"/>
    </row>
    <row r="18" spans="1:19" x14ac:dyDescent="0.2">
      <c r="A18" s="128">
        <v>8</v>
      </c>
      <c r="B18" s="143" t="s">
        <v>91</v>
      </c>
      <c r="C18" s="131" t="s">
        <v>9</v>
      </c>
      <c r="D18" s="157" t="s">
        <v>252</v>
      </c>
      <c r="E18" s="21">
        <v>12000</v>
      </c>
      <c r="F18" s="133">
        <v>0.05</v>
      </c>
      <c r="G18" s="45"/>
      <c r="H18" s="31">
        <v>10</v>
      </c>
      <c r="I18" s="136"/>
      <c r="J18" s="137"/>
      <c r="K18" s="149">
        <v>12</v>
      </c>
      <c r="L18" s="139"/>
      <c r="M18" s="74"/>
      <c r="N18" s="74"/>
      <c r="O18" s="78"/>
      <c r="P18" s="78"/>
      <c r="Q18" s="78"/>
      <c r="R18" s="78"/>
      <c r="S18" s="39"/>
    </row>
    <row r="19" spans="1:19" x14ac:dyDescent="0.2">
      <c r="A19" s="128">
        <v>9</v>
      </c>
      <c r="B19" s="154" t="s">
        <v>91</v>
      </c>
      <c r="C19" s="131" t="s">
        <v>9</v>
      </c>
      <c r="D19" s="155" t="s">
        <v>253</v>
      </c>
      <c r="E19" s="21">
        <v>30000</v>
      </c>
      <c r="F19" s="133">
        <v>0.05</v>
      </c>
      <c r="G19" s="45"/>
      <c r="H19" s="31">
        <v>2</v>
      </c>
      <c r="I19" s="136"/>
      <c r="J19" s="137"/>
      <c r="K19" s="149">
        <v>2</v>
      </c>
      <c r="L19" s="139"/>
      <c r="M19" s="74"/>
      <c r="N19" s="74"/>
      <c r="O19" s="78"/>
      <c r="P19" s="78"/>
      <c r="Q19" s="78"/>
      <c r="R19" s="78"/>
      <c r="S19" s="39"/>
    </row>
    <row r="20" spans="1:19" ht="15" x14ac:dyDescent="0.25">
      <c r="A20" s="222" t="s">
        <v>56</v>
      </c>
      <c r="B20" s="222"/>
      <c r="C20" s="222"/>
      <c r="D20" s="222"/>
      <c r="E20" s="222"/>
      <c r="F20" s="222"/>
      <c r="G20" s="222"/>
      <c r="H20" s="222"/>
      <c r="I20" s="222"/>
      <c r="J20" s="276"/>
      <c r="K20" s="223" t="s">
        <v>56</v>
      </c>
      <c r="L20" s="224"/>
      <c r="M20" s="275"/>
      <c r="N20" s="263"/>
      <c r="O20" s="43"/>
      <c r="P20" s="43"/>
      <c r="Q20" s="43"/>
      <c r="R20" s="43"/>
    </row>
    <row r="21" spans="1:19" x14ac:dyDescent="0.2">
      <c r="A21" s="83"/>
      <c r="B21" s="83"/>
      <c r="C21" s="83"/>
      <c r="D21" s="83"/>
      <c r="E21" s="83"/>
      <c r="F21" s="83"/>
      <c r="G21" s="83"/>
      <c r="H21" s="83"/>
      <c r="I21" s="83"/>
      <c r="J21" s="43"/>
      <c r="K21" s="43"/>
      <c r="L21" s="43"/>
      <c r="M21" s="43"/>
      <c r="N21" s="43"/>
      <c r="O21" s="43"/>
      <c r="P21" s="43"/>
      <c r="Q21" s="43"/>
      <c r="R21" s="43"/>
    </row>
    <row r="22" spans="1:19" x14ac:dyDescent="0.2">
      <c r="A22" s="83"/>
      <c r="B22" s="219" t="s">
        <v>277</v>
      </c>
      <c r="C22" s="219"/>
      <c r="D22" s="219"/>
      <c r="E22" s="219"/>
      <c r="F22" s="219"/>
      <c r="G22" s="219"/>
      <c r="H22" s="219"/>
      <c r="I22" s="219"/>
      <c r="J22" s="219"/>
      <c r="K22" s="94"/>
      <c r="L22" s="94"/>
      <c r="M22" s="94"/>
      <c r="N22" s="94"/>
      <c r="O22" s="43"/>
      <c r="P22" s="43"/>
      <c r="Q22" s="43"/>
      <c r="R22" s="43"/>
    </row>
    <row r="23" spans="1:19" x14ac:dyDescent="0.2">
      <c r="A23" s="43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43"/>
      <c r="P23" s="43"/>
      <c r="Q23" s="43"/>
      <c r="R23" s="43"/>
    </row>
    <row r="24" spans="1:19" x14ac:dyDescent="0.2">
      <c r="A24" s="43"/>
      <c r="B24" s="220" t="s">
        <v>14</v>
      </c>
      <c r="C24" s="221"/>
      <c r="D24" s="221"/>
      <c r="E24" s="221"/>
      <c r="F24" s="221"/>
      <c r="G24" s="221"/>
      <c r="H24" s="221"/>
      <c r="I24" s="221"/>
      <c r="J24" s="43"/>
      <c r="K24" s="43"/>
      <c r="L24" s="43"/>
      <c r="M24" s="43"/>
      <c r="N24" s="43"/>
      <c r="O24" s="43"/>
      <c r="P24" s="43"/>
      <c r="Q24" s="43"/>
      <c r="R24" s="43"/>
    </row>
    <row r="27" spans="1:19" x14ac:dyDescent="0.2">
      <c r="B27" s="273" t="s">
        <v>276</v>
      </c>
      <c r="C27" s="274"/>
      <c r="D27" s="274"/>
      <c r="E27" s="274"/>
      <c r="F27" s="274"/>
      <c r="G27" s="274"/>
      <c r="H27" s="274"/>
      <c r="I27" s="274"/>
      <c r="J27" s="274"/>
    </row>
    <row r="28" spans="1:19" x14ac:dyDescent="0.2">
      <c r="B28" s="274"/>
      <c r="C28" s="274"/>
      <c r="D28" s="274"/>
      <c r="E28" s="274"/>
      <c r="F28" s="274"/>
      <c r="G28" s="274"/>
      <c r="H28" s="274"/>
      <c r="I28" s="274"/>
      <c r="J28" s="274"/>
    </row>
    <row r="29" spans="1:19" x14ac:dyDescent="0.2">
      <c r="B29" s="274"/>
      <c r="C29" s="274"/>
      <c r="D29" s="274"/>
      <c r="E29" s="274"/>
      <c r="F29" s="274"/>
      <c r="G29" s="274"/>
      <c r="H29" s="274"/>
      <c r="I29" s="274"/>
      <c r="J29" s="274"/>
    </row>
    <row r="30" spans="1:19" x14ac:dyDescent="0.2">
      <c r="B30" s="274"/>
      <c r="C30" s="274"/>
      <c r="D30" s="274"/>
      <c r="E30" s="274"/>
      <c r="F30" s="274"/>
      <c r="G30" s="274"/>
      <c r="H30" s="274"/>
      <c r="I30" s="274"/>
      <c r="J30" s="274"/>
    </row>
    <row r="31" spans="1:19" x14ac:dyDescent="0.2">
      <c r="B31" s="274"/>
      <c r="C31" s="274"/>
      <c r="D31" s="274"/>
      <c r="E31" s="274"/>
      <c r="F31" s="274"/>
      <c r="G31" s="274"/>
      <c r="H31" s="274"/>
      <c r="I31" s="274"/>
      <c r="J31" s="274"/>
    </row>
    <row r="32" spans="1:19" x14ac:dyDescent="0.2">
      <c r="B32" s="274"/>
      <c r="C32" s="274"/>
      <c r="D32" s="274"/>
      <c r="E32" s="274"/>
      <c r="F32" s="274"/>
      <c r="G32" s="274"/>
      <c r="H32" s="274"/>
      <c r="I32" s="274"/>
      <c r="J32" s="274"/>
    </row>
  </sheetData>
  <mergeCells count="21">
    <mergeCell ref="B27:J32"/>
    <mergeCell ref="A20:I20"/>
    <mergeCell ref="K20:L20"/>
    <mergeCell ref="B22:J22"/>
    <mergeCell ref="G8:G9"/>
    <mergeCell ref="H8:J8"/>
    <mergeCell ref="K8:M8"/>
    <mergeCell ref="N8:N9"/>
    <mergeCell ref="O8:O9"/>
    <mergeCell ref="A8:A9"/>
    <mergeCell ref="B8:B9"/>
    <mergeCell ref="C8:C9"/>
    <mergeCell ref="D8:D9"/>
    <mergeCell ref="E8:F8"/>
    <mergeCell ref="Q8:Q9"/>
    <mergeCell ref="R8:S8"/>
    <mergeCell ref="K1:M1"/>
    <mergeCell ref="B3:K3"/>
    <mergeCell ref="B4:K4"/>
    <mergeCell ref="B24:I24"/>
    <mergeCell ref="P8:P9"/>
  </mergeCells>
  <pageMargins left="0.7" right="0.7" top="0.75" bottom="0.75" header="0.3" footer="0.3"/>
  <pageSetup paperSize="9" scale="6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S28"/>
  <sheetViews>
    <sheetView zoomScaleNormal="100" zoomScaleSheetLayoutView="115" workbookViewId="0">
      <selection sqref="A1:S28"/>
    </sheetView>
  </sheetViews>
  <sheetFormatPr defaultRowHeight="12.75" x14ac:dyDescent="0.2"/>
  <cols>
    <col min="2" max="2" width="22.7109375" customWidth="1"/>
    <col min="3" max="3" width="14" customWidth="1"/>
    <col min="4" max="4" width="19.28515625" customWidth="1"/>
    <col min="7" max="7" width="8.7109375" customWidth="1"/>
    <col min="11" max="11" width="10.42578125" customWidth="1"/>
    <col min="12" max="12" width="11" customWidth="1"/>
    <col min="13" max="13" width="10.42578125" customWidth="1"/>
    <col min="14" max="14" width="10.5703125" customWidth="1"/>
  </cols>
  <sheetData>
    <row r="1" spans="1:19" s="24" customFormat="1" x14ac:dyDescent="0.2">
      <c r="K1" s="250"/>
      <c r="L1" s="250"/>
    </row>
    <row r="2" spans="1:19" s="24" customFormat="1" x14ac:dyDescent="0.2"/>
    <row r="3" spans="1:19" s="24" customFormat="1" ht="22.5" customHeight="1" x14ac:dyDescent="0.25">
      <c r="B3" s="246" t="s">
        <v>13</v>
      </c>
      <c r="C3" s="246"/>
      <c r="D3" s="246"/>
      <c r="E3" s="246"/>
      <c r="F3" s="246"/>
      <c r="G3" s="246"/>
      <c r="H3" s="246"/>
      <c r="I3" s="246"/>
      <c r="J3" s="246"/>
    </row>
    <row r="4" spans="1:19" s="24" customFormat="1" x14ac:dyDescent="0.2">
      <c r="B4" s="251" t="s">
        <v>98</v>
      </c>
      <c r="C4" s="251"/>
      <c r="D4" s="251"/>
      <c r="E4" s="251"/>
      <c r="F4" s="251"/>
      <c r="G4" s="251"/>
      <c r="H4" s="251"/>
      <c r="I4" s="251"/>
      <c r="J4" s="251"/>
      <c r="K4" s="26"/>
      <c r="L4" s="26"/>
      <c r="M4" s="26"/>
    </row>
    <row r="5" spans="1:19" s="24" customFormat="1" x14ac:dyDescent="0.2"/>
    <row r="8" spans="1:19" s="24" customFormat="1" ht="12.75" customHeight="1" x14ac:dyDescent="0.2">
      <c r="A8" s="225" t="s">
        <v>0</v>
      </c>
      <c r="B8" s="225" t="s">
        <v>5</v>
      </c>
      <c r="C8" s="240" t="s">
        <v>2</v>
      </c>
      <c r="D8" s="240" t="s">
        <v>3</v>
      </c>
      <c r="E8" s="242" t="s">
        <v>88</v>
      </c>
      <c r="F8" s="243"/>
      <c r="G8" s="231" t="s">
        <v>50</v>
      </c>
      <c r="H8" s="233" t="s">
        <v>53</v>
      </c>
      <c r="I8" s="234"/>
      <c r="J8" s="235"/>
      <c r="K8" s="236" t="s">
        <v>54</v>
      </c>
      <c r="L8" s="237"/>
      <c r="M8" s="238"/>
      <c r="N8" s="239" t="s">
        <v>59</v>
      </c>
      <c r="O8" s="266" t="s">
        <v>275</v>
      </c>
      <c r="P8" s="229" t="s">
        <v>22</v>
      </c>
      <c r="Q8" s="230" t="s">
        <v>3</v>
      </c>
      <c r="R8" s="218" t="s">
        <v>23</v>
      </c>
      <c r="S8" s="218"/>
    </row>
    <row r="9" spans="1:19" s="148" customFormat="1" ht="80.25" customHeight="1" x14ac:dyDescent="0.2">
      <c r="A9" s="226"/>
      <c r="B9" s="226"/>
      <c r="C9" s="241"/>
      <c r="D9" s="241"/>
      <c r="E9" s="97" t="s">
        <v>6</v>
      </c>
      <c r="F9" s="97" t="s">
        <v>7</v>
      </c>
      <c r="G9" s="232"/>
      <c r="H9" s="96" t="s">
        <v>51</v>
      </c>
      <c r="I9" s="158" t="s">
        <v>15</v>
      </c>
      <c r="J9" s="159" t="s">
        <v>52</v>
      </c>
      <c r="K9" s="96" t="s">
        <v>51</v>
      </c>
      <c r="L9" s="158" t="s">
        <v>15</v>
      </c>
      <c r="M9" s="159" t="s">
        <v>55</v>
      </c>
      <c r="N9" s="239"/>
      <c r="O9" s="267"/>
      <c r="P9" s="229"/>
      <c r="Q9" s="230"/>
      <c r="R9" s="179" t="s">
        <v>24</v>
      </c>
      <c r="S9" s="179" t="s">
        <v>25</v>
      </c>
    </row>
    <row r="10" spans="1:19" s="24" customFormat="1" x14ac:dyDescent="0.2">
      <c r="A10" s="160">
        <v>1</v>
      </c>
      <c r="B10" s="160">
        <v>2</v>
      </c>
      <c r="C10" s="161">
        <v>3</v>
      </c>
      <c r="D10" s="161">
        <v>4</v>
      </c>
      <c r="E10" s="161">
        <v>5</v>
      </c>
      <c r="F10" s="161">
        <v>6</v>
      </c>
      <c r="G10" s="161">
        <v>7</v>
      </c>
      <c r="H10" s="162">
        <v>8</v>
      </c>
      <c r="I10" s="161">
        <v>9</v>
      </c>
      <c r="J10" s="163">
        <v>10</v>
      </c>
      <c r="K10" s="163">
        <v>11</v>
      </c>
      <c r="L10" s="163">
        <v>12</v>
      </c>
      <c r="M10" s="163">
        <v>13</v>
      </c>
      <c r="N10" s="163">
        <v>14</v>
      </c>
      <c r="O10" s="163">
        <v>15</v>
      </c>
      <c r="P10" s="164">
        <v>16</v>
      </c>
      <c r="Q10" s="164">
        <v>17</v>
      </c>
      <c r="R10" s="164">
        <v>18</v>
      </c>
      <c r="S10" s="164">
        <v>19</v>
      </c>
    </row>
    <row r="11" spans="1:19" s="189" customFormat="1" x14ac:dyDescent="0.2">
      <c r="A11" s="190">
        <v>1</v>
      </c>
      <c r="B11" s="190" t="s">
        <v>96</v>
      </c>
      <c r="C11" s="143" t="s">
        <v>97</v>
      </c>
      <c r="D11" s="143" t="s">
        <v>256</v>
      </c>
      <c r="E11" s="143">
        <v>5000</v>
      </c>
      <c r="F11" s="191">
        <v>0.05</v>
      </c>
      <c r="G11" s="187"/>
      <c r="H11" s="194">
        <v>1</v>
      </c>
      <c r="I11" s="143"/>
      <c r="J11" s="195"/>
      <c r="K11" s="195">
        <v>1</v>
      </c>
      <c r="L11" s="195"/>
      <c r="M11" s="195"/>
      <c r="N11" s="195"/>
      <c r="O11" s="188"/>
      <c r="P11" s="188"/>
      <c r="Q11" s="188"/>
      <c r="R11" s="188"/>
      <c r="S11" s="193"/>
    </row>
    <row r="12" spans="1:19" s="189" customFormat="1" x14ac:dyDescent="0.2">
      <c r="A12" s="190">
        <v>2</v>
      </c>
      <c r="B12" s="190" t="s">
        <v>96</v>
      </c>
      <c r="C12" s="143" t="s">
        <v>97</v>
      </c>
      <c r="D12" s="143" t="s">
        <v>257</v>
      </c>
      <c r="E12" s="143">
        <v>5000</v>
      </c>
      <c r="F12" s="191">
        <v>0.05</v>
      </c>
      <c r="G12" s="187"/>
      <c r="H12" s="194">
        <v>1</v>
      </c>
      <c r="I12" s="143"/>
      <c r="J12" s="195"/>
      <c r="K12" s="195">
        <v>1</v>
      </c>
      <c r="L12" s="195"/>
      <c r="M12" s="195"/>
      <c r="N12" s="195"/>
      <c r="O12" s="188"/>
      <c r="P12" s="188"/>
      <c r="Q12" s="188"/>
      <c r="R12" s="188"/>
      <c r="S12" s="193"/>
    </row>
    <row r="13" spans="1:19" s="189" customFormat="1" ht="16.5" customHeight="1" x14ac:dyDescent="0.2">
      <c r="A13" s="190">
        <v>3</v>
      </c>
      <c r="B13" s="190" t="s">
        <v>96</v>
      </c>
      <c r="C13" s="143" t="s">
        <v>97</v>
      </c>
      <c r="D13" s="143" t="s">
        <v>258</v>
      </c>
      <c r="E13" s="143">
        <v>5000</v>
      </c>
      <c r="F13" s="191">
        <v>0.05</v>
      </c>
      <c r="G13" s="187"/>
      <c r="H13" s="192">
        <f>'[1]KONICA MINOLTA'!H4</f>
        <v>1</v>
      </c>
      <c r="I13" s="196"/>
      <c r="J13" s="197"/>
      <c r="K13" s="198">
        <v>1</v>
      </c>
      <c r="L13" s="198"/>
      <c r="M13" s="198"/>
      <c r="N13" s="198"/>
      <c r="O13" s="193"/>
      <c r="P13" s="193"/>
      <c r="Q13" s="193"/>
      <c r="R13" s="193"/>
      <c r="S13" s="193"/>
    </row>
    <row r="14" spans="1:19" s="24" customFormat="1" ht="15" x14ac:dyDescent="0.25">
      <c r="A14" s="222" t="s">
        <v>56</v>
      </c>
      <c r="B14" s="222"/>
      <c r="C14" s="222"/>
      <c r="D14" s="222"/>
      <c r="E14" s="222"/>
      <c r="F14" s="222"/>
      <c r="G14" s="222"/>
      <c r="H14" s="222"/>
      <c r="I14" s="222"/>
      <c r="J14" s="276"/>
      <c r="K14" s="223" t="s">
        <v>56</v>
      </c>
      <c r="L14" s="224"/>
      <c r="M14" s="275"/>
      <c r="N14" s="263"/>
    </row>
    <row r="15" spans="1:19" s="24" customFormat="1" x14ac:dyDescent="0.2">
      <c r="A15" s="83"/>
      <c r="B15" s="83"/>
      <c r="C15" s="83"/>
      <c r="D15" s="83"/>
      <c r="E15" s="83"/>
      <c r="F15" s="83"/>
      <c r="G15" s="83"/>
      <c r="H15" s="83"/>
      <c r="I15" s="83"/>
      <c r="J15" s="43"/>
      <c r="K15" s="43"/>
      <c r="L15" s="43"/>
      <c r="M15" s="43"/>
      <c r="N15" s="43"/>
      <c r="O15" s="43"/>
      <c r="P15" s="43"/>
      <c r="Q15" s="43"/>
    </row>
    <row r="16" spans="1:19" s="24" customFormat="1" x14ac:dyDescent="0.2">
      <c r="A16" s="83"/>
      <c r="B16" s="219" t="s">
        <v>277</v>
      </c>
      <c r="C16" s="219"/>
      <c r="D16" s="219"/>
      <c r="E16" s="219"/>
      <c r="F16" s="219"/>
      <c r="G16" s="219"/>
      <c r="H16" s="219"/>
      <c r="I16" s="219"/>
      <c r="J16" s="219"/>
      <c r="K16" s="94"/>
      <c r="L16" s="94"/>
      <c r="M16" s="94"/>
      <c r="N16" s="43"/>
      <c r="O16" s="43"/>
      <c r="P16" s="43"/>
      <c r="Q16" s="43"/>
    </row>
    <row r="17" spans="1:17" s="24" customFormat="1" x14ac:dyDescent="0.2">
      <c r="A17" s="43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43"/>
      <c r="O17" s="43"/>
      <c r="P17" s="43"/>
      <c r="Q17" s="43"/>
    </row>
    <row r="18" spans="1:17" s="24" customFormat="1" x14ac:dyDescent="0.2">
      <c r="A18" s="43"/>
      <c r="B18" s="220" t="s">
        <v>14</v>
      </c>
      <c r="C18" s="221"/>
      <c r="D18" s="221"/>
      <c r="E18" s="221"/>
      <c r="F18" s="221"/>
      <c r="G18" s="221"/>
      <c r="H18" s="221"/>
      <c r="I18" s="221"/>
      <c r="J18" s="43"/>
      <c r="K18" s="43"/>
      <c r="L18" s="43"/>
      <c r="M18" s="43"/>
      <c r="N18" s="43"/>
      <c r="O18" s="43"/>
      <c r="P18" s="43"/>
      <c r="Q18" s="43"/>
    </row>
    <row r="21" spans="1:17" x14ac:dyDescent="0.2">
      <c r="B21" s="268" t="s">
        <v>276</v>
      </c>
      <c r="C21" s="271"/>
      <c r="D21" s="271"/>
      <c r="E21" s="271"/>
      <c r="F21" s="271"/>
      <c r="G21" s="271"/>
      <c r="H21" s="271"/>
      <c r="I21" s="271"/>
      <c r="J21" s="271"/>
    </row>
    <row r="22" spans="1:17" x14ac:dyDescent="0.2">
      <c r="B22" s="271"/>
      <c r="C22" s="271"/>
      <c r="D22" s="271"/>
      <c r="E22" s="271"/>
      <c r="F22" s="271"/>
      <c r="G22" s="271"/>
      <c r="H22" s="271"/>
      <c r="I22" s="271"/>
      <c r="J22" s="271"/>
    </row>
    <row r="23" spans="1:17" x14ac:dyDescent="0.2">
      <c r="B23" s="271"/>
      <c r="C23" s="271"/>
      <c r="D23" s="271"/>
      <c r="E23" s="271"/>
      <c r="F23" s="271"/>
      <c r="G23" s="271"/>
      <c r="H23" s="271"/>
      <c r="I23" s="271"/>
      <c r="J23" s="271"/>
    </row>
    <row r="24" spans="1:17" x14ac:dyDescent="0.2">
      <c r="B24" s="271"/>
      <c r="C24" s="271"/>
      <c r="D24" s="271"/>
      <c r="E24" s="271"/>
      <c r="F24" s="271"/>
      <c r="G24" s="271"/>
      <c r="H24" s="271"/>
      <c r="I24" s="271"/>
      <c r="J24" s="271"/>
    </row>
    <row r="25" spans="1:17" x14ac:dyDescent="0.2">
      <c r="B25" s="271"/>
      <c r="C25" s="271"/>
      <c r="D25" s="271"/>
      <c r="E25" s="271"/>
      <c r="F25" s="271"/>
      <c r="G25" s="271"/>
      <c r="H25" s="271"/>
      <c r="I25" s="271"/>
      <c r="J25" s="271"/>
    </row>
    <row r="26" spans="1:17" x14ac:dyDescent="0.2">
      <c r="B26" s="271"/>
      <c r="C26" s="271"/>
      <c r="D26" s="271"/>
      <c r="E26" s="271"/>
      <c r="F26" s="271"/>
      <c r="G26" s="271"/>
      <c r="H26" s="271"/>
      <c r="I26" s="271"/>
      <c r="J26" s="271"/>
    </row>
    <row r="27" spans="1:17" x14ac:dyDescent="0.2">
      <c r="B27" s="271"/>
      <c r="C27" s="271"/>
      <c r="D27" s="271"/>
      <c r="E27" s="271"/>
      <c r="F27" s="271"/>
      <c r="G27" s="271"/>
      <c r="H27" s="271"/>
      <c r="I27" s="271"/>
      <c r="J27" s="271"/>
    </row>
    <row r="28" spans="1:17" x14ac:dyDescent="0.2">
      <c r="B28" s="271"/>
      <c r="C28" s="271"/>
      <c r="D28" s="271"/>
      <c r="E28" s="271"/>
      <c r="F28" s="271"/>
      <c r="G28" s="271"/>
      <c r="H28" s="271"/>
      <c r="I28" s="271"/>
      <c r="J28" s="271"/>
    </row>
  </sheetData>
  <mergeCells count="21">
    <mergeCell ref="B21:J28"/>
    <mergeCell ref="B16:J16"/>
    <mergeCell ref="B18:I18"/>
    <mergeCell ref="A14:I14"/>
    <mergeCell ref="N8:N9"/>
    <mergeCell ref="O8:O9"/>
    <mergeCell ref="B8:B9"/>
    <mergeCell ref="C8:C9"/>
    <mergeCell ref="D8:D9"/>
    <mergeCell ref="E8:F8"/>
    <mergeCell ref="G8:G9"/>
    <mergeCell ref="H8:J8"/>
    <mergeCell ref="K8:M8"/>
    <mergeCell ref="K14:L14"/>
    <mergeCell ref="Q8:Q9"/>
    <mergeCell ref="R8:S8"/>
    <mergeCell ref="K1:L1"/>
    <mergeCell ref="B3:J3"/>
    <mergeCell ref="B4:J4"/>
    <mergeCell ref="A8:A9"/>
    <mergeCell ref="P8:P9"/>
  </mergeCells>
  <pageMargins left="0.7" right="0.7" top="0.75" bottom="0.75" header="0.3" footer="0.3"/>
  <pageSetup paperSize="9" scale="6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S23"/>
  <sheetViews>
    <sheetView zoomScale="85" zoomScaleNormal="85" zoomScaleSheetLayoutView="100" workbookViewId="0">
      <selection sqref="A1:T23"/>
    </sheetView>
  </sheetViews>
  <sheetFormatPr defaultRowHeight="12.75" x14ac:dyDescent="0.2"/>
  <cols>
    <col min="1" max="1" width="9.140625" style="24"/>
    <col min="2" max="2" width="33" style="24" customWidth="1"/>
    <col min="3" max="3" width="13" style="24" customWidth="1"/>
    <col min="4" max="4" width="23" style="24" customWidth="1"/>
    <col min="5" max="5" width="12.5703125" style="24" customWidth="1"/>
    <col min="6" max="6" width="10.28515625" style="24" customWidth="1"/>
    <col min="7" max="7" width="13.140625" style="24" customWidth="1"/>
    <col min="8" max="8" width="7.28515625" style="24" customWidth="1"/>
    <col min="9" max="9" width="13.28515625" style="24" customWidth="1"/>
    <col min="10" max="10" width="12.42578125" style="24" customWidth="1"/>
    <col min="11" max="11" width="11.85546875" style="24" customWidth="1"/>
    <col min="12" max="12" width="9.7109375" style="24" customWidth="1"/>
    <col min="13" max="13" width="9.140625" style="24"/>
    <col min="14" max="14" width="12" style="24" customWidth="1"/>
    <col min="15" max="15" width="12.28515625" style="24" customWidth="1"/>
    <col min="16" max="16" width="10.28515625" style="24" customWidth="1"/>
    <col min="17" max="17" width="11.85546875" style="24" customWidth="1"/>
    <col min="18" max="18" width="10.42578125" style="24" customWidth="1"/>
    <col min="19" max="16384" width="9.140625" style="24"/>
  </cols>
  <sheetData>
    <row r="1" spans="1:19" x14ac:dyDescent="0.2">
      <c r="K1" s="79" t="s">
        <v>26</v>
      </c>
      <c r="L1" s="79"/>
      <c r="M1" s="75"/>
    </row>
    <row r="3" spans="1:19" ht="18" x14ac:dyDescent="0.25">
      <c r="C3" s="246" t="s">
        <v>13</v>
      </c>
      <c r="D3" s="250"/>
      <c r="E3" s="250"/>
    </row>
    <row r="4" spans="1:19" s="26" customFormat="1" ht="23.25" customHeight="1" x14ac:dyDescent="0.2">
      <c r="B4" s="251" t="s">
        <v>99</v>
      </c>
      <c r="C4" s="251"/>
      <c r="D4" s="251"/>
      <c r="E4" s="251"/>
      <c r="F4" s="251"/>
      <c r="G4" s="251"/>
    </row>
    <row r="7" spans="1:19" ht="12.75" customHeight="1" x14ac:dyDescent="0.2">
      <c r="A7" s="225" t="s">
        <v>0</v>
      </c>
      <c r="B7" s="225" t="s">
        <v>5</v>
      </c>
      <c r="C7" s="240" t="s">
        <v>2</v>
      </c>
      <c r="D7" s="240" t="s">
        <v>3</v>
      </c>
      <c r="E7" s="242" t="s">
        <v>88</v>
      </c>
      <c r="F7" s="243"/>
      <c r="G7" s="231" t="s">
        <v>50</v>
      </c>
      <c r="H7" s="233" t="s">
        <v>53</v>
      </c>
      <c r="I7" s="234"/>
      <c r="J7" s="235"/>
      <c r="K7" s="236" t="s">
        <v>54</v>
      </c>
      <c r="L7" s="237"/>
      <c r="M7" s="238"/>
      <c r="N7" s="239" t="s">
        <v>59</v>
      </c>
      <c r="O7" s="266" t="s">
        <v>275</v>
      </c>
      <c r="P7" s="229" t="s">
        <v>22</v>
      </c>
      <c r="Q7" s="230" t="s">
        <v>3</v>
      </c>
      <c r="R7" s="218" t="s">
        <v>23</v>
      </c>
      <c r="S7" s="218"/>
    </row>
    <row r="8" spans="1:19" s="148" customFormat="1" ht="80.25" customHeight="1" x14ac:dyDescent="0.2">
      <c r="A8" s="226"/>
      <c r="B8" s="226"/>
      <c r="C8" s="241"/>
      <c r="D8" s="241"/>
      <c r="E8" s="97" t="s">
        <v>6</v>
      </c>
      <c r="F8" s="97" t="s">
        <v>7</v>
      </c>
      <c r="G8" s="232"/>
      <c r="H8" s="96" t="s">
        <v>51</v>
      </c>
      <c r="I8" s="158" t="s">
        <v>15</v>
      </c>
      <c r="J8" s="159" t="s">
        <v>52</v>
      </c>
      <c r="K8" s="96" t="s">
        <v>51</v>
      </c>
      <c r="L8" s="158" t="s">
        <v>15</v>
      </c>
      <c r="M8" s="159" t="s">
        <v>55</v>
      </c>
      <c r="N8" s="239"/>
      <c r="O8" s="267"/>
      <c r="P8" s="229"/>
      <c r="Q8" s="230"/>
      <c r="R8" s="179" t="s">
        <v>24</v>
      </c>
      <c r="S8" s="179" t="s">
        <v>25</v>
      </c>
    </row>
    <row r="9" spans="1:19" x14ac:dyDescent="0.2">
      <c r="A9" s="160">
        <v>1</v>
      </c>
      <c r="B9" s="160">
        <v>2</v>
      </c>
      <c r="C9" s="161">
        <v>3</v>
      </c>
      <c r="D9" s="161">
        <v>4</v>
      </c>
      <c r="E9" s="161">
        <v>5</v>
      </c>
      <c r="F9" s="161">
        <v>6</v>
      </c>
      <c r="G9" s="161">
        <v>7</v>
      </c>
      <c r="H9" s="162">
        <v>8</v>
      </c>
      <c r="I9" s="161">
        <v>9</v>
      </c>
      <c r="J9" s="163">
        <v>10</v>
      </c>
      <c r="K9" s="163">
        <v>11</v>
      </c>
      <c r="L9" s="163">
        <v>12</v>
      </c>
      <c r="M9" s="163">
        <v>13</v>
      </c>
      <c r="N9" s="163">
        <v>14</v>
      </c>
      <c r="O9" s="163">
        <v>15</v>
      </c>
      <c r="P9" s="164">
        <v>16</v>
      </c>
      <c r="Q9" s="164">
        <v>17</v>
      </c>
      <c r="R9" s="164">
        <v>18</v>
      </c>
      <c r="S9" s="164">
        <v>19</v>
      </c>
    </row>
    <row r="10" spans="1:19" x14ac:dyDescent="0.2">
      <c r="A10" s="128">
        <v>1</v>
      </c>
      <c r="B10" s="143" t="s">
        <v>100</v>
      </c>
      <c r="C10" s="131" t="s">
        <v>102</v>
      </c>
      <c r="D10" s="155" t="s">
        <v>259</v>
      </c>
      <c r="E10" s="21" t="s">
        <v>104</v>
      </c>
      <c r="F10" s="133">
        <v>0.05</v>
      </c>
      <c r="G10" s="45"/>
      <c r="H10" s="84">
        <v>2</v>
      </c>
      <c r="I10" s="136"/>
      <c r="J10" s="137"/>
      <c r="K10" s="150">
        <v>3</v>
      </c>
      <c r="L10" s="139"/>
      <c r="M10" s="74"/>
      <c r="N10" s="74"/>
      <c r="O10" s="78"/>
      <c r="P10" s="78"/>
      <c r="Q10" s="78"/>
      <c r="R10" s="78"/>
      <c r="S10" s="39"/>
    </row>
    <row r="11" spans="1:19" x14ac:dyDescent="0.2">
      <c r="A11" s="128">
        <v>2</v>
      </c>
      <c r="B11" s="143" t="s">
        <v>101</v>
      </c>
      <c r="C11" s="131" t="s">
        <v>102</v>
      </c>
      <c r="D11" s="156" t="s">
        <v>103</v>
      </c>
      <c r="E11" s="21"/>
      <c r="F11" s="133"/>
      <c r="G11" s="45"/>
      <c r="H11" s="84">
        <v>1</v>
      </c>
      <c r="I11" s="136"/>
      <c r="J11" s="137"/>
      <c r="K11" s="150">
        <v>2</v>
      </c>
      <c r="L11" s="139"/>
      <c r="M11" s="74"/>
      <c r="N11" s="74"/>
      <c r="O11" s="78"/>
      <c r="P11" s="78"/>
      <c r="Q11" s="78"/>
      <c r="R11" s="78"/>
      <c r="S11" s="39"/>
    </row>
    <row r="12" spans="1:19" ht="15" x14ac:dyDescent="0.25">
      <c r="A12" s="222" t="s">
        <v>56</v>
      </c>
      <c r="B12" s="222"/>
      <c r="C12" s="222"/>
      <c r="D12" s="222"/>
      <c r="E12" s="222"/>
      <c r="F12" s="222"/>
      <c r="G12" s="222"/>
      <c r="H12" s="222"/>
      <c r="I12" s="222"/>
      <c r="J12" s="276"/>
      <c r="K12" s="223" t="s">
        <v>56</v>
      </c>
      <c r="L12" s="224"/>
      <c r="M12" s="275"/>
      <c r="N12" s="263"/>
      <c r="O12" s="43"/>
      <c r="P12" s="43"/>
      <c r="Q12" s="43"/>
      <c r="R12" s="43"/>
    </row>
    <row r="13" spans="1:19" x14ac:dyDescent="0.2">
      <c r="A13" s="83"/>
      <c r="B13" s="83"/>
      <c r="C13" s="83"/>
      <c r="D13" s="83"/>
      <c r="E13" s="83"/>
      <c r="F13" s="83"/>
      <c r="G13" s="83"/>
      <c r="H13" s="83"/>
      <c r="I13" s="83"/>
      <c r="J13" s="43"/>
      <c r="K13" s="43"/>
      <c r="L13" s="43"/>
      <c r="M13" s="43"/>
      <c r="N13" s="43"/>
      <c r="O13" s="43"/>
      <c r="P13" s="43"/>
      <c r="Q13" s="43"/>
      <c r="R13" s="43"/>
    </row>
    <row r="14" spans="1:19" x14ac:dyDescent="0.2">
      <c r="A14" s="83"/>
      <c r="B14" s="219" t="s">
        <v>277</v>
      </c>
      <c r="C14" s="219"/>
      <c r="D14" s="219"/>
      <c r="E14" s="219"/>
      <c r="F14" s="219"/>
      <c r="G14" s="219"/>
      <c r="H14" s="219"/>
      <c r="I14" s="219"/>
      <c r="J14" s="219"/>
      <c r="K14" s="94"/>
      <c r="L14" s="94"/>
      <c r="M14" s="94"/>
      <c r="N14" s="94"/>
      <c r="O14" s="43"/>
      <c r="P14" s="43"/>
      <c r="Q14" s="43"/>
      <c r="R14" s="43"/>
    </row>
    <row r="15" spans="1:19" x14ac:dyDescent="0.2">
      <c r="A15" s="43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43"/>
      <c r="P15" s="43"/>
      <c r="Q15" s="43"/>
      <c r="R15" s="43"/>
    </row>
    <row r="16" spans="1:19" x14ac:dyDescent="0.2">
      <c r="A16" s="43"/>
      <c r="B16" s="220" t="s">
        <v>14</v>
      </c>
      <c r="C16" s="221"/>
      <c r="D16" s="221"/>
      <c r="E16" s="221"/>
      <c r="F16" s="221"/>
      <c r="G16" s="221"/>
      <c r="H16" s="221"/>
      <c r="I16" s="221"/>
      <c r="J16" s="43"/>
      <c r="K16" s="43"/>
      <c r="L16" s="43"/>
      <c r="M16" s="43"/>
      <c r="N16" s="43"/>
      <c r="O16" s="43"/>
      <c r="P16" s="43"/>
      <c r="Q16" s="43"/>
      <c r="R16" s="43"/>
    </row>
    <row r="18" spans="2:8" x14ac:dyDescent="0.2">
      <c r="B18" s="273" t="s">
        <v>276</v>
      </c>
      <c r="C18" s="274"/>
      <c r="D18" s="274"/>
      <c r="E18" s="274"/>
      <c r="F18" s="274"/>
      <c r="G18" s="274"/>
      <c r="H18" s="274"/>
    </row>
    <row r="19" spans="2:8" x14ac:dyDescent="0.2">
      <c r="B19" s="274"/>
      <c r="C19" s="274"/>
      <c r="D19" s="274"/>
      <c r="E19" s="274"/>
      <c r="F19" s="274"/>
      <c r="G19" s="274"/>
      <c r="H19" s="274"/>
    </row>
    <row r="20" spans="2:8" x14ac:dyDescent="0.2">
      <c r="B20" s="274"/>
      <c r="C20" s="274"/>
      <c r="D20" s="274"/>
      <c r="E20" s="274"/>
      <c r="F20" s="274"/>
      <c r="G20" s="274"/>
      <c r="H20" s="274"/>
    </row>
    <row r="21" spans="2:8" x14ac:dyDescent="0.2">
      <c r="B21" s="274"/>
      <c r="C21" s="274"/>
      <c r="D21" s="274"/>
      <c r="E21" s="274"/>
      <c r="F21" s="274"/>
      <c r="G21" s="274"/>
      <c r="H21" s="274"/>
    </row>
    <row r="22" spans="2:8" x14ac:dyDescent="0.2">
      <c r="B22" s="274"/>
      <c r="C22" s="274"/>
      <c r="D22" s="274"/>
      <c r="E22" s="274"/>
      <c r="F22" s="274"/>
      <c r="G22" s="274"/>
      <c r="H22" s="274"/>
    </row>
    <row r="23" spans="2:8" x14ac:dyDescent="0.2">
      <c r="B23" s="274"/>
      <c r="C23" s="274"/>
      <c r="D23" s="274"/>
      <c r="E23" s="274"/>
      <c r="F23" s="274"/>
      <c r="G23" s="274"/>
      <c r="H23" s="274"/>
    </row>
  </sheetData>
  <mergeCells count="20">
    <mergeCell ref="B18:H23"/>
    <mergeCell ref="B14:J14"/>
    <mergeCell ref="B16:I16"/>
    <mergeCell ref="H7:J7"/>
    <mergeCell ref="K7:M7"/>
    <mergeCell ref="N7:N8"/>
    <mergeCell ref="B7:B8"/>
    <mergeCell ref="C7:C8"/>
    <mergeCell ref="D7:D8"/>
    <mergeCell ref="E7:F7"/>
    <mergeCell ref="G7:G8"/>
    <mergeCell ref="C3:E3"/>
    <mergeCell ref="B4:G4"/>
    <mergeCell ref="A7:A8"/>
    <mergeCell ref="A12:I12"/>
    <mergeCell ref="K12:L12"/>
    <mergeCell ref="O7:O8"/>
    <mergeCell ref="P7:P8"/>
    <mergeCell ref="Q7:Q8"/>
    <mergeCell ref="R7:S7"/>
  </mergeCells>
  <pageMargins left="0.7" right="0.7" top="0.75" bottom="0.75" header="0.3" footer="0.3"/>
  <pageSetup paperSize="9" scale="5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S251"/>
  <sheetViews>
    <sheetView zoomScale="85" zoomScaleNormal="85" zoomScaleSheetLayoutView="110" workbookViewId="0">
      <selection sqref="A1:S42"/>
    </sheetView>
  </sheetViews>
  <sheetFormatPr defaultRowHeight="12.75" x14ac:dyDescent="0.2"/>
  <cols>
    <col min="1" max="1" width="9.140625" style="24"/>
    <col min="2" max="2" width="28.140625" style="24" customWidth="1"/>
    <col min="3" max="3" width="11.42578125" style="24" customWidth="1"/>
    <col min="4" max="4" width="15.5703125" style="24" customWidth="1"/>
    <col min="5" max="5" width="10.85546875" style="24" customWidth="1"/>
    <col min="6" max="6" width="9.140625" style="24" customWidth="1"/>
    <col min="7" max="7" width="12.7109375" style="24" customWidth="1"/>
    <col min="8" max="8" width="7.85546875" style="24" customWidth="1"/>
    <col min="9" max="9" width="14.28515625" style="24" customWidth="1"/>
    <col min="10" max="10" width="12.42578125" style="24" customWidth="1"/>
    <col min="11" max="11" width="11.42578125" style="24" customWidth="1"/>
    <col min="12" max="12" width="11" style="24" customWidth="1"/>
    <col min="13" max="13" width="9.140625" style="24"/>
    <col min="14" max="14" width="13" style="24" customWidth="1"/>
    <col min="15" max="15" width="11" style="24" customWidth="1"/>
    <col min="16" max="16" width="10.28515625" style="24" customWidth="1"/>
    <col min="17" max="17" width="10.85546875" style="24" customWidth="1"/>
    <col min="18" max="18" width="10.7109375" style="24" customWidth="1"/>
    <col min="19" max="16384" width="9.140625" style="24"/>
  </cols>
  <sheetData>
    <row r="1" spans="1:19" x14ac:dyDescent="0.2">
      <c r="K1" s="255" t="s">
        <v>26</v>
      </c>
      <c r="L1" s="255"/>
      <c r="M1" s="75"/>
    </row>
    <row r="3" spans="1:19" ht="18" x14ac:dyDescent="0.25">
      <c r="A3" s="26"/>
      <c r="B3" s="26"/>
      <c r="C3" s="252" t="s">
        <v>13</v>
      </c>
      <c r="D3" s="251"/>
      <c r="E3" s="251"/>
      <c r="F3" s="251"/>
      <c r="G3" s="26"/>
      <c r="H3" s="26"/>
      <c r="I3" s="26"/>
    </row>
    <row r="4" spans="1:19" x14ac:dyDescent="0.2">
      <c r="A4" s="26"/>
      <c r="B4" s="251" t="s">
        <v>105</v>
      </c>
      <c r="C4" s="251"/>
      <c r="D4" s="251"/>
      <c r="E4" s="251"/>
      <c r="F4" s="251"/>
      <c r="G4" s="251"/>
      <c r="H4" s="26"/>
      <c r="I4" s="26"/>
    </row>
    <row r="5" spans="1:19" x14ac:dyDescent="0.2">
      <c r="A5" s="85"/>
      <c r="B5" s="3"/>
      <c r="C5" s="2"/>
      <c r="D5" s="4"/>
      <c r="E5" s="7"/>
      <c r="F5" s="11"/>
      <c r="G5" s="1"/>
      <c r="H5" s="10"/>
      <c r="I5" s="1"/>
    </row>
    <row r="6" spans="1:19" x14ac:dyDescent="0.2">
      <c r="A6" s="85"/>
      <c r="B6" s="3"/>
      <c r="C6" s="2"/>
      <c r="D6" s="4"/>
      <c r="E6" s="5"/>
      <c r="F6" s="11"/>
      <c r="G6" s="1"/>
      <c r="H6" s="10"/>
      <c r="I6" s="1"/>
    </row>
    <row r="7" spans="1:19" ht="12.75" customHeight="1" x14ac:dyDescent="0.2">
      <c r="A7" s="225" t="s">
        <v>0</v>
      </c>
      <c r="B7" s="225" t="s">
        <v>5</v>
      </c>
      <c r="C7" s="240" t="s">
        <v>2</v>
      </c>
      <c r="D7" s="240" t="s">
        <v>3</v>
      </c>
      <c r="E7" s="242" t="s">
        <v>88</v>
      </c>
      <c r="F7" s="243"/>
      <c r="G7" s="231" t="s">
        <v>50</v>
      </c>
      <c r="H7" s="233" t="s">
        <v>53</v>
      </c>
      <c r="I7" s="234"/>
      <c r="J7" s="235"/>
      <c r="K7" s="236" t="s">
        <v>54</v>
      </c>
      <c r="L7" s="237"/>
      <c r="M7" s="238"/>
      <c r="N7" s="239" t="s">
        <v>59</v>
      </c>
      <c r="O7" s="266" t="s">
        <v>275</v>
      </c>
      <c r="P7" s="229" t="s">
        <v>22</v>
      </c>
      <c r="Q7" s="230" t="s">
        <v>3</v>
      </c>
      <c r="R7" s="218" t="s">
        <v>23</v>
      </c>
      <c r="S7" s="218"/>
    </row>
    <row r="8" spans="1:19" s="148" customFormat="1" ht="90" customHeight="1" x14ac:dyDescent="0.2">
      <c r="A8" s="226"/>
      <c r="B8" s="226"/>
      <c r="C8" s="241"/>
      <c r="D8" s="241"/>
      <c r="E8" s="97" t="s">
        <v>6</v>
      </c>
      <c r="F8" s="97" t="s">
        <v>7</v>
      </c>
      <c r="G8" s="232"/>
      <c r="H8" s="96" t="s">
        <v>51</v>
      </c>
      <c r="I8" s="158" t="s">
        <v>15</v>
      </c>
      <c r="J8" s="159" t="s">
        <v>52</v>
      </c>
      <c r="K8" s="96" t="s">
        <v>51</v>
      </c>
      <c r="L8" s="158" t="s">
        <v>15</v>
      </c>
      <c r="M8" s="159" t="s">
        <v>55</v>
      </c>
      <c r="N8" s="239"/>
      <c r="O8" s="267"/>
      <c r="P8" s="229"/>
      <c r="Q8" s="230"/>
      <c r="R8" s="179" t="s">
        <v>24</v>
      </c>
      <c r="S8" s="179" t="s">
        <v>25</v>
      </c>
    </row>
    <row r="9" spans="1:19" x14ac:dyDescent="0.2">
      <c r="A9" s="160">
        <v>1</v>
      </c>
      <c r="B9" s="160">
        <v>2</v>
      </c>
      <c r="C9" s="161">
        <v>3</v>
      </c>
      <c r="D9" s="161">
        <v>4</v>
      </c>
      <c r="E9" s="161">
        <v>5</v>
      </c>
      <c r="F9" s="161">
        <v>6</v>
      </c>
      <c r="G9" s="161">
        <v>7</v>
      </c>
      <c r="H9" s="162">
        <v>8</v>
      </c>
      <c r="I9" s="161">
        <v>9</v>
      </c>
      <c r="J9" s="163">
        <v>10</v>
      </c>
      <c r="K9" s="163">
        <v>11</v>
      </c>
      <c r="L9" s="163">
        <v>12</v>
      </c>
      <c r="M9" s="163">
        <v>13</v>
      </c>
      <c r="N9" s="163">
        <v>14</v>
      </c>
      <c r="O9" s="163">
        <v>15</v>
      </c>
      <c r="P9" s="164">
        <v>16</v>
      </c>
      <c r="Q9" s="164">
        <v>17</v>
      </c>
      <c r="R9" s="164">
        <v>18</v>
      </c>
      <c r="S9" s="164">
        <v>19</v>
      </c>
    </row>
    <row r="10" spans="1:19" x14ac:dyDescent="0.2">
      <c r="A10" s="128">
        <v>1</v>
      </c>
      <c r="B10" s="143" t="s">
        <v>106</v>
      </c>
      <c r="C10" s="131" t="s">
        <v>8</v>
      </c>
      <c r="D10" s="155" t="s">
        <v>261</v>
      </c>
      <c r="E10" s="21">
        <v>15000</v>
      </c>
      <c r="F10" s="133">
        <v>0.05</v>
      </c>
      <c r="G10" s="45"/>
      <c r="H10" s="84">
        <v>4</v>
      </c>
      <c r="I10" s="136"/>
      <c r="J10" s="137"/>
      <c r="K10" s="150">
        <v>8</v>
      </c>
      <c r="L10" s="139"/>
      <c r="M10" s="74"/>
      <c r="N10" s="74"/>
      <c r="O10" s="78"/>
      <c r="P10" s="78"/>
      <c r="Q10" s="78"/>
      <c r="R10" s="78"/>
      <c r="S10" s="39"/>
    </row>
    <row r="11" spans="1:19" x14ac:dyDescent="0.2">
      <c r="A11" s="128">
        <v>2</v>
      </c>
      <c r="B11" s="143" t="s">
        <v>106</v>
      </c>
      <c r="C11" s="131" t="s">
        <v>8</v>
      </c>
      <c r="D11" s="156" t="s">
        <v>108</v>
      </c>
      <c r="E11" s="21">
        <v>55000</v>
      </c>
      <c r="F11" s="133">
        <v>0.05</v>
      </c>
      <c r="G11" s="45"/>
      <c r="H11" s="84">
        <v>2</v>
      </c>
      <c r="I11" s="136"/>
      <c r="J11" s="137"/>
      <c r="K11" s="150">
        <v>3</v>
      </c>
      <c r="L11" s="139"/>
      <c r="M11" s="74"/>
      <c r="N11" s="74"/>
      <c r="O11" s="78"/>
      <c r="P11" s="78"/>
      <c r="Q11" s="78"/>
      <c r="R11" s="78"/>
      <c r="S11" s="39"/>
    </row>
    <row r="12" spans="1:19" x14ac:dyDescent="0.2">
      <c r="A12" s="128">
        <v>3</v>
      </c>
      <c r="B12" s="154" t="s">
        <v>106</v>
      </c>
      <c r="C12" s="131" t="s">
        <v>8</v>
      </c>
      <c r="D12" s="155" t="s">
        <v>109</v>
      </c>
      <c r="E12" s="21">
        <v>5000</v>
      </c>
      <c r="F12" s="133">
        <v>0.05</v>
      </c>
      <c r="G12" s="45"/>
      <c r="H12" s="84">
        <v>8</v>
      </c>
      <c r="I12" s="136"/>
      <c r="J12" s="137"/>
      <c r="K12" s="150">
        <v>17</v>
      </c>
      <c r="L12" s="139"/>
      <c r="M12" s="74"/>
      <c r="N12" s="74"/>
      <c r="O12" s="78"/>
      <c r="P12" s="78"/>
      <c r="Q12" s="78"/>
      <c r="R12" s="78"/>
      <c r="S12" s="39"/>
    </row>
    <row r="13" spans="1:19" x14ac:dyDescent="0.2">
      <c r="A13" s="128">
        <v>4</v>
      </c>
      <c r="B13" s="154" t="s">
        <v>106</v>
      </c>
      <c r="C13" s="131" t="s">
        <v>8</v>
      </c>
      <c r="D13" s="155" t="s">
        <v>110</v>
      </c>
      <c r="E13" s="21">
        <v>5000</v>
      </c>
      <c r="F13" s="133">
        <v>0.05</v>
      </c>
      <c r="G13" s="45"/>
      <c r="H13" s="84">
        <v>8</v>
      </c>
      <c r="I13" s="136"/>
      <c r="J13" s="137"/>
      <c r="K13" s="150">
        <v>17</v>
      </c>
      <c r="L13" s="139"/>
      <c r="M13" s="134"/>
      <c r="N13" s="134"/>
      <c r="O13" s="78"/>
      <c r="P13" s="78"/>
      <c r="Q13" s="78"/>
      <c r="R13" s="78"/>
      <c r="S13" s="39"/>
    </row>
    <row r="14" spans="1:19" x14ac:dyDescent="0.2">
      <c r="A14" s="128">
        <v>5</v>
      </c>
      <c r="B14" s="154" t="s">
        <v>106</v>
      </c>
      <c r="C14" s="131" t="s">
        <v>8</v>
      </c>
      <c r="D14" s="143" t="s">
        <v>111</v>
      </c>
      <c r="E14" s="21">
        <v>5000</v>
      </c>
      <c r="F14" s="133">
        <v>0.05</v>
      </c>
      <c r="G14" s="45"/>
      <c r="H14" s="84">
        <v>8</v>
      </c>
      <c r="I14" s="136"/>
      <c r="J14" s="137"/>
      <c r="K14" s="150">
        <v>17</v>
      </c>
      <c r="L14" s="139"/>
      <c r="M14" s="134"/>
      <c r="N14" s="134"/>
      <c r="O14" s="78"/>
      <c r="P14" s="78"/>
      <c r="Q14" s="78"/>
      <c r="R14" s="78"/>
      <c r="S14" s="39"/>
    </row>
    <row r="15" spans="1:19" x14ac:dyDescent="0.2">
      <c r="A15" s="128">
        <v>6</v>
      </c>
      <c r="B15" s="143" t="s">
        <v>106</v>
      </c>
      <c r="C15" s="131" t="s">
        <v>8</v>
      </c>
      <c r="D15" s="157" t="s">
        <v>11</v>
      </c>
      <c r="E15" s="21">
        <v>3500</v>
      </c>
      <c r="F15" s="133">
        <v>0.05</v>
      </c>
      <c r="G15" s="45"/>
      <c r="H15" s="84">
        <v>2</v>
      </c>
      <c r="I15" s="136"/>
      <c r="J15" s="137"/>
      <c r="K15" s="150">
        <v>3</v>
      </c>
      <c r="L15" s="139"/>
      <c r="M15" s="134"/>
      <c r="N15" s="134"/>
      <c r="O15" s="78"/>
      <c r="P15" s="78"/>
      <c r="Q15" s="78"/>
      <c r="R15" s="78"/>
      <c r="S15" s="39"/>
    </row>
    <row r="16" spans="1:19" x14ac:dyDescent="0.2">
      <c r="A16" s="128">
        <v>7</v>
      </c>
      <c r="B16" s="143" t="s">
        <v>106</v>
      </c>
      <c r="C16" s="131" t="s">
        <v>8</v>
      </c>
      <c r="D16" s="157" t="s">
        <v>46</v>
      </c>
      <c r="E16" s="21">
        <v>10000</v>
      </c>
      <c r="F16" s="133">
        <v>0.05</v>
      </c>
      <c r="G16" s="45"/>
      <c r="H16" s="84">
        <v>5</v>
      </c>
      <c r="I16" s="136"/>
      <c r="J16" s="137"/>
      <c r="K16" s="150">
        <v>15</v>
      </c>
      <c r="L16" s="139"/>
      <c r="M16" s="74"/>
      <c r="N16" s="74"/>
      <c r="O16" s="78"/>
      <c r="P16" s="78"/>
      <c r="Q16" s="78"/>
      <c r="R16" s="78"/>
      <c r="S16" s="39"/>
    </row>
    <row r="17" spans="1:19" x14ac:dyDescent="0.2">
      <c r="A17" s="128">
        <v>8</v>
      </c>
      <c r="B17" s="143" t="s">
        <v>106</v>
      </c>
      <c r="C17" s="131" t="s">
        <v>8</v>
      </c>
      <c r="D17" s="155" t="s">
        <v>45</v>
      </c>
      <c r="E17" s="21">
        <v>30000</v>
      </c>
      <c r="F17" s="133">
        <v>0.05</v>
      </c>
      <c r="G17" s="45"/>
      <c r="H17" s="84">
        <v>3</v>
      </c>
      <c r="I17" s="136"/>
      <c r="J17" s="137"/>
      <c r="K17" s="150">
        <v>2</v>
      </c>
      <c r="L17" s="139"/>
      <c r="M17" s="74"/>
      <c r="N17" s="74"/>
      <c r="O17" s="78"/>
      <c r="P17" s="78"/>
      <c r="Q17" s="78"/>
      <c r="R17" s="78"/>
      <c r="S17" s="39"/>
    </row>
    <row r="18" spans="1:19" x14ac:dyDescent="0.2">
      <c r="A18" s="128">
        <v>9</v>
      </c>
      <c r="B18" s="154" t="s">
        <v>106</v>
      </c>
      <c r="C18" s="131" t="s">
        <v>8</v>
      </c>
      <c r="D18" s="155" t="s">
        <v>112</v>
      </c>
      <c r="E18" s="21">
        <v>10000</v>
      </c>
      <c r="F18" s="133">
        <v>0.05</v>
      </c>
      <c r="G18" s="45"/>
      <c r="H18" s="84">
        <v>1</v>
      </c>
      <c r="I18" s="136"/>
      <c r="J18" s="137"/>
      <c r="K18" s="150">
        <v>2</v>
      </c>
      <c r="L18" s="139"/>
      <c r="M18" s="74"/>
      <c r="N18" s="74"/>
      <c r="O18" s="78"/>
      <c r="P18" s="78"/>
      <c r="Q18" s="78"/>
      <c r="R18" s="78"/>
      <c r="S18" s="39"/>
    </row>
    <row r="19" spans="1:19" x14ac:dyDescent="0.2">
      <c r="A19" s="128">
        <v>10</v>
      </c>
      <c r="B19" s="143" t="s">
        <v>106</v>
      </c>
      <c r="C19" s="131" t="s">
        <v>8</v>
      </c>
      <c r="D19" s="157" t="s">
        <v>47</v>
      </c>
      <c r="E19" s="141">
        <v>25000</v>
      </c>
      <c r="F19" s="133">
        <v>0.05</v>
      </c>
      <c r="G19" s="45"/>
      <c r="H19" s="147">
        <v>1</v>
      </c>
      <c r="I19" s="136"/>
      <c r="J19" s="137"/>
      <c r="K19" s="150">
        <v>1</v>
      </c>
      <c r="L19" s="139"/>
      <c r="M19" s="134"/>
      <c r="N19" s="134"/>
      <c r="O19" s="78"/>
      <c r="P19" s="78"/>
      <c r="Q19" s="78"/>
      <c r="R19" s="78"/>
      <c r="S19" s="39"/>
    </row>
    <row r="20" spans="1:19" x14ac:dyDescent="0.2">
      <c r="A20" s="128">
        <v>11</v>
      </c>
      <c r="B20" s="195" t="s">
        <v>260</v>
      </c>
      <c r="C20" s="131" t="s">
        <v>8</v>
      </c>
      <c r="D20" s="142" t="s">
        <v>263</v>
      </c>
      <c r="E20" s="141"/>
      <c r="F20" s="133"/>
      <c r="G20" s="45"/>
      <c r="H20" s="147">
        <v>2</v>
      </c>
      <c r="I20" s="136"/>
      <c r="J20" s="137"/>
      <c r="K20" s="150">
        <v>3</v>
      </c>
      <c r="L20" s="139"/>
      <c r="M20" s="134"/>
      <c r="N20" s="134"/>
      <c r="O20" s="78"/>
      <c r="P20" s="78"/>
      <c r="Q20" s="78"/>
      <c r="R20" s="78"/>
      <c r="S20" s="39"/>
    </row>
    <row r="21" spans="1:19" x14ac:dyDescent="0.2">
      <c r="A21" s="128">
        <v>12</v>
      </c>
      <c r="B21" s="154" t="s">
        <v>107</v>
      </c>
      <c r="C21" s="131" t="s">
        <v>8</v>
      </c>
      <c r="D21" s="142" t="s">
        <v>113</v>
      </c>
      <c r="E21" s="141">
        <v>100000</v>
      </c>
      <c r="F21" s="133">
        <v>0.05</v>
      </c>
      <c r="G21" s="45"/>
      <c r="H21" s="147">
        <v>1</v>
      </c>
      <c r="I21" s="136"/>
      <c r="J21" s="137"/>
      <c r="K21" s="150">
        <v>1</v>
      </c>
      <c r="L21" s="139"/>
      <c r="M21" s="134"/>
      <c r="N21" s="134"/>
      <c r="O21" s="78"/>
      <c r="P21" s="78"/>
      <c r="Q21" s="78"/>
      <c r="R21" s="78"/>
      <c r="S21" s="39"/>
    </row>
    <row r="22" spans="1:19" x14ac:dyDescent="0.2">
      <c r="A22" s="128">
        <v>13</v>
      </c>
      <c r="B22" s="154" t="s">
        <v>107</v>
      </c>
      <c r="C22" s="131" t="s">
        <v>8</v>
      </c>
      <c r="D22" s="142" t="s">
        <v>114</v>
      </c>
      <c r="E22" s="141">
        <v>60000</v>
      </c>
      <c r="F22" s="133">
        <v>0.05</v>
      </c>
      <c r="G22" s="45"/>
      <c r="H22" s="147">
        <v>3</v>
      </c>
      <c r="I22" s="136"/>
      <c r="J22" s="137"/>
      <c r="K22" s="150">
        <v>5</v>
      </c>
      <c r="L22" s="139"/>
      <c r="M22" s="134"/>
      <c r="N22" s="134"/>
      <c r="O22" s="78"/>
      <c r="P22" s="78"/>
      <c r="Q22" s="78"/>
      <c r="R22" s="78"/>
      <c r="S22" s="39"/>
    </row>
    <row r="23" spans="1:19" x14ac:dyDescent="0.2">
      <c r="A23" s="128">
        <v>14</v>
      </c>
      <c r="B23" s="154" t="s">
        <v>107</v>
      </c>
      <c r="C23" s="131" t="s">
        <v>8</v>
      </c>
      <c r="D23" s="142" t="s">
        <v>262</v>
      </c>
      <c r="E23" s="141">
        <v>125000</v>
      </c>
      <c r="F23" s="133">
        <v>0.05</v>
      </c>
      <c r="G23" s="45"/>
      <c r="H23" s="147">
        <v>1</v>
      </c>
      <c r="I23" s="136"/>
      <c r="J23" s="137"/>
      <c r="K23" s="150">
        <v>1</v>
      </c>
      <c r="L23" s="139"/>
      <c r="M23" s="134"/>
      <c r="N23" s="134"/>
      <c r="O23" s="78"/>
      <c r="P23" s="78"/>
      <c r="Q23" s="78"/>
      <c r="R23" s="78"/>
      <c r="S23" s="39"/>
    </row>
    <row r="24" spans="1:19" x14ac:dyDescent="0.2">
      <c r="A24" s="128">
        <v>15</v>
      </c>
      <c r="B24" s="154" t="s">
        <v>107</v>
      </c>
      <c r="C24" s="131" t="s">
        <v>8</v>
      </c>
      <c r="D24" s="142" t="s">
        <v>264</v>
      </c>
      <c r="E24" s="141">
        <v>60000</v>
      </c>
      <c r="F24" s="133">
        <v>0.05</v>
      </c>
      <c r="G24" s="45"/>
      <c r="H24" s="147">
        <v>5</v>
      </c>
      <c r="I24" s="136"/>
      <c r="J24" s="137"/>
      <c r="K24" s="150">
        <v>7</v>
      </c>
      <c r="L24" s="139"/>
      <c r="M24" s="134"/>
      <c r="N24" s="134"/>
      <c r="O24" s="78"/>
      <c r="P24" s="78"/>
      <c r="Q24" s="78"/>
      <c r="R24" s="78"/>
      <c r="S24" s="39"/>
    </row>
    <row r="25" spans="1:19" x14ac:dyDescent="0.2">
      <c r="A25" s="128">
        <v>16</v>
      </c>
      <c r="B25" s="154" t="s">
        <v>107</v>
      </c>
      <c r="C25" s="131" t="s">
        <v>8</v>
      </c>
      <c r="D25" s="142" t="s">
        <v>265</v>
      </c>
      <c r="E25" s="141">
        <v>150000</v>
      </c>
      <c r="F25" s="133">
        <v>0.05</v>
      </c>
      <c r="G25" s="45"/>
      <c r="H25" s="147">
        <v>1</v>
      </c>
      <c r="I25" s="136"/>
      <c r="J25" s="137"/>
      <c r="K25" s="150">
        <v>2</v>
      </c>
      <c r="L25" s="139"/>
      <c r="M25" s="134"/>
      <c r="N25" s="134"/>
      <c r="O25" s="78"/>
      <c r="P25" s="78"/>
      <c r="Q25" s="78"/>
      <c r="R25" s="78"/>
      <c r="S25" s="39"/>
    </row>
    <row r="26" spans="1:19" ht="15" x14ac:dyDescent="0.25">
      <c r="A26" s="222" t="s">
        <v>56</v>
      </c>
      <c r="B26" s="222"/>
      <c r="C26" s="222"/>
      <c r="D26" s="222"/>
      <c r="E26" s="222"/>
      <c r="F26" s="222"/>
      <c r="G26" s="222"/>
      <c r="H26" s="222"/>
      <c r="I26" s="222"/>
      <c r="J26" s="276"/>
      <c r="K26" s="223" t="s">
        <v>56</v>
      </c>
      <c r="L26" s="224"/>
      <c r="M26" s="275"/>
      <c r="N26" s="263"/>
      <c r="O26" s="43"/>
      <c r="P26" s="43"/>
      <c r="Q26" s="43"/>
      <c r="R26" s="43"/>
    </row>
    <row r="27" spans="1:19" x14ac:dyDescent="0.2">
      <c r="A27" s="83"/>
      <c r="B27" s="83"/>
      <c r="C27" s="83"/>
      <c r="D27" s="83"/>
      <c r="E27" s="83"/>
      <c r="F27" s="83"/>
      <c r="G27" s="83"/>
      <c r="H27" s="83"/>
      <c r="I27" s="83"/>
      <c r="J27" s="43"/>
      <c r="K27" s="43"/>
      <c r="L27" s="43"/>
      <c r="M27" s="43"/>
      <c r="N27" s="43"/>
      <c r="O27" s="43"/>
      <c r="P27" s="43"/>
      <c r="Q27" s="43"/>
      <c r="R27" s="43"/>
    </row>
    <row r="28" spans="1:19" x14ac:dyDescent="0.2">
      <c r="A28" s="83"/>
      <c r="B28" s="219" t="s">
        <v>277</v>
      </c>
      <c r="C28" s="219"/>
      <c r="D28" s="219"/>
      <c r="E28" s="219"/>
      <c r="F28" s="219"/>
      <c r="G28" s="219"/>
      <c r="H28" s="219"/>
      <c r="I28" s="219"/>
      <c r="J28" s="219"/>
      <c r="K28" s="94"/>
      <c r="L28" s="94"/>
      <c r="M28" s="94"/>
      <c r="N28" s="94"/>
      <c r="O28" s="43"/>
      <c r="P28" s="43"/>
      <c r="Q28" s="43"/>
      <c r="R28" s="43"/>
    </row>
    <row r="29" spans="1:19" x14ac:dyDescent="0.2">
      <c r="A29" s="43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43"/>
      <c r="P29" s="43"/>
      <c r="Q29" s="43"/>
      <c r="R29" s="43"/>
    </row>
    <row r="30" spans="1:19" x14ac:dyDescent="0.2">
      <c r="A30" s="43"/>
      <c r="B30" s="220" t="s">
        <v>14</v>
      </c>
      <c r="C30" s="221"/>
      <c r="D30" s="221"/>
      <c r="E30" s="221"/>
      <c r="F30" s="221"/>
      <c r="G30" s="221"/>
      <c r="H30" s="221"/>
      <c r="I30" s="221"/>
      <c r="J30" s="43"/>
      <c r="K30" s="43"/>
      <c r="L30" s="43"/>
      <c r="M30" s="43"/>
      <c r="N30" s="43"/>
      <c r="O30" s="43"/>
      <c r="P30" s="43"/>
      <c r="Q30" s="43"/>
      <c r="R30" s="43"/>
    </row>
    <row r="32" spans="1:19" x14ac:dyDescent="0.2">
      <c r="A32" s="85"/>
      <c r="B32" s="3"/>
      <c r="C32" s="5"/>
      <c r="D32" s="4"/>
      <c r="E32" s="7"/>
      <c r="F32" s="11"/>
      <c r="G32" s="1"/>
      <c r="H32" s="10"/>
      <c r="I32" s="1"/>
    </row>
    <row r="33" spans="1:9" x14ac:dyDescent="0.2">
      <c r="A33" s="85"/>
      <c r="B33" s="277" t="s">
        <v>276</v>
      </c>
      <c r="C33" s="277"/>
      <c r="D33" s="277"/>
      <c r="E33" s="277"/>
      <c r="F33" s="277"/>
      <c r="G33" s="277"/>
      <c r="H33" s="277"/>
      <c r="I33" s="277"/>
    </row>
    <row r="34" spans="1:9" x14ac:dyDescent="0.2">
      <c r="A34" s="85"/>
      <c r="B34" s="277"/>
      <c r="C34" s="277"/>
      <c r="D34" s="277"/>
      <c r="E34" s="277"/>
      <c r="F34" s="277"/>
      <c r="G34" s="277"/>
      <c r="H34" s="277"/>
      <c r="I34" s="277"/>
    </row>
    <row r="35" spans="1:9" x14ac:dyDescent="0.2">
      <c r="A35" s="85"/>
      <c r="B35" s="277"/>
      <c r="C35" s="277"/>
      <c r="D35" s="277"/>
      <c r="E35" s="277"/>
      <c r="F35" s="277"/>
      <c r="G35" s="277"/>
      <c r="H35" s="277"/>
      <c r="I35" s="277"/>
    </row>
    <row r="36" spans="1:9" x14ac:dyDescent="0.2">
      <c r="A36" s="85"/>
      <c r="B36" s="277"/>
      <c r="C36" s="277"/>
      <c r="D36" s="277"/>
      <c r="E36" s="277"/>
      <c r="F36" s="277"/>
      <c r="G36" s="277"/>
      <c r="H36" s="277"/>
      <c r="I36" s="277"/>
    </row>
    <row r="37" spans="1:9" x14ac:dyDescent="0.2">
      <c r="A37" s="85"/>
      <c r="B37" s="277"/>
      <c r="C37" s="277"/>
      <c r="D37" s="277"/>
      <c r="E37" s="277"/>
      <c r="F37" s="277"/>
      <c r="G37" s="277"/>
      <c r="H37" s="277"/>
      <c r="I37" s="277"/>
    </row>
    <row r="38" spans="1:9" x14ac:dyDescent="0.2">
      <c r="A38" s="85"/>
      <c r="B38" s="277"/>
      <c r="C38" s="277"/>
      <c r="D38" s="277"/>
      <c r="E38" s="277"/>
      <c r="F38" s="277"/>
      <c r="G38" s="277"/>
      <c r="H38" s="277"/>
      <c r="I38" s="277"/>
    </row>
    <row r="39" spans="1:9" x14ac:dyDescent="0.2">
      <c r="A39" s="85"/>
      <c r="B39" s="277"/>
      <c r="C39" s="277"/>
      <c r="D39" s="277"/>
      <c r="E39" s="277"/>
      <c r="F39" s="277"/>
      <c r="G39" s="277"/>
      <c r="H39" s="277"/>
      <c r="I39" s="277"/>
    </row>
    <row r="40" spans="1:9" x14ac:dyDescent="0.2">
      <c r="A40" s="85"/>
      <c r="B40" s="277"/>
      <c r="C40" s="277"/>
      <c r="D40" s="277"/>
      <c r="E40" s="277"/>
      <c r="F40" s="277"/>
      <c r="G40" s="277"/>
      <c r="H40" s="277"/>
      <c r="I40" s="277"/>
    </row>
    <row r="41" spans="1:9" x14ac:dyDescent="0.2">
      <c r="A41" s="85"/>
      <c r="B41" s="277"/>
      <c r="C41" s="277"/>
      <c r="D41" s="277"/>
      <c r="E41" s="277"/>
      <c r="F41" s="277"/>
      <c r="G41" s="277"/>
      <c r="H41" s="277"/>
      <c r="I41" s="277"/>
    </row>
    <row r="42" spans="1:9" x14ac:dyDescent="0.2">
      <c r="A42" s="85"/>
      <c r="B42" s="277"/>
      <c r="C42" s="277"/>
      <c r="D42" s="277"/>
      <c r="E42" s="277"/>
      <c r="F42" s="277"/>
      <c r="G42" s="277"/>
      <c r="H42" s="277"/>
      <c r="I42" s="277"/>
    </row>
    <row r="43" spans="1:9" x14ac:dyDescent="0.2">
      <c r="A43" s="85"/>
      <c r="B43" s="3"/>
      <c r="C43" s="5"/>
      <c r="D43" s="4"/>
      <c r="E43" s="7"/>
      <c r="F43" s="11"/>
      <c r="G43" s="1"/>
      <c r="H43" s="10"/>
      <c r="I43" s="1"/>
    </row>
    <row r="44" spans="1:9" x14ac:dyDescent="0.2">
      <c r="A44" s="85"/>
      <c r="B44" s="3"/>
      <c r="C44" s="5"/>
      <c r="D44" s="4"/>
      <c r="E44" s="7"/>
      <c r="F44" s="11"/>
      <c r="G44" s="1"/>
      <c r="H44" s="10"/>
      <c r="I44" s="1"/>
    </row>
    <row r="45" spans="1:9" x14ac:dyDescent="0.2">
      <c r="A45" s="85"/>
      <c r="B45" s="13"/>
      <c r="C45" s="14"/>
      <c r="D45" s="15"/>
      <c r="E45" s="8"/>
      <c r="F45" s="11"/>
      <c r="G45" s="1"/>
      <c r="H45" s="10"/>
      <c r="I45" s="1"/>
    </row>
    <row r="46" spans="1:9" x14ac:dyDescent="0.2">
      <c r="A46" s="85"/>
      <c r="B46" s="13"/>
      <c r="C46" s="14"/>
      <c r="D46" s="15"/>
      <c r="E46" s="8"/>
      <c r="F46" s="11"/>
      <c r="G46" s="1"/>
      <c r="H46" s="10"/>
      <c r="I46" s="1"/>
    </row>
    <row r="47" spans="1:9" x14ac:dyDescent="0.2">
      <c r="A47" s="85"/>
      <c r="B47" s="13"/>
      <c r="C47" s="14"/>
      <c r="D47" s="15"/>
      <c r="E47" s="8"/>
      <c r="F47" s="11"/>
      <c r="G47" s="1"/>
      <c r="H47" s="10"/>
      <c r="I47" s="1"/>
    </row>
    <row r="48" spans="1:9" x14ac:dyDescent="0.2">
      <c r="A48" s="35"/>
      <c r="B48" s="13"/>
      <c r="C48" s="14"/>
      <c r="D48" s="15"/>
      <c r="E48" s="8"/>
      <c r="F48" s="11"/>
      <c r="G48" s="1"/>
      <c r="H48" s="10"/>
      <c r="I48" s="1"/>
    </row>
    <row r="49" spans="1:9" x14ac:dyDescent="0.2">
      <c r="A49" s="35"/>
      <c r="B49" s="3"/>
      <c r="C49" s="1"/>
      <c r="D49" s="4"/>
      <c r="E49" s="7"/>
      <c r="F49" s="11"/>
      <c r="G49" s="1"/>
      <c r="H49" s="10"/>
      <c r="I49" s="1"/>
    </row>
    <row r="50" spans="1:9" x14ac:dyDescent="0.2">
      <c r="A50" s="35"/>
      <c r="B50" s="3"/>
      <c r="C50" s="1"/>
      <c r="D50" s="4"/>
      <c r="E50" s="7"/>
      <c r="F50" s="11"/>
      <c r="G50" s="1"/>
      <c r="H50" s="10"/>
      <c r="I50" s="1"/>
    </row>
    <row r="51" spans="1:9" x14ac:dyDescent="0.2">
      <c r="A51" s="35"/>
      <c r="B51" s="3"/>
      <c r="C51" s="1"/>
      <c r="D51" s="4"/>
      <c r="E51" s="7"/>
      <c r="F51" s="11"/>
      <c r="G51" s="1"/>
      <c r="H51" s="10"/>
      <c r="I51" s="1"/>
    </row>
    <row r="52" spans="1:9" x14ac:dyDescent="0.2">
      <c r="A52" s="35"/>
      <c r="B52" s="3"/>
      <c r="C52" s="1"/>
      <c r="D52" s="4"/>
      <c r="E52" s="7"/>
      <c r="F52" s="11"/>
      <c r="G52" s="1"/>
      <c r="H52" s="10"/>
      <c r="I52" s="1"/>
    </row>
    <row r="53" spans="1:9" x14ac:dyDescent="0.2">
      <c r="A53" s="35"/>
      <c r="B53" s="3"/>
      <c r="C53" s="1"/>
      <c r="D53" s="4"/>
      <c r="E53" s="7"/>
      <c r="F53" s="11"/>
      <c r="G53" s="1"/>
      <c r="H53" s="10"/>
      <c r="I53" s="1"/>
    </row>
    <row r="54" spans="1:9" x14ac:dyDescent="0.2">
      <c r="A54" s="35"/>
      <c r="B54" s="3"/>
      <c r="C54" s="1"/>
      <c r="D54" s="4"/>
      <c r="E54" s="5"/>
      <c r="F54" s="11"/>
      <c r="G54" s="1"/>
      <c r="H54" s="35"/>
      <c r="I54" s="1"/>
    </row>
    <row r="55" spans="1:9" x14ac:dyDescent="0.2">
      <c r="A55" s="35"/>
      <c r="B55" s="3"/>
      <c r="C55" s="2"/>
      <c r="D55" s="4"/>
      <c r="E55" s="7"/>
      <c r="F55" s="11"/>
      <c r="G55" s="1"/>
      <c r="H55" s="10"/>
      <c r="I55" s="1"/>
    </row>
    <row r="56" spans="1:9" x14ac:dyDescent="0.2">
      <c r="A56" s="35"/>
      <c r="B56" s="3"/>
      <c r="C56" s="2"/>
      <c r="D56" s="4"/>
      <c r="E56" s="7"/>
      <c r="F56" s="11"/>
      <c r="G56" s="1"/>
      <c r="H56" s="10"/>
      <c r="I56" s="1"/>
    </row>
    <row r="57" spans="1:9" x14ac:dyDescent="0.2">
      <c r="A57" s="35"/>
      <c r="B57" s="3"/>
      <c r="C57" s="2"/>
      <c r="D57" s="4"/>
      <c r="E57" s="7"/>
      <c r="F57" s="11"/>
      <c r="G57" s="1"/>
      <c r="H57" s="10"/>
      <c r="I57" s="1"/>
    </row>
    <row r="58" spans="1:9" x14ac:dyDescent="0.2">
      <c r="A58" s="35"/>
      <c r="B58" s="3"/>
      <c r="C58" s="2"/>
      <c r="D58" s="4"/>
      <c r="E58" s="7"/>
      <c r="F58" s="11"/>
      <c r="G58" s="1"/>
      <c r="H58" s="10"/>
      <c r="I58" s="1"/>
    </row>
    <row r="59" spans="1:9" x14ac:dyDescent="0.2">
      <c r="A59" s="35"/>
      <c r="B59" s="3"/>
      <c r="C59" s="2"/>
      <c r="D59" s="4"/>
      <c r="E59" s="7"/>
      <c r="F59" s="11"/>
      <c r="G59" s="1"/>
      <c r="H59" s="10"/>
      <c r="I59" s="1"/>
    </row>
    <row r="60" spans="1:9" x14ac:dyDescent="0.2">
      <c r="A60" s="35"/>
      <c r="B60" s="3"/>
      <c r="C60" s="2"/>
      <c r="D60" s="4"/>
      <c r="E60" s="5"/>
      <c r="F60" s="5"/>
      <c r="G60" s="1"/>
      <c r="H60" s="10"/>
      <c r="I60" s="1"/>
    </row>
    <row r="61" spans="1:9" x14ac:dyDescent="0.2">
      <c r="A61" s="35"/>
      <c r="B61" s="3"/>
      <c r="C61" s="2"/>
      <c r="D61" s="4"/>
      <c r="E61" s="7"/>
      <c r="F61" s="11"/>
      <c r="G61" s="1"/>
      <c r="H61" s="16"/>
      <c r="I61" s="1"/>
    </row>
    <row r="62" spans="1:9" x14ac:dyDescent="0.2">
      <c r="A62" s="35"/>
      <c r="B62" s="3"/>
      <c r="C62" s="5"/>
      <c r="D62" s="4"/>
      <c r="E62" s="5"/>
      <c r="F62" s="11"/>
      <c r="G62" s="1"/>
      <c r="H62" s="35"/>
      <c r="I62" s="1"/>
    </row>
    <row r="63" spans="1:9" x14ac:dyDescent="0.2">
      <c r="A63" s="35"/>
      <c r="B63" s="3"/>
      <c r="C63" s="5"/>
      <c r="D63" s="4"/>
      <c r="E63" s="5"/>
      <c r="F63" s="11"/>
      <c r="G63" s="1"/>
      <c r="H63" s="35"/>
      <c r="I63" s="1"/>
    </row>
    <row r="64" spans="1:9" x14ac:dyDescent="0.2">
      <c r="A64" s="35"/>
      <c r="B64" s="3"/>
      <c r="C64" s="5"/>
      <c r="D64" s="4"/>
      <c r="E64" s="5"/>
      <c r="F64" s="11"/>
      <c r="G64" s="1"/>
      <c r="H64" s="35"/>
      <c r="I64" s="1"/>
    </row>
    <row r="65" spans="1:9" x14ac:dyDescent="0.2">
      <c r="A65" s="35"/>
      <c r="B65" s="3"/>
      <c r="C65" s="5"/>
      <c r="D65" s="4"/>
      <c r="E65" s="5"/>
      <c r="F65" s="11"/>
      <c r="G65" s="1"/>
      <c r="H65" s="35"/>
      <c r="I65" s="1"/>
    </row>
    <row r="66" spans="1:9" x14ac:dyDescent="0.2">
      <c r="A66" s="35"/>
      <c r="B66" s="3"/>
      <c r="C66" s="5"/>
      <c r="D66" s="4"/>
      <c r="E66" s="5"/>
      <c r="F66" s="11"/>
      <c r="G66" s="1"/>
      <c r="H66" s="35"/>
      <c r="I66" s="1"/>
    </row>
    <row r="67" spans="1:9" x14ac:dyDescent="0.2">
      <c r="A67" s="35"/>
      <c r="B67" s="3"/>
      <c r="C67" s="5"/>
      <c r="D67" s="4"/>
      <c r="E67" s="5"/>
      <c r="F67" s="11"/>
      <c r="G67" s="1"/>
      <c r="H67" s="35"/>
      <c r="I67" s="1"/>
    </row>
    <row r="68" spans="1:9" x14ac:dyDescent="0.2">
      <c r="A68" s="35"/>
      <c r="B68" s="3"/>
      <c r="C68" s="5"/>
      <c r="D68" s="4"/>
      <c r="E68" s="5"/>
      <c r="F68" s="11"/>
      <c r="G68" s="1"/>
      <c r="H68" s="35"/>
      <c r="I68" s="1"/>
    </row>
    <row r="69" spans="1:9" x14ac:dyDescent="0.2">
      <c r="A69" s="35"/>
      <c r="B69" s="3"/>
      <c r="C69" s="5"/>
      <c r="D69" s="4"/>
      <c r="E69" s="5"/>
      <c r="F69" s="11"/>
      <c r="G69" s="1"/>
      <c r="H69" s="35"/>
      <c r="I69" s="1"/>
    </row>
    <row r="70" spans="1:9" x14ac:dyDescent="0.2">
      <c r="A70" s="35"/>
      <c r="B70" s="3"/>
      <c r="C70" s="5"/>
      <c r="D70" s="4"/>
      <c r="E70" s="5"/>
      <c r="F70" s="5"/>
      <c r="G70" s="1"/>
      <c r="H70" s="35"/>
      <c r="I70" s="1"/>
    </row>
    <row r="71" spans="1:9" x14ac:dyDescent="0.2">
      <c r="A71" s="35"/>
      <c r="B71" s="3"/>
      <c r="C71" s="5"/>
      <c r="D71" s="4"/>
      <c r="E71" s="5"/>
      <c r="F71" s="5"/>
      <c r="G71" s="1"/>
      <c r="H71" s="35"/>
      <c r="I71" s="1"/>
    </row>
    <row r="72" spans="1:9" x14ac:dyDescent="0.2">
      <c r="A72" s="35"/>
      <c r="B72" s="3"/>
      <c r="C72" s="5"/>
      <c r="D72" s="4"/>
      <c r="E72" s="5"/>
      <c r="F72" s="5"/>
      <c r="G72" s="1"/>
      <c r="H72" s="35"/>
      <c r="I72" s="1"/>
    </row>
    <row r="73" spans="1:9" x14ac:dyDescent="0.2">
      <c r="A73" s="35"/>
      <c r="B73" s="3"/>
      <c r="C73" s="5"/>
      <c r="D73" s="4"/>
      <c r="E73" s="5"/>
      <c r="F73" s="5"/>
      <c r="G73" s="1"/>
      <c r="H73" s="35"/>
      <c r="I73" s="1"/>
    </row>
    <row r="74" spans="1:9" x14ac:dyDescent="0.2">
      <c r="A74" s="35"/>
      <c r="B74" s="3"/>
      <c r="C74" s="5"/>
      <c r="D74" s="4"/>
      <c r="E74" s="5"/>
      <c r="F74" s="5"/>
      <c r="G74" s="1"/>
      <c r="H74" s="35"/>
      <c r="I74" s="1"/>
    </row>
    <row r="75" spans="1:9" x14ac:dyDescent="0.2">
      <c r="A75" s="35"/>
      <c r="B75" s="3"/>
      <c r="C75" s="5"/>
      <c r="D75" s="4"/>
      <c r="E75" s="5"/>
      <c r="F75" s="5"/>
      <c r="G75" s="1"/>
      <c r="H75" s="35"/>
      <c r="I75" s="1"/>
    </row>
    <row r="76" spans="1:9" x14ac:dyDescent="0.2">
      <c r="A76" s="35"/>
      <c r="B76" s="3"/>
      <c r="C76" s="2"/>
      <c r="D76" s="4"/>
      <c r="E76" s="5"/>
      <c r="F76" s="5"/>
      <c r="G76" s="1"/>
      <c r="H76" s="35"/>
      <c r="I76" s="1"/>
    </row>
    <row r="77" spans="1:9" x14ac:dyDescent="0.2">
      <c r="A77" s="35"/>
      <c r="B77" s="3"/>
      <c r="C77" s="2"/>
      <c r="D77" s="4"/>
      <c r="E77" s="5"/>
      <c r="F77" s="5"/>
      <c r="G77" s="1"/>
      <c r="H77" s="35"/>
      <c r="I77" s="1"/>
    </row>
    <row r="78" spans="1:9" x14ac:dyDescent="0.2">
      <c r="A78" s="35"/>
      <c r="B78" s="41"/>
      <c r="C78" s="2"/>
      <c r="D78" s="4"/>
      <c r="E78" s="5"/>
      <c r="F78" s="5"/>
      <c r="G78" s="1"/>
      <c r="H78" s="35"/>
      <c r="I78" s="1"/>
    </row>
    <row r="79" spans="1:9" x14ac:dyDescent="0.2">
      <c r="A79" s="35"/>
      <c r="B79" s="41"/>
      <c r="C79" s="2"/>
      <c r="D79" s="4"/>
      <c r="E79" s="5"/>
      <c r="F79" s="5"/>
      <c r="G79" s="1"/>
      <c r="H79" s="35"/>
      <c r="I79" s="1"/>
    </row>
    <row r="80" spans="1:9" x14ac:dyDescent="0.2">
      <c r="A80" s="35"/>
      <c r="B80" s="3"/>
      <c r="C80" s="2"/>
      <c r="D80" s="4"/>
      <c r="E80" s="5"/>
      <c r="F80" s="5"/>
      <c r="G80" s="1"/>
      <c r="H80" s="35"/>
      <c r="I80" s="1"/>
    </row>
    <row r="81" spans="1:9" x14ac:dyDescent="0.2">
      <c r="A81" s="35"/>
      <c r="B81" s="3"/>
      <c r="C81" s="2"/>
      <c r="D81" s="4"/>
      <c r="E81" s="5"/>
      <c r="F81" s="5"/>
      <c r="G81" s="1"/>
      <c r="H81" s="35"/>
      <c r="I81" s="1"/>
    </row>
    <row r="82" spans="1:9" x14ac:dyDescent="0.2">
      <c r="A82" s="35"/>
      <c r="B82" s="3"/>
      <c r="C82" s="2"/>
      <c r="D82" s="4"/>
      <c r="E82" s="5"/>
      <c r="F82" s="5"/>
      <c r="G82" s="1"/>
      <c r="H82" s="35"/>
      <c r="I82" s="1"/>
    </row>
    <row r="83" spans="1:9" x14ac:dyDescent="0.2">
      <c r="A83" s="35"/>
      <c r="B83" s="3"/>
      <c r="C83" s="2"/>
      <c r="D83" s="4"/>
      <c r="E83" s="5"/>
      <c r="F83" s="5"/>
      <c r="G83" s="1"/>
      <c r="H83" s="35"/>
      <c r="I83" s="1"/>
    </row>
    <row r="84" spans="1:9" x14ac:dyDescent="0.2">
      <c r="A84" s="35"/>
      <c r="B84" s="41"/>
      <c r="C84" s="2"/>
      <c r="D84" s="4"/>
      <c r="E84" s="5"/>
      <c r="F84" s="5"/>
      <c r="G84" s="1"/>
      <c r="H84" s="35"/>
      <c r="I84" s="1"/>
    </row>
    <row r="85" spans="1:9" x14ac:dyDescent="0.2">
      <c r="A85" s="35"/>
      <c r="B85" s="41"/>
      <c r="C85" s="2"/>
      <c r="D85" s="4"/>
      <c r="E85" s="5"/>
      <c r="F85" s="5"/>
      <c r="G85" s="1"/>
      <c r="H85" s="35"/>
      <c r="I85" s="1"/>
    </row>
    <row r="86" spans="1:9" x14ac:dyDescent="0.2">
      <c r="A86" s="35"/>
      <c r="B86" s="3"/>
      <c r="C86" s="2"/>
      <c r="D86" s="4"/>
      <c r="E86" s="5"/>
      <c r="F86" s="5"/>
      <c r="G86" s="1"/>
      <c r="H86" s="35"/>
      <c r="I86" s="1"/>
    </row>
    <row r="87" spans="1:9" x14ac:dyDescent="0.2">
      <c r="A87" s="35"/>
      <c r="B87" s="3"/>
      <c r="C87" s="2"/>
      <c r="D87" s="4"/>
      <c r="E87" s="5"/>
      <c r="F87" s="5"/>
      <c r="G87" s="1"/>
      <c r="H87" s="35"/>
      <c r="I87" s="1"/>
    </row>
    <row r="88" spans="1:9" x14ac:dyDescent="0.2">
      <c r="A88" s="35"/>
      <c r="B88" s="3"/>
      <c r="C88" s="5"/>
      <c r="D88" s="4"/>
      <c r="E88" s="5"/>
      <c r="F88" s="11"/>
      <c r="G88" s="1"/>
      <c r="H88" s="35"/>
      <c r="I88" s="1"/>
    </row>
    <row r="89" spans="1:9" x14ac:dyDescent="0.2">
      <c r="A89" s="35"/>
      <c r="B89" s="3"/>
      <c r="C89" s="5"/>
      <c r="D89" s="4"/>
      <c r="E89" s="5"/>
      <c r="F89" s="11"/>
      <c r="G89" s="1"/>
      <c r="H89" s="35"/>
      <c r="I89" s="1"/>
    </row>
    <row r="90" spans="1:9" x14ac:dyDescent="0.2">
      <c r="A90" s="35"/>
      <c r="B90" s="3"/>
      <c r="C90" s="5"/>
      <c r="D90" s="4"/>
      <c r="E90" s="5"/>
      <c r="F90" s="11"/>
      <c r="G90" s="1"/>
      <c r="H90" s="35"/>
      <c r="I90" s="1"/>
    </row>
    <row r="91" spans="1:9" x14ac:dyDescent="0.2">
      <c r="A91" s="35"/>
      <c r="B91" s="3"/>
      <c r="C91" s="5"/>
      <c r="D91" s="4"/>
      <c r="E91" s="5"/>
      <c r="F91" s="11"/>
      <c r="G91" s="1"/>
      <c r="H91" s="35"/>
      <c r="I91" s="1"/>
    </row>
    <row r="92" spans="1:9" x14ac:dyDescent="0.2">
      <c r="A92" s="35"/>
      <c r="B92" s="3"/>
      <c r="C92" s="5"/>
      <c r="D92" s="4"/>
      <c r="E92" s="5"/>
      <c r="F92" s="11"/>
      <c r="G92" s="1"/>
      <c r="H92" s="35"/>
      <c r="I92" s="1"/>
    </row>
    <row r="93" spans="1:9" x14ac:dyDescent="0.2">
      <c r="A93" s="35"/>
      <c r="B93" s="3"/>
      <c r="C93" s="5"/>
      <c r="D93" s="4"/>
      <c r="E93" s="5"/>
      <c r="F93" s="11"/>
      <c r="G93" s="1"/>
      <c r="H93" s="35"/>
      <c r="I93" s="1"/>
    </row>
    <row r="94" spans="1:9" x14ac:dyDescent="0.2">
      <c r="A94" s="35"/>
      <c r="B94" s="3"/>
      <c r="C94" s="1"/>
      <c r="D94" s="4"/>
      <c r="E94" s="5"/>
      <c r="F94" s="11"/>
      <c r="G94" s="1"/>
      <c r="H94" s="35"/>
      <c r="I94" s="1"/>
    </row>
    <row r="95" spans="1:9" x14ac:dyDescent="0.2">
      <c r="A95" s="35"/>
      <c r="B95" s="3"/>
      <c r="C95" s="1"/>
      <c r="D95" s="4"/>
      <c r="E95" s="5"/>
      <c r="F95" s="11"/>
      <c r="G95" s="1"/>
      <c r="H95" s="35"/>
      <c r="I95" s="1"/>
    </row>
    <row r="96" spans="1:9" x14ac:dyDescent="0.2">
      <c r="A96" s="35"/>
      <c r="B96" s="3"/>
      <c r="C96" s="1"/>
      <c r="D96" s="4"/>
      <c r="E96" s="5"/>
      <c r="F96" s="11"/>
      <c r="G96" s="1"/>
      <c r="H96" s="35"/>
      <c r="I96" s="1"/>
    </row>
    <row r="97" spans="1:9" x14ac:dyDescent="0.2">
      <c r="A97" s="35"/>
      <c r="B97" s="3"/>
      <c r="C97" s="1"/>
      <c r="D97" s="4"/>
      <c r="E97" s="5"/>
      <c r="F97" s="11"/>
      <c r="G97" s="1"/>
      <c r="H97" s="35"/>
      <c r="I97" s="1"/>
    </row>
    <row r="98" spans="1:9" x14ac:dyDescent="0.2">
      <c r="A98" s="35"/>
      <c r="B98" s="13"/>
      <c r="C98" s="2"/>
      <c r="D98" s="4"/>
      <c r="E98" s="7"/>
      <c r="F98" s="11"/>
      <c r="G98" s="1"/>
      <c r="H98" s="35"/>
      <c r="I98" s="1"/>
    </row>
    <row r="99" spans="1:9" x14ac:dyDescent="0.2">
      <c r="A99" s="35"/>
      <c r="B99" s="13"/>
      <c r="C99" s="2"/>
      <c r="D99" s="4"/>
      <c r="E99" s="7"/>
      <c r="F99" s="11"/>
      <c r="G99" s="1"/>
      <c r="H99" s="35"/>
      <c r="I99" s="1"/>
    </row>
    <row r="100" spans="1:9" ht="30" customHeight="1" x14ac:dyDescent="0.2">
      <c r="A100" s="35"/>
      <c r="B100" s="13"/>
      <c r="C100" s="2"/>
      <c r="D100" s="4"/>
      <c r="E100" s="7"/>
      <c r="F100" s="11"/>
      <c r="G100" s="1"/>
      <c r="H100" s="35"/>
      <c r="I100" s="1"/>
    </row>
    <row r="101" spans="1:9" x14ac:dyDescent="0.2">
      <c r="A101" s="35"/>
      <c r="B101" s="13"/>
      <c r="C101" s="2"/>
      <c r="D101" s="4"/>
      <c r="E101" s="7"/>
      <c r="F101" s="11"/>
      <c r="G101" s="1"/>
      <c r="H101" s="35"/>
      <c r="I101" s="1"/>
    </row>
    <row r="102" spans="1:9" x14ac:dyDescent="0.2">
      <c r="A102" s="35"/>
      <c r="B102" s="17"/>
      <c r="C102" s="2"/>
      <c r="D102" s="4"/>
      <c r="E102" s="7"/>
      <c r="F102" s="11"/>
      <c r="G102" s="1"/>
      <c r="H102" s="35"/>
      <c r="I102" s="1"/>
    </row>
    <row r="103" spans="1:9" x14ac:dyDescent="0.2">
      <c r="A103" s="35"/>
      <c r="B103" s="17"/>
      <c r="C103" s="2"/>
      <c r="D103" s="4"/>
      <c r="E103" s="7"/>
      <c r="F103" s="4"/>
      <c r="G103" s="1"/>
      <c r="H103" s="35"/>
      <c r="I103" s="1"/>
    </row>
    <row r="104" spans="1:9" x14ac:dyDescent="0.2">
      <c r="A104" s="35"/>
      <c r="B104" s="3"/>
      <c r="C104" s="2"/>
      <c r="D104" s="4"/>
      <c r="E104" s="7"/>
      <c r="F104" s="11"/>
      <c r="G104" s="1"/>
      <c r="H104" s="35"/>
      <c r="I104" s="1"/>
    </row>
    <row r="105" spans="1:9" x14ac:dyDescent="0.2">
      <c r="A105" s="35"/>
      <c r="B105" s="3"/>
      <c r="C105" s="2"/>
      <c r="D105" s="4"/>
      <c r="E105" s="7"/>
      <c r="F105" s="11"/>
      <c r="G105" s="1"/>
      <c r="H105" s="35"/>
      <c r="I105" s="1"/>
    </row>
    <row r="106" spans="1:9" x14ac:dyDescent="0.2">
      <c r="A106" s="35"/>
      <c r="B106" s="3"/>
      <c r="C106" s="2"/>
      <c r="D106" s="4"/>
      <c r="E106" s="7"/>
      <c r="F106" s="11"/>
      <c r="G106" s="1"/>
      <c r="H106" s="35"/>
      <c r="I106" s="1"/>
    </row>
    <row r="107" spans="1:9" x14ac:dyDescent="0.2">
      <c r="A107" s="35"/>
      <c r="B107" s="3"/>
      <c r="C107" s="2"/>
      <c r="D107" s="4"/>
      <c r="E107" s="7"/>
      <c r="F107" s="11"/>
      <c r="G107" s="1"/>
      <c r="H107" s="35"/>
      <c r="I107" s="1"/>
    </row>
    <row r="108" spans="1:9" x14ac:dyDescent="0.2">
      <c r="A108" s="35"/>
      <c r="B108" s="3"/>
      <c r="C108" s="1"/>
      <c r="D108" s="4"/>
      <c r="E108" s="7"/>
      <c r="F108" s="11"/>
      <c r="G108" s="9"/>
      <c r="H108" s="10"/>
      <c r="I108" s="1"/>
    </row>
    <row r="109" spans="1:9" x14ac:dyDescent="0.2">
      <c r="A109" s="35"/>
      <c r="B109" s="3"/>
      <c r="C109" s="1"/>
      <c r="D109" s="4"/>
      <c r="E109" s="7"/>
      <c r="F109" s="11"/>
      <c r="G109" s="1"/>
      <c r="H109" s="10"/>
      <c r="I109" s="1"/>
    </row>
    <row r="110" spans="1:9" ht="15" x14ac:dyDescent="0.2">
      <c r="A110" s="35"/>
      <c r="B110" s="3"/>
      <c r="C110" s="18"/>
      <c r="D110" s="4"/>
      <c r="E110" s="4"/>
      <c r="F110" s="5"/>
      <c r="G110" s="1"/>
      <c r="H110" s="35"/>
      <c r="I110" s="1"/>
    </row>
    <row r="111" spans="1:9" ht="15" x14ac:dyDescent="0.2">
      <c r="A111" s="35"/>
      <c r="B111" s="3"/>
      <c r="C111" s="18"/>
      <c r="D111" s="4"/>
      <c r="E111" s="5"/>
      <c r="F111" s="5"/>
      <c r="G111" s="1"/>
      <c r="H111" s="35"/>
      <c r="I111" s="1"/>
    </row>
    <row r="112" spans="1:9" ht="15" x14ac:dyDescent="0.2">
      <c r="A112" s="35"/>
      <c r="B112" s="3"/>
      <c r="C112" s="18"/>
      <c r="D112" s="4"/>
      <c r="E112" s="5"/>
      <c r="F112" s="5"/>
      <c r="G112" s="1"/>
      <c r="H112" s="35"/>
      <c r="I112" s="1"/>
    </row>
    <row r="113" spans="1:9" ht="15" x14ac:dyDescent="0.2">
      <c r="A113" s="35"/>
      <c r="B113" s="3"/>
      <c r="C113" s="18"/>
      <c r="D113" s="4"/>
      <c r="E113" s="5"/>
      <c r="F113" s="5"/>
      <c r="G113" s="1"/>
      <c r="H113" s="35"/>
      <c r="I113" s="1"/>
    </row>
    <row r="114" spans="1:9" x14ac:dyDescent="0.2">
      <c r="A114" s="20"/>
      <c r="B114" s="254"/>
      <c r="C114" s="254"/>
      <c r="D114" s="254"/>
      <c r="E114" s="254"/>
      <c r="F114" s="254"/>
      <c r="G114" s="254"/>
      <c r="H114" s="254"/>
      <c r="I114" s="19"/>
    </row>
    <row r="115" spans="1:9" x14ac:dyDescent="0.2">
      <c r="A115" s="35"/>
      <c r="B115" s="26"/>
      <c r="C115" s="26"/>
      <c r="D115" s="26"/>
      <c r="E115" s="26"/>
      <c r="F115" s="26"/>
      <c r="G115" s="26"/>
      <c r="H115" s="26"/>
      <c r="I115" s="26"/>
    </row>
    <row r="116" spans="1:9" x14ac:dyDescent="0.2">
      <c r="A116" s="26"/>
      <c r="B116" s="26"/>
      <c r="C116" s="26"/>
      <c r="D116" s="26"/>
      <c r="E116" s="26"/>
      <c r="F116" s="26"/>
      <c r="G116" s="26"/>
      <c r="H116" s="26"/>
      <c r="I116" s="26"/>
    </row>
    <row r="117" spans="1:9" x14ac:dyDescent="0.2">
      <c r="A117" s="26"/>
      <c r="B117" s="26"/>
      <c r="C117" s="26"/>
      <c r="D117" s="26"/>
      <c r="E117" s="26"/>
      <c r="F117" s="26"/>
      <c r="G117" s="26"/>
      <c r="H117" s="26"/>
      <c r="I117" s="26"/>
    </row>
    <row r="118" spans="1:9" x14ac:dyDescent="0.2">
      <c r="A118" s="26"/>
      <c r="B118" s="26"/>
      <c r="C118" s="26"/>
      <c r="D118" s="26"/>
      <c r="E118" s="26"/>
      <c r="F118" s="26"/>
      <c r="G118" s="26"/>
      <c r="H118" s="26"/>
      <c r="I118" s="26"/>
    </row>
    <row r="119" spans="1:9" x14ac:dyDescent="0.2">
      <c r="A119" s="26"/>
      <c r="B119" s="26"/>
      <c r="C119" s="26"/>
      <c r="D119" s="26"/>
      <c r="E119" s="26"/>
      <c r="F119" s="26"/>
      <c r="G119" s="26"/>
      <c r="H119" s="26"/>
      <c r="I119" s="26"/>
    </row>
    <row r="120" spans="1:9" x14ac:dyDescent="0.2">
      <c r="A120" s="26"/>
      <c r="B120" s="26"/>
      <c r="C120" s="26"/>
      <c r="D120" s="26"/>
      <c r="E120" s="26"/>
      <c r="F120" s="26"/>
      <c r="G120" s="26"/>
      <c r="H120" s="26"/>
      <c r="I120" s="26"/>
    </row>
    <row r="121" spans="1:9" x14ac:dyDescent="0.2">
      <c r="A121" s="26"/>
      <c r="B121" s="26"/>
      <c r="C121" s="26"/>
      <c r="D121" s="26"/>
      <c r="E121" s="26"/>
      <c r="F121" s="26"/>
      <c r="G121" s="26"/>
      <c r="H121" s="26"/>
      <c r="I121" s="26"/>
    </row>
    <row r="122" spans="1:9" x14ac:dyDescent="0.2">
      <c r="A122" s="26"/>
      <c r="B122" s="26"/>
      <c r="C122" s="26"/>
      <c r="D122" s="26"/>
      <c r="E122" s="26"/>
      <c r="F122" s="26"/>
      <c r="G122" s="26"/>
      <c r="H122" s="26"/>
      <c r="I122" s="26"/>
    </row>
    <row r="123" spans="1:9" x14ac:dyDescent="0.2">
      <c r="A123" s="26"/>
      <c r="B123" s="26"/>
      <c r="C123" s="26"/>
      <c r="D123" s="26"/>
      <c r="E123" s="26"/>
      <c r="F123" s="26"/>
      <c r="G123" s="26"/>
      <c r="H123" s="26"/>
      <c r="I123" s="26"/>
    </row>
    <row r="124" spans="1:9" x14ac:dyDescent="0.2">
      <c r="A124" s="26"/>
      <c r="B124" s="26"/>
      <c r="C124" s="26"/>
      <c r="D124" s="26"/>
      <c r="E124" s="26"/>
      <c r="F124" s="26"/>
      <c r="G124" s="26"/>
      <c r="H124" s="26"/>
      <c r="I124" s="26"/>
    </row>
    <row r="125" spans="1:9" x14ac:dyDescent="0.2">
      <c r="A125" s="26"/>
      <c r="B125" s="26"/>
      <c r="C125" s="26"/>
      <c r="D125" s="26"/>
      <c r="E125" s="26"/>
      <c r="F125" s="26"/>
      <c r="G125" s="26"/>
      <c r="H125" s="26"/>
      <c r="I125" s="26"/>
    </row>
    <row r="126" spans="1:9" x14ac:dyDescent="0.2">
      <c r="A126" s="26"/>
      <c r="B126" s="26"/>
      <c r="C126" s="26"/>
      <c r="D126" s="26"/>
      <c r="E126" s="26"/>
      <c r="F126" s="26"/>
      <c r="G126" s="26"/>
      <c r="H126" s="26"/>
      <c r="I126" s="26"/>
    </row>
    <row r="127" spans="1:9" x14ac:dyDescent="0.2">
      <c r="A127" s="26"/>
      <c r="B127" s="26"/>
      <c r="C127" s="26"/>
      <c r="D127" s="26"/>
      <c r="E127" s="26"/>
      <c r="F127" s="26"/>
      <c r="G127" s="26"/>
      <c r="H127" s="26"/>
      <c r="I127" s="26"/>
    </row>
    <row r="128" spans="1:9" x14ac:dyDescent="0.2">
      <c r="A128" s="26"/>
      <c r="B128" s="26"/>
      <c r="C128" s="26"/>
      <c r="D128" s="26"/>
      <c r="E128" s="26"/>
      <c r="F128" s="26"/>
      <c r="G128" s="26"/>
      <c r="H128" s="26"/>
      <c r="I128" s="26"/>
    </row>
    <row r="129" spans="1:9" x14ac:dyDescent="0.2">
      <c r="A129" s="26"/>
      <c r="B129" s="26"/>
      <c r="C129" s="26"/>
      <c r="D129" s="26"/>
      <c r="E129" s="26"/>
      <c r="F129" s="26"/>
      <c r="G129" s="26"/>
      <c r="H129" s="26"/>
      <c r="I129" s="26"/>
    </row>
    <row r="130" spans="1:9" x14ac:dyDescent="0.2">
      <c r="A130" s="26"/>
      <c r="B130" s="26"/>
      <c r="C130" s="26"/>
      <c r="D130" s="26"/>
      <c r="E130" s="26"/>
      <c r="F130" s="26"/>
      <c r="G130" s="26"/>
      <c r="H130" s="26"/>
      <c r="I130" s="26"/>
    </row>
    <row r="131" spans="1:9" x14ac:dyDescent="0.2">
      <c r="A131" s="26"/>
      <c r="B131" s="26"/>
      <c r="C131" s="26"/>
      <c r="D131" s="26"/>
      <c r="E131" s="26"/>
      <c r="F131" s="26"/>
      <c r="G131" s="26"/>
      <c r="H131" s="26"/>
      <c r="I131" s="26"/>
    </row>
    <row r="132" spans="1:9" x14ac:dyDescent="0.2">
      <c r="A132" s="26"/>
      <c r="B132" s="26"/>
      <c r="C132" s="26"/>
      <c r="D132" s="26"/>
      <c r="E132" s="26"/>
      <c r="F132" s="26"/>
      <c r="G132" s="26"/>
      <c r="H132" s="26"/>
      <c r="I132" s="26"/>
    </row>
    <row r="133" spans="1:9" x14ac:dyDescent="0.2">
      <c r="A133" s="26"/>
      <c r="B133" s="26"/>
      <c r="C133" s="26"/>
      <c r="D133" s="26"/>
      <c r="E133" s="26"/>
      <c r="F133" s="26"/>
      <c r="G133" s="26"/>
      <c r="H133" s="26"/>
      <c r="I133" s="26"/>
    </row>
    <row r="134" spans="1:9" x14ac:dyDescent="0.2">
      <c r="A134" s="26"/>
      <c r="B134" s="26"/>
      <c r="C134" s="26"/>
      <c r="D134" s="26"/>
      <c r="E134" s="26"/>
      <c r="F134" s="26"/>
      <c r="G134" s="26"/>
      <c r="H134" s="26"/>
      <c r="I134" s="26"/>
    </row>
    <row r="135" spans="1:9" x14ac:dyDescent="0.2">
      <c r="A135" s="26"/>
      <c r="B135" s="26"/>
      <c r="C135" s="26"/>
      <c r="D135" s="26"/>
      <c r="E135" s="26"/>
      <c r="F135" s="26"/>
      <c r="G135" s="26"/>
      <c r="H135" s="26"/>
      <c r="I135" s="26"/>
    </row>
    <row r="136" spans="1:9" x14ac:dyDescent="0.2">
      <c r="A136" s="26"/>
      <c r="B136" s="26"/>
      <c r="C136" s="26"/>
      <c r="D136" s="26"/>
      <c r="E136" s="26"/>
      <c r="F136" s="26"/>
      <c r="G136" s="26"/>
      <c r="H136" s="26"/>
      <c r="I136" s="26"/>
    </row>
    <row r="137" spans="1:9" x14ac:dyDescent="0.2">
      <c r="A137" s="26"/>
      <c r="B137" s="26"/>
      <c r="C137" s="26"/>
      <c r="D137" s="26"/>
      <c r="E137" s="26"/>
      <c r="F137" s="26"/>
      <c r="G137" s="26"/>
      <c r="H137" s="26"/>
      <c r="I137" s="26"/>
    </row>
    <row r="138" spans="1:9" x14ac:dyDescent="0.2">
      <c r="A138" s="26"/>
      <c r="B138" s="26"/>
      <c r="C138" s="26"/>
      <c r="D138" s="26"/>
      <c r="E138" s="26"/>
      <c r="F138" s="26"/>
      <c r="G138" s="26"/>
      <c r="H138" s="26"/>
      <c r="I138" s="26"/>
    </row>
    <row r="139" spans="1:9" x14ac:dyDescent="0.2">
      <c r="A139" s="26"/>
      <c r="B139" s="26"/>
      <c r="C139" s="26"/>
      <c r="D139" s="26"/>
      <c r="E139" s="26"/>
      <c r="F139" s="26"/>
      <c r="G139" s="26"/>
      <c r="H139" s="26"/>
      <c r="I139" s="26"/>
    </row>
    <row r="140" spans="1:9" x14ac:dyDescent="0.2">
      <c r="A140" s="26"/>
      <c r="B140" s="26"/>
      <c r="C140" s="26"/>
      <c r="D140" s="26"/>
      <c r="E140" s="26"/>
      <c r="F140" s="26"/>
      <c r="G140" s="26"/>
      <c r="H140" s="26"/>
      <c r="I140" s="26"/>
    </row>
    <row r="141" spans="1:9" x14ac:dyDescent="0.2">
      <c r="A141" s="26"/>
      <c r="B141" s="26"/>
      <c r="C141" s="26"/>
      <c r="D141" s="26"/>
      <c r="E141" s="26"/>
      <c r="F141" s="26"/>
      <c r="G141" s="26"/>
      <c r="H141" s="26"/>
      <c r="I141" s="26"/>
    </row>
    <row r="142" spans="1:9" x14ac:dyDescent="0.2">
      <c r="A142" s="26"/>
      <c r="B142" s="26"/>
      <c r="C142" s="26"/>
      <c r="D142" s="26"/>
      <c r="E142" s="26"/>
      <c r="F142" s="26"/>
      <c r="G142" s="26"/>
      <c r="H142" s="26"/>
      <c r="I142" s="26"/>
    </row>
    <row r="143" spans="1:9" x14ac:dyDescent="0.2">
      <c r="A143" s="26"/>
      <c r="B143" s="26"/>
      <c r="C143" s="26"/>
      <c r="D143" s="26"/>
      <c r="E143" s="26"/>
      <c r="F143" s="26"/>
      <c r="G143" s="26"/>
      <c r="H143" s="26"/>
      <c r="I143" s="26"/>
    </row>
    <row r="144" spans="1:9" x14ac:dyDescent="0.2">
      <c r="A144" s="35"/>
      <c r="B144" s="6"/>
      <c r="C144" s="2"/>
      <c r="D144" s="4"/>
      <c r="E144" s="8"/>
      <c r="F144" s="11"/>
      <c r="G144" s="9"/>
      <c r="H144" s="35"/>
      <c r="I144" s="1"/>
    </row>
    <row r="145" spans="1:9" x14ac:dyDescent="0.2">
      <c r="A145" s="35"/>
      <c r="B145" s="3"/>
      <c r="C145" s="2"/>
      <c r="D145" s="4"/>
      <c r="E145" s="5"/>
      <c r="F145" s="11"/>
      <c r="G145" s="1"/>
      <c r="H145" s="10"/>
      <c r="I145" s="1"/>
    </row>
    <row r="146" spans="1:9" x14ac:dyDescent="0.2">
      <c r="A146" s="35"/>
      <c r="B146" s="3"/>
      <c r="C146" s="2"/>
      <c r="D146" s="4"/>
      <c r="E146" s="7"/>
      <c r="F146" s="11"/>
      <c r="G146" s="1"/>
      <c r="H146" s="10"/>
      <c r="I146" s="1"/>
    </row>
    <row r="147" spans="1:9" x14ac:dyDescent="0.2">
      <c r="A147" s="35"/>
      <c r="B147" s="3"/>
      <c r="C147" s="2"/>
      <c r="D147" s="4"/>
      <c r="E147" s="7"/>
      <c r="F147" s="11"/>
      <c r="G147" s="1"/>
      <c r="H147" s="10"/>
      <c r="I147" s="1"/>
    </row>
    <row r="148" spans="1:9" x14ac:dyDescent="0.2">
      <c r="A148" s="35"/>
      <c r="B148" s="3"/>
      <c r="C148" s="2"/>
      <c r="D148" s="4"/>
      <c r="E148" s="7"/>
      <c r="F148" s="11"/>
      <c r="G148" s="1"/>
      <c r="H148" s="10"/>
      <c r="I148" s="1"/>
    </row>
    <row r="149" spans="1:9" x14ac:dyDescent="0.2">
      <c r="A149" s="35"/>
      <c r="B149" s="3"/>
      <c r="C149" s="2"/>
      <c r="D149" s="4"/>
      <c r="E149" s="5"/>
      <c r="F149" s="11"/>
      <c r="G149" s="1"/>
      <c r="H149" s="10"/>
      <c r="I149" s="1"/>
    </row>
    <row r="150" spans="1:9" x14ac:dyDescent="0.2">
      <c r="A150" s="35"/>
      <c r="B150" s="3"/>
      <c r="C150" s="2"/>
      <c r="D150" s="4"/>
      <c r="E150" s="7"/>
      <c r="F150" s="11"/>
      <c r="G150" s="1"/>
      <c r="H150" s="10"/>
      <c r="I150" s="1"/>
    </row>
    <row r="151" spans="1:9" x14ac:dyDescent="0.2">
      <c r="A151" s="35"/>
      <c r="B151" s="3"/>
      <c r="C151" s="2"/>
      <c r="D151" s="4"/>
      <c r="E151" s="7"/>
      <c r="F151" s="11"/>
      <c r="G151" s="1"/>
      <c r="H151" s="10"/>
      <c r="I151" s="1"/>
    </row>
    <row r="152" spans="1:9" x14ac:dyDescent="0.2">
      <c r="A152" s="35"/>
      <c r="B152" s="3"/>
      <c r="C152" s="2"/>
      <c r="D152" s="4"/>
      <c r="E152" s="7"/>
      <c r="F152" s="11"/>
      <c r="G152" s="1"/>
      <c r="H152" s="10"/>
      <c r="I152" s="1"/>
    </row>
    <row r="153" spans="1:9" x14ac:dyDescent="0.2">
      <c r="A153" s="35"/>
      <c r="B153" s="3"/>
      <c r="C153" s="2"/>
      <c r="D153" s="12"/>
      <c r="E153" s="7"/>
      <c r="F153" s="11"/>
      <c r="G153" s="1"/>
      <c r="H153" s="10"/>
      <c r="I153" s="1"/>
    </row>
    <row r="154" spans="1:9" x14ac:dyDescent="0.2">
      <c r="A154" s="35"/>
      <c r="B154" s="3"/>
      <c r="C154" s="2"/>
      <c r="D154" s="4"/>
      <c r="E154" s="7"/>
      <c r="F154" s="11"/>
      <c r="G154" s="1"/>
      <c r="H154" s="10"/>
      <c r="I154" s="1"/>
    </row>
    <row r="155" spans="1:9" x14ac:dyDescent="0.2">
      <c r="A155" s="35"/>
      <c r="B155" s="3"/>
      <c r="C155" s="2"/>
      <c r="D155" s="4"/>
      <c r="E155" s="7"/>
      <c r="F155" s="11"/>
      <c r="G155" s="1"/>
      <c r="H155" s="10"/>
      <c r="I155" s="1"/>
    </row>
    <row r="156" spans="1:9" x14ac:dyDescent="0.2">
      <c r="A156" s="35"/>
      <c r="B156" s="3"/>
      <c r="C156" s="2"/>
      <c r="D156" s="4"/>
      <c r="E156" s="7"/>
      <c r="F156" s="11"/>
      <c r="G156" s="1"/>
      <c r="H156" s="10"/>
      <c r="I156" s="1"/>
    </row>
    <row r="157" spans="1:9" x14ac:dyDescent="0.2">
      <c r="A157" s="35"/>
      <c r="B157" s="3"/>
      <c r="C157" s="2"/>
      <c r="D157" s="12"/>
      <c r="E157" s="7"/>
      <c r="F157" s="11"/>
      <c r="G157" s="1"/>
      <c r="H157" s="10"/>
      <c r="I157" s="1"/>
    </row>
    <row r="158" spans="1:9" x14ac:dyDescent="0.2">
      <c r="A158" s="35"/>
      <c r="B158" s="3"/>
      <c r="C158" s="2"/>
      <c r="D158" s="4"/>
      <c r="E158" s="7"/>
      <c r="F158" s="11"/>
      <c r="G158" s="1"/>
      <c r="H158" s="10"/>
      <c r="I158" s="1"/>
    </row>
    <row r="159" spans="1:9" x14ac:dyDescent="0.2">
      <c r="A159" s="35"/>
      <c r="B159" s="3"/>
      <c r="C159" s="2"/>
      <c r="D159" s="4"/>
      <c r="E159" s="7"/>
      <c r="F159" s="11"/>
      <c r="G159" s="1"/>
      <c r="H159" s="10"/>
      <c r="I159" s="1"/>
    </row>
    <row r="160" spans="1:9" x14ac:dyDescent="0.2">
      <c r="A160" s="35"/>
      <c r="B160" s="3"/>
      <c r="C160" s="2"/>
      <c r="D160" s="4"/>
      <c r="E160" s="7"/>
      <c r="F160" s="11"/>
      <c r="G160" s="1"/>
      <c r="H160" s="10"/>
      <c r="I160" s="1"/>
    </row>
    <row r="161" spans="1:9" x14ac:dyDescent="0.2">
      <c r="A161" s="35"/>
      <c r="B161" s="17"/>
      <c r="C161" s="2"/>
      <c r="D161" s="4"/>
      <c r="E161" s="7"/>
      <c r="F161" s="11"/>
      <c r="G161" s="1"/>
      <c r="H161" s="35"/>
      <c r="I161" s="1"/>
    </row>
    <row r="162" spans="1:9" x14ac:dyDescent="0.2">
      <c r="A162" s="35"/>
      <c r="B162" s="17"/>
      <c r="C162" s="2"/>
      <c r="D162" s="4"/>
      <c r="E162" s="7"/>
      <c r="F162" s="4"/>
      <c r="G162" s="1"/>
      <c r="H162" s="35"/>
      <c r="I162" s="1"/>
    </row>
    <row r="163" spans="1:9" x14ac:dyDescent="0.2">
      <c r="A163" s="26"/>
      <c r="B163" s="26"/>
      <c r="C163" s="26"/>
      <c r="D163" s="26"/>
      <c r="E163" s="26"/>
      <c r="F163" s="26"/>
      <c r="G163" s="26"/>
      <c r="H163" s="26"/>
      <c r="I163" s="26"/>
    </row>
    <row r="164" spans="1:9" x14ac:dyDescent="0.2">
      <c r="A164" s="26"/>
      <c r="B164" s="26"/>
      <c r="C164" s="26"/>
      <c r="D164" s="26"/>
      <c r="E164" s="26"/>
      <c r="F164" s="26"/>
      <c r="G164" s="26"/>
      <c r="H164" s="26"/>
      <c r="I164" s="26"/>
    </row>
    <row r="165" spans="1:9" x14ac:dyDescent="0.2">
      <c r="A165" s="26"/>
      <c r="B165" s="26"/>
      <c r="C165" s="26"/>
      <c r="D165" s="26"/>
      <c r="E165" s="26"/>
      <c r="F165" s="26"/>
      <c r="G165" s="26"/>
      <c r="H165" s="26"/>
      <c r="I165" s="26"/>
    </row>
    <row r="166" spans="1:9" x14ac:dyDescent="0.2">
      <c r="A166" s="26"/>
      <c r="B166" s="26"/>
      <c r="C166" s="26"/>
      <c r="D166" s="26"/>
      <c r="E166" s="26"/>
      <c r="F166" s="26"/>
      <c r="G166" s="26"/>
      <c r="H166" s="26"/>
      <c r="I166" s="26"/>
    </row>
    <row r="167" spans="1:9" x14ac:dyDescent="0.2">
      <c r="A167" s="26"/>
      <c r="B167" s="26"/>
      <c r="C167" s="26"/>
      <c r="D167" s="26"/>
      <c r="E167" s="26"/>
      <c r="F167" s="26"/>
      <c r="G167" s="26"/>
      <c r="H167" s="26"/>
      <c r="I167" s="26"/>
    </row>
    <row r="168" spans="1:9" x14ac:dyDescent="0.2">
      <c r="A168" s="26"/>
      <c r="B168" s="26"/>
      <c r="C168" s="26"/>
      <c r="D168" s="26"/>
      <c r="E168" s="26"/>
      <c r="F168" s="26"/>
      <c r="G168" s="26"/>
      <c r="H168" s="26"/>
      <c r="I168" s="26"/>
    </row>
    <row r="169" spans="1:9" x14ac:dyDescent="0.2">
      <c r="A169" s="26"/>
      <c r="B169" s="26"/>
      <c r="C169" s="26"/>
      <c r="D169" s="26"/>
      <c r="E169" s="26"/>
      <c r="F169" s="26"/>
      <c r="G169" s="26"/>
      <c r="H169" s="26"/>
      <c r="I169" s="26"/>
    </row>
    <row r="170" spans="1:9" x14ac:dyDescent="0.2">
      <c r="A170" s="26"/>
      <c r="B170" s="26"/>
      <c r="C170" s="26"/>
      <c r="D170" s="26"/>
      <c r="E170" s="26"/>
      <c r="F170" s="26"/>
      <c r="G170" s="26"/>
      <c r="H170" s="26"/>
      <c r="I170" s="26"/>
    </row>
    <row r="171" spans="1:9" x14ac:dyDescent="0.2">
      <c r="A171" s="26"/>
      <c r="B171" s="26"/>
      <c r="C171" s="26"/>
      <c r="D171" s="26"/>
      <c r="E171" s="26"/>
      <c r="F171" s="26"/>
      <c r="G171" s="26"/>
      <c r="H171" s="26"/>
      <c r="I171" s="26"/>
    </row>
    <row r="172" spans="1:9" x14ac:dyDescent="0.2">
      <c r="A172" s="26"/>
      <c r="B172" s="26"/>
      <c r="C172" s="26"/>
      <c r="D172" s="26"/>
      <c r="E172" s="26"/>
      <c r="F172" s="26"/>
      <c r="G172" s="26"/>
      <c r="H172" s="26"/>
      <c r="I172" s="26"/>
    </row>
    <row r="173" spans="1:9" x14ac:dyDescent="0.2">
      <c r="A173" s="26"/>
      <c r="B173" s="26"/>
      <c r="C173" s="26"/>
      <c r="D173" s="26"/>
      <c r="E173" s="26"/>
      <c r="F173" s="26"/>
      <c r="G173" s="26"/>
      <c r="H173" s="26"/>
      <c r="I173" s="26"/>
    </row>
    <row r="174" spans="1:9" x14ac:dyDescent="0.2">
      <c r="A174" s="26"/>
      <c r="B174" s="26"/>
      <c r="C174" s="26"/>
      <c r="D174" s="26"/>
      <c r="E174" s="26"/>
      <c r="F174" s="26"/>
      <c r="G174" s="26"/>
      <c r="H174" s="26"/>
      <c r="I174" s="26"/>
    </row>
    <row r="175" spans="1:9" x14ac:dyDescent="0.2">
      <c r="A175" s="26"/>
      <c r="B175" s="26"/>
      <c r="C175" s="26"/>
      <c r="D175" s="26"/>
      <c r="E175" s="26"/>
      <c r="F175" s="26"/>
      <c r="G175" s="26"/>
      <c r="H175" s="26"/>
      <c r="I175" s="26"/>
    </row>
    <row r="176" spans="1:9" x14ac:dyDescent="0.2">
      <c r="A176" s="26"/>
      <c r="B176" s="26"/>
      <c r="C176" s="26"/>
      <c r="D176" s="26"/>
      <c r="E176" s="26"/>
      <c r="F176" s="26"/>
      <c r="G176" s="26"/>
      <c r="H176" s="26"/>
      <c r="I176" s="26"/>
    </row>
    <row r="177" spans="1:9" x14ac:dyDescent="0.2">
      <c r="A177" s="26"/>
      <c r="B177" s="26"/>
      <c r="C177" s="26"/>
      <c r="D177" s="26"/>
      <c r="E177" s="26"/>
      <c r="F177" s="26"/>
      <c r="G177" s="26"/>
      <c r="H177" s="26"/>
      <c r="I177" s="26"/>
    </row>
    <row r="178" spans="1:9" x14ac:dyDescent="0.2">
      <c r="A178" s="26"/>
      <c r="B178" s="26"/>
      <c r="C178" s="26"/>
      <c r="D178" s="26"/>
      <c r="E178" s="26"/>
      <c r="F178" s="26"/>
      <c r="G178" s="26"/>
      <c r="H178" s="26"/>
      <c r="I178" s="26"/>
    </row>
    <row r="179" spans="1:9" x14ac:dyDescent="0.2">
      <c r="A179" s="26"/>
      <c r="B179" s="26"/>
      <c r="C179" s="26"/>
      <c r="D179" s="26"/>
      <c r="E179" s="26"/>
      <c r="F179" s="26"/>
      <c r="G179" s="26"/>
      <c r="H179" s="26"/>
      <c r="I179" s="26"/>
    </row>
    <row r="180" spans="1:9" x14ac:dyDescent="0.2">
      <c r="A180" s="26"/>
      <c r="B180" s="26"/>
      <c r="C180" s="26"/>
      <c r="D180" s="26"/>
      <c r="E180" s="26"/>
      <c r="F180" s="26"/>
      <c r="G180" s="26"/>
      <c r="H180" s="26"/>
      <c r="I180" s="26"/>
    </row>
    <row r="181" spans="1:9" x14ac:dyDescent="0.2">
      <c r="A181" s="26"/>
      <c r="B181" s="26"/>
      <c r="C181" s="26"/>
      <c r="D181" s="26"/>
      <c r="E181" s="26"/>
      <c r="F181" s="26"/>
      <c r="G181" s="26"/>
      <c r="H181" s="26"/>
      <c r="I181" s="26"/>
    </row>
    <row r="182" spans="1:9" x14ac:dyDescent="0.2">
      <c r="A182" s="26"/>
      <c r="B182" s="26"/>
      <c r="C182" s="26"/>
      <c r="D182" s="26"/>
      <c r="E182" s="26"/>
      <c r="F182" s="26"/>
      <c r="G182" s="26"/>
      <c r="H182" s="26"/>
      <c r="I182" s="26"/>
    </row>
    <row r="183" spans="1:9" x14ac:dyDescent="0.2">
      <c r="A183" s="26"/>
      <c r="B183" s="26"/>
      <c r="C183" s="26"/>
      <c r="D183" s="26"/>
      <c r="E183" s="26"/>
      <c r="F183" s="26"/>
      <c r="G183" s="26"/>
      <c r="H183" s="26"/>
      <c r="I183" s="26"/>
    </row>
    <row r="184" spans="1:9" x14ac:dyDescent="0.2">
      <c r="A184" s="26"/>
      <c r="B184" s="26"/>
      <c r="C184" s="26"/>
      <c r="D184" s="26"/>
      <c r="E184" s="26"/>
      <c r="F184" s="26"/>
      <c r="G184" s="26"/>
      <c r="H184" s="26"/>
      <c r="I184" s="26"/>
    </row>
    <row r="185" spans="1:9" x14ac:dyDescent="0.2">
      <c r="A185" s="26"/>
      <c r="B185" s="26"/>
      <c r="C185" s="26"/>
      <c r="D185" s="26"/>
      <c r="E185" s="26"/>
      <c r="F185" s="26"/>
      <c r="G185" s="26"/>
      <c r="H185" s="26"/>
      <c r="I185" s="26"/>
    </row>
    <row r="186" spans="1:9" x14ac:dyDescent="0.2">
      <c r="A186" s="26"/>
      <c r="B186" s="26"/>
      <c r="C186" s="26"/>
      <c r="D186" s="26"/>
      <c r="E186" s="26"/>
      <c r="F186" s="26"/>
      <c r="G186" s="26"/>
      <c r="H186" s="26"/>
      <c r="I186" s="26"/>
    </row>
    <row r="187" spans="1:9" x14ac:dyDescent="0.2">
      <c r="A187" s="26"/>
      <c r="B187" s="26"/>
      <c r="C187" s="26"/>
      <c r="D187" s="26"/>
      <c r="E187" s="26"/>
      <c r="F187" s="26"/>
      <c r="G187" s="26"/>
      <c r="H187" s="26"/>
      <c r="I187" s="26"/>
    </row>
    <row r="188" spans="1:9" x14ac:dyDescent="0.2">
      <c r="A188" s="26"/>
      <c r="B188" s="26"/>
      <c r="C188" s="26"/>
      <c r="D188" s="26"/>
      <c r="E188" s="26"/>
      <c r="F188" s="26"/>
      <c r="G188" s="26"/>
      <c r="H188" s="26"/>
      <c r="I188" s="26"/>
    </row>
    <row r="189" spans="1:9" x14ac:dyDescent="0.2">
      <c r="A189" s="26"/>
      <c r="B189" s="26"/>
      <c r="C189" s="26"/>
      <c r="D189" s="26"/>
      <c r="E189" s="26"/>
      <c r="F189" s="26"/>
      <c r="G189" s="26"/>
      <c r="H189" s="26"/>
      <c r="I189" s="26"/>
    </row>
    <row r="190" spans="1:9" x14ac:dyDescent="0.2">
      <c r="A190" s="26"/>
      <c r="B190" s="26"/>
      <c r="C190" s="26"/>
      <c r="D190" s="26"/>
      <c r="E190" s="26"/>
      <c r="F190" s="26"/>
      <c r="G190" s="26"/>
      <c r="H190" s="26"/>
      <c r="I190" s="26"/>
    </row>
    <row r="191" spans="1:9" x14ac:dyDescent="0.2">
      <c r="A191" s="26"/>
      <c r="B191" s="26"/>
      <c r="C191" s="26"/>
      <c r="D191" s="26"/>
      <c r="E191" s="26"/>
      <c r="F191" s="26"/>
      <c r="G191" s="26"/>
      <c r="H191" s="26"/>
      <c r="I191" s="26"/>
    </row>
    <row r="192" spans="1:9" x14ac:dyDescent="0.2">
      <c r="A192" s="26"/>
      <c r="B192" s="26"/>
      <c r="C192" s="26"/>
      <c r="D192" s="26"/>
      <c r="E192" s="26"/>
      <c r="F192" s="26"/>
      <c r="G192" s="26"/>
      <c r="H192" s="26"/>
      <c r="I192" s="26"/>
    </row>
    <row r="193" spans="1:9" x14ac:dyDescent="0.2">
      <c r="A193" s="26"/>
      <c r="B193" s="26"/>
      <c r="C193" s="26"/>
      <c r="D193" s="26"/>
      <c r="E193" s="26"/>
      <c r="F193" s="26"/>
      <c r="G193" s="26"/>
      <c r="H193" s="26"/>
      <c r="I193" s="26"/>
    </row>
    <row r="194" spans="1:9" x14ac:dyDescent="0.2">
      <c r="A194" s="26"/>
      <c r="B194" s="26"/>
      <c r="C194" s="26"/>
      <c r="D194" s="26"/>
      <c r="E194" s="26"/>
      <c r="F194" s="26"/>
      <c r="G194" s="26"/>
      <c r="H194" s="26"/>
      <c r="I194" s="26"/>
    </row>
    <row r="195" spans="1:9" x14ac:dyDescent="0.2">
      <c r="A195" s="26"/>
      <c r="B195" s="26"/>
      <c r="C195" s="26"/>
      <c r="D195" s="26"/>
      <c r="E195" s="26"/>
      <c r="F195" s="26"/>
      <c r="G195" s="26"/>
      <c r="H195" s="26"/>
      <c r="I195" s="26"/>
    </row>
    <row r="196" spans="1:9" x14ac:dyDescent="0.2">
      <c r="A196" s="26"/>
      <c r="B196" s="26"/>
      <c r="C196" s="26"/>
      <c r="D196" s="26"/>
      <c r="E196" s="26"/>
      <c r="F196" s="26"/>
      <c r="G196" s="26"/>
      <c r="H196" s="26"/>
      <c r="I196" s="26"/>
    </row>
    <row r="197" spans="1:9" x14ac:dyDescent="0.2">
      <c r="A197" s="26"/>
      <c r="B197" s="26"/>
      <c r="C197" s="26"/>
      <c r="D197" s="26"/>
      <c r="E197" s="26"/>
      <c r="F197" s="26"/>
      <c r="G197" s="26"/>
      <c r="H197" s="26"/>
      <c r="I197" s="26"/>
    </row>
    <row r="198" spans="1:9" x14ac:dyDescent="0.2">
      <c r="A198" s="26"/>
      <c r="B198" s="26"/>
      <c r="C198" s="26"/>
      <c r="D198" s="26"/>
      <c r="E198" s="26"/>
      <c r="F198" s="26"/>
      <c r="G198" s="26"/>
      <c r="H198" s="26"/>
      <c r="I198" s="26"/>
    </row>
    <row r="199" spans="1:9" x14ac:dyDescent="0.2">
      <c r="A199" s="26"/>
      <c r="B199" s="26"/>
      <c r="C199" s="26"/>
      <c r="D199" s="26"/>
      <c r="E199" s="26"/>
      <c r="F199" s="26"/>
      <c r="G199" s="26"/>
      <c r="H199" s="26"/>
      <c r="I199" s="26"/>
    </row>
    <row r="200" spans="1:9" x14ac:dyDescent="0.2">
      <c r="A200" s="26"/>
      <c r="B200" s="26"/>
      <c r="C200" s="26"/>
      <c r="D200" s="26"/>
      <c r="E200" s="26"/>
      <c r="F200" s="26"/>
      <c r="G200" s="26"/>
      <c r="H200" s="26"/>
      <c r="I200" s="26"/>
    </row>
    <row r="201" spans="1:9" x14ac:dyDescent="0.2">
      <c r="A201" s="26"/>
      <c r="B201" s="26"/>
      <c r="C201" s="26"/>
      <c r="D201" s="26"/>
      <c r="E201" s="26"/>
      <c r="F201" s="26"/>
      <c r="G201" s="26"/>
      <c r="H201" s="26"/>
      <c r="I201" s="26"/>
    </row>
    <row r="202" spans="1:9" x14ac:dyDescent="0.2">
      <c r="A202" s="26"/>
      <c r="B202" s="26"/>
      <c r="C202" s="26"/>
      <c r="D202" s="26"/>
      <c r="E202" s="26"/>
      <c r="F202" s="26"/>
      <c r="G202" s="26"/>
      <c r="H202" s="26"/>
      <c r="I202" s="26"/>
    </row>
    <row r="203" spans="1:9" x14ac:dyDescent="0.2">
      <c r="A203" s="26"/>
      <c r="B203" s="26"/>
      <c r="C203" s="26"/>
      <c r="D203" s="26"/>
      <c r="E203" s="26"/>
      <c r="F203" s="26"/>
      <c r="G203" s="26"/>
      <c r="H203" s="26"/>
      <c r="I203" s="26"/>
    </row>
    <row r="204" spans="1:9" x14ac:dyDescent="0.2">
      <c r="A204" s="26"/>
      <c r="B204" s="26"/>
      <c r="C204" s="26"/>
      <c r="D204" s="26"/>
      <c r="E204" s="26"/>
      <c r="F204" s="26"/>
      <c r="G204" s="26"/>
      <c r="H204" s="26"/>
      <c r="I204" s="26"/>
    </row>
    <row r="205" spans="1:9" x14ac:dyDescent="0.2">
      <c r="A205" s="26"/>
      <c r="B205" s="26"/>
      <c r="C205" s="26"/>
      <c r="D205" s="26"/>
      <c r="E205" s="26"/>
      <c r="F205" s="26"/>
      <c r="G205" s="26"/>
      <c r="H205" s="26"/>
      <c r="I205" s="26"/>
    </row>
    <row r="206" spans="1:9" x14ac:dyDescent="0.2">
      <c r="A206" s="26"/>
      <c r="B206" s="26"/>
      <c r="C206" s="26"/>
      <c r="D206" s="26"/>
      <c r="E206" s="26"/>
      <c r="F206" s="26"/>
      <c r="G206" s="26"/>
      <c r="H206" s="26"/>
      <c r="I206" s="26"/>
    </row>
    <row r="207" spans="1:9" x14ac:dyDescent="0.2">
      <c r="A207" s="26"/>
      <c r="B207" s="26"/>
      <c r="C207" s="26"/>
      <c r="D207" s="26"/>
      <c r="E207" s="26"/>
      <c r="F207" s="26"/>
      <c r="G207" s="26"/>
      <c r="H207" s="26"/>
      <c r="I207" s="26"/>
    </row>
    <row r="208" spans="1:9" x14ac:dyDescent="0.2">
      <c r="A208" s="26"/>
      <c r="B208" s="26"/>
      <c r="C208" s="26"/>
      <c r="D208" s="26"/>
      <c r="E208" s="26"/>
      <c r="F208" s="26"/>
      <c r="G208" s="26"/>
      <c r="H208" s="26"/>
      <c r="I208" s="26"/>
    </row>
    <row r="209" spans="1:9" x14ac:dyDescent="0.2">
      <c r="A209" s="26"/>
      <c r="B209" s="26"/>
      <c r="C209" s="26"/>
      <c r="D209" s="26"/>
      <c r="E209" s="26"/>
      <c r="F209" s="26"/>
      <c r="G209" s="26"/>
      <c r="H209" s="26"/>
      <c r="I209" s="26"/>
    </row>
    <row r="210" spans="1:9" x14ac:dyDescent="0.2">
      <c r="A210" s="26"/>
      <c r="B210" s="26"/>
      <c r="C210" s="26"/>
      <c r="D210" s="26"/>
      <c r="E210" s="26"/>
      <c r="F210" s="26"/>
      <c r="G210" s="26"/>
      <c r="H210" s="26"/>
      <c r="I210" s="26"/>
    </row>
    <row r="211" spans="1:9" x14ac:dyDescent="0.2">
      <c r="A211" s="26"/>
      <c r="B211" s="26"/>
      <c r="C211" s="26"/>
      <c r="D211" s="26"/>
      <c r="E211" s="26"/>
      <c r="F211" s="26"/>
      <c r="G211" s="26"/>
      <c r="H211" s="26"/>
      <c r="I211" s="26"/>
    </row>
    <row r="212" spans="1:9" x14ac:dyDescent="0.2">
      <c r="A212" s="26"/>
      <c r="B212" s="26"/>
      <c r="C212" s="26"/>
      <c r="D212" s="26"/>
      <c r="E212" s="26"/>
      <c r="F212" s="26"/>
      <c r="G212" s="26"/>
      <c r="H212" s="26"/>
      <c r="I212" s="26"/>
    </row>
    <row r="213" spans="1:9" x14ac:dyDescent="0.2">
      <c r="A213" s="26"/>
      <c r="B213" s="26"/>
      <c r="C213" s="26"/>
      <c r="D213" s="26"/>
      <c r="E213" s="26"/>
      <c r="F213" s="26"/>
      <c r="G213" s="26"/>
      <c r="H213" s="26"/>
      <c r="I213" s="26"/>
    </row>
    <row r="214" spans="1:9" x14ac:dyDescent="0.2">
      <c r="A214" s="26"/>
      <c r="B214" s="26"/>
      <c r="C214" s="26"/>
      <c r="D214" s="26"/>
      <c r="E214" s="26"/>
      <c r="F214" s="26"/>
      <c r="G214" s="26"/>
      <c r="H214" s="26"/>
      <c r="I214" s="26"/>
    </row>
    <row r="215" spans="1:9" x14ac:dyDescent="0.2">
      <c r="A215" s="26"/>
      <c r="B215" s="26"/>
      <c r="C215" s="26"/>
      <c r="D215" s="26"/>
      <c r="E215" s="26"/>
      <c r="F215" s="26"/>
      <c r="G215" s="26"/>
      <c r="H215" s="26"/>
      <c r="I215" s="26"/>
    </row>
    <row r="216" spans="1:9" x14ac:dyDescent="0.2">
      <c r="A216" s="26"/>
      <c r="B216" s="26"/>
      <c r="C216" s="26"/>
      <c r="D216" s="26"/>
      <c r="E216" s="26"/>
      <c r="F216" s="26"/>
      <c r="G216" s="26"/>
      <c r="H216" s="26"/>
      <c r="I216" s="26"/>
    </row>
    <row r="217" spans="1:9" x14ac:dyDescent="0.2">
      <c r="A217" s="26"/>
      <c r="B217" s="26"/>
      <c r="C217" s="26"/>
      <c r="D217" s="26"/>
      <c r="E217" s="26"/>
      <c r="F217" s="26"/>
      <c r="G217" s="26"/>
      <c r="H217" s="26"/>
      <c r="I217" s="26"/>
    </row>
    <row r="218" spans="1:9" x14ac:dyDescent="0.2">
      <c r="A218" s="26"/>
      <c r="B218" s="26"/>
      <c r="C218" s="26"/>
      <c r="D218" s="26"/>
      <c r="E218" s="26"/>
      <c r="F218" s="26"/>
      <c r="G218" s="26"/>
      <c r="H218" s="26"/>
      <c r="I218" s="26"/>
    </row>
    <row r="219" spans="1:9" x14ac:dyDescent="0.2">
      <c r="A219" s="26"/>
      <c r="B219" s="26"/>
      <c r="C219" s="26"/>
      <c r="D219" s="26"/>
      <c r="E219" s="26"/>
      <c r="F219" s="26"/>
      <c r="G219" s="26"/>
      <c r="H219" s="26"/>
      <c r="I219" s="26"/>
    </row>
    <row r="220" spans="1:9" x14ac:dyDescent="0.2">
      <c r="A220" s="26"/>
      <c r="B220" s="26"/>
      <c r="C220" s="26"/>
      <c r="D220" s="26"/>
      <c r="E220" s="26"/>
      <c r="F220" s="26"/>
      <c r="G220" s="26"/>
      <c r="H220" s="26"/>
      <c r="I220" s="26"/>
    </row>
    <row r="221" spans="1:9" x14ac:dyDescent="0.2">
      <c r="A221" s="26"/>
      <c r="B221" s="26"/>
      <c r="C221" s="26"/>
      <c r="D221" s="26"/>
      <c r="E221" s="26"/>
      <c r="F221" s="26"/>
      <c r="G221" s="26"/>
      <c r="H221" s="26"/>
      <c r="I221" s="26"/>
    </row>
    <row r="222" spans="1:9" x14ac:dyDescent="0.2">
      <c r="A222" s="26"/>
      <c r="B222" s="26"/>
      <c r="C222" s="26"/>
      <c r="D222" s="26"/>
      <c r="E222" s="26"/>
      <c r="F222" s="26"/>
      <c r="G222" s="26"/>
      <c r="H222" s="26"/>
      <c r="I222" s="26"/>
    </row>
    <row r="223" spans="1:9" x14ac:dyDescent="0.2">
      <c r="A223" s="26"/>
      <c r="B223" s="26"/>
      <c r="C223" s="26"/>
      <c r="D223" s="26"/>
      <c r="E223" s="26"/>
      <c r="F223" s="26"/>
      <c r="G223" s="26"/>
      <c r="H223" s="26"/>
      <c r="I223" s="26"/>
    </row>
    <row r="224" spans="1:9" x14ac:dyDescent="0.2">
      <c r="A224" s="26"/>
      <c r="B224" s="26"/>
      <c r="C224" s="26"/>
      <c r="D224" s="26"/>
      <c r="E224" s="26"/>
      <c r="F224" s="26"/>
      <c r="G224" s="26"/>
      <c r="H224" s="26"/>
      <c r="I224" s="26"/>
    </row>
    <row r="225" spans="1:9" x14ac:dyDescent="0.2">
      <c r="A225" s="26"/>
      <c r="B225" s="26"/>
      <c r="C225" s="26"/>
      <c r="D225" s="26"/>
      <c r="E225" s="26"/>
      <c r="F225" s="26"/>
      <c r="G225" s="26"/>
      <c r="H225" s="26"/>
      <c r="I225" s="26"/>
    </row>
    <row r="226" spans="1:9" x14ac:dyDescent="0.2">
      <c r="A226" s="26"/>
      <c r="B226" s="26"/>
      <c r="C226" s="26"/>
      <c r="D226" s="26"/>
      <c r="E226" s="26"/>
      <c r="F226" s="26"/>
      <c r="G226" s="26"/>
      <c r="H226" s="26"/>
      <c r="I226" s="26"/>
    </row>
    <row r="227" spans="1:9" x14ac:dyDescent="0.2">
      <c r="A227" s="26"/>
      <c r="B227" s="26"/>
      <c r="C227" s="26"/>
      <c r="D227" s="26"/>
      <c r="E227" s="26"/>
      <c r="F227" s="26"/>
      <c r="G227" s="26"/>
      <c r="H227" s="26"/>
      <c r="I227" s="26"/>
    </row>
    <row r="228" spans="1:9" x14ac:dyDescent="0.2">
      <c r="A228" s="26"/>
      <c r="B228" s="26"/>
      <c r="C228" s="26"/>
      <c r="D228" s="26"/>
      <c r="E228" s="26"/>
      <c r="F228" s="26"/>
      <c r="G228" s="26"/>
      <c r="H228" s="26"/>
      <c r="I228" s="26"/>
    </row>
    <row r="229" spans="1:9" x14ac:dyDescent="0.2">
      <c r="A229" s="26"/>
      <c r="B229" s="26"/>
      <c r="C229" s="26"/>
      <c r="D229" s="26"/>
      <c r="E229" s="26"/>
      <c r="F229" s="26"/>
      <c r="G229" s="26"/>
      <c r="H229" s="26"/>
      <c r="I229" s="26"/>
    </row>
    <row r="230" spans="1:9" x14ac:dyDescent="0.2">
      <c r="A230" s="26"/>
      <c r="B230" s="26"/>
      <c r="C230" s="26"/>
      <c r="D230" s="26"/>
      <c r="E230" s="26"/>
      <c r="F230" s="26"/>
      <c r="G230" s="26"/>
      <c r="H230" s="26"/>
      <c r="I230" s="26"/>
    </row>
    <row r="231" spans="1:9" x14ac:dyDescent="0.2">
      <c r="A231" s="26"/>
      <c r="B231" s="26"/>
      <c r="C231" s="26"/>
      <c r="D231" s="26"/>
      <c r="E231" s="26"/>
      <c r="F231" s="26"/>
      <c r="G231" s="26"/>
      <c r="H231" s="26"/>
      <c r="I231" s="26"/>
    </row>
    <row r="232" spans="1:9" x14ac:dyDescent="0.2">
      <c r="A232" s="26"/>
      <c r="B232" s="26"/>
      <c r="C232" s="26"/>
      <c r="D232" s="26"/>
      <c r="E232" s="26"/>
      <c r="F232" s="26"/>
      <c r="G232" s="26"/>
      <c r="H232" s="26"/>
      <c r="I232" s="26"/>
    </row>
    <row r="233" spans="1:9" x14ac:dyDescent="0.2">
      <c r="A233" s="26"/>
      <c r="B233" s="26"/>
      <c r="C233" s="26"/>
      <c r="D233" s="26"/>
      <c r="E233" s="26"/>
      <c r="F233" s="26"/>
      <c r="G233" s="26"/>
      <c r="H233" s="26"/>
      <c r="I233" s="26"/>
    </row>
    <row r="234" spans="1:9" x14ac:dyDescent="0.2">
      <c r="A234" s="26"/>
      <c r="B234" s="26"/>
      <c r="C234" s="26"/>
      <c r="D234" s="26"/>
      <c r="E234" s="26"/>
      <c r="F234" s="26"/>
      <c r="G234" s="26"/>
      <c r="H234" s="26"/>
      <c r="I234" s="26"/>
    </row>
    <row r="235" spans="1:9" x14ac:dyDescent="0.2">
      <c r="A235" s="26"/>
      <c r="B235" s="26"/>
      <c r="C235" s="26"/>
      <c r="D235" s="26"/>
      <c r="E235" s="26"/>
      <c r="F235" s="26"/>
      <c r="G235" s="26"/>
      <c r="H235" s="26"/>
      <c r="I235" s="26"/>
    </row>
    <row r="236" spans="1:9" x14ac:dyDescent="0.2">
      <c r="A236" s="26"/>
      <c r="B236" s="26"/>
      <c r="C236" s="26"/>
      <c r="D236" s="26"/>
      <c r="E236" s="26"/>
      <c r="F236" s="26"/>
      <c r="G236" s="26"/>
      <c r="H236" s="26"/>
      <c r="I236" s="26"/>
    </row>
    <row r="237" spans="1:9" x14ac:dyDescent="0.2">
      <c r="A237" s="26"/>
      <c r="B237" s="26"/>
      <c r="C237" s="26"/>
      <c r="D237" s="26"/>
      <c r="E237" s="26"/>
      <c r="F237" s="26"/>
      <c r="G237" s="26"/>
      <c r="H237" s="26"/>
      <c r="I237" s="26"/>
    </row>
    <row r="238" spans="1:9" x14ac:dyDescent="0.2">
      <c r="A238" s="26"/>
      <c r="B238" s="26"/>
      <c r="C238" s="26"/>
      <c r="D238" s="26"/>
      <c r="E238" s="26"/>
      <c r="F238" s="26"/>
      <c r="G238" s="26"/>
      <c r="H238" s="26"/>
      <c r="I238" s="26"/>
    </row>
    <row r="239" spans="1:9" x14ac:dyDescent="0.2">
      <c r="A239" s="26"/>
      <c r="B239" s="26"/>
      <c r="C239" s="26"/>
      <c r="D239" s="26"/>
      <c r="E239" s="26"/>
      <c r="F239" s="26"/>
      <c r="G239" s="26"/>
      <c r="H239" s="26"/>
      <c r="I239" s="26"/>
    </row>
    <row r="240" spans="1:9" x14ac:dyDescent="0.2">
      <c r="A240" s="26"/>
      <c r="B240" s="26"/>
      <c r="C240" s="26"/>
      <c r="D240" s="26"/>
      <c r="E240" s="26"/>
      <c r="F240" s="26"/>
      <c r="G240" s="26"/>
      <c r="H240" s="26"/>
      <c r="I240" s="26"/>
    </row>
    <row r="241" spans="1:9" x14ac:dyDescent="0.2">
      <c r="A241" s="26"/>
      <c r="B241" s="26"/>
      <c r="C241" s="26"/>
      <c r="D241" s="26"/>
      <c r="E241" s="26"/>
      <c r="F241" s="26"/>
      <c r="G241" s="26"/>
      <c r="H241" s="26"/>
      <c r="I241" s="26"/>
    </row>
    <row r="242" spans="1:9" x14ac:dyDescent="0.2">
      <c r="A242" s="26"/>
      <c r="B242" s="26"/>
      <c r="C242" s="26"/>
      <c r="D242" s="26"/>
      <c r="E242" s="26"/>
      <c r="F242" s="26"/>
      <c r="G242" s="26"/>
      <c r="H242" s="26"/>
      <c r="I242" s="26"/>
    </row>
    <row r="243" spans="1:9" x14ac:dyDescent="0.2">
      <c r="A243" s="26"/>
      <c r="B243" s="26"/>
      <c r="C243" s="26"/>
      <c r="D243" s="26"/>
      <c r="E243" s="26"/>
      <c r="F243" s="26"/>
      <c r="G243" s="26"/>
      <c r="H243" s="26"/>
      <c r="I243" s="26"/>
    </row>
    <row r="244" spans="1:9" x14ac:dyDescent="0.2">
      <c r="A244" s="26"/>
      <c r="B244" s="26"/>
      <c r="C244" s="26"/>
      <c r="D244" s="26"/>
      <c r="E244" s="26"/>
      <c r="F244" s="26"/>
      <c r="G244" s="26"/>
      <c r="H244" s="26"/>
      <c r="I244" s="26"/>
    </row>
    <row r="245" spans="1:9" x14ac:dyDescent="0.2">
      <c r="A245" s="26"/>
      <c r="B245" s="26"/>
      <c r="C245" s="26"/>
      <c r="D245" s="26"/>
      <c r="E245" s="26"/>
      <c r="F245" s="26"/>
      <c r="G245" s="26"/>
      <c r="H245" s="26"/>
      <c r="I245" s="26"/>
    </row>
    <row r="246" spans="1:9" x14ac:dyDescent="0.2">
      <c r="A246" s="26"/>
      <c r="B246" s="26"/>
      <c r="C246" s="26"/>
      <c r="D246" s="26"/>
      <c r="E246" s="26"/>
      <c r="F246" s="26"/>
      <c r="G246" s="26"/>
      <c r="H246" s="26"/>
      <c r="I246" s="26"/>
    </row>
    <row r="247" spans="1:9" x14ac:dyDescent="0.2">
      <c r="A247" s="26"/>
      <c r="B247" s="26"/>
      <c r="C247" s="26"/>
      <c r="D247" s="26"/>
      <c r="E247" s="26"/>
      <c r="F247" s="26"/>
      <c r="G247" s="26"/>
      <c r="H247" s="26"/>
      <c r="I247" s="26"/>
    </row>
    <row r="248" spans="1:9" x14ac:dyDescent="0.2">
      <c r="A248" s="26"/>
      <c r="B248" s="26"/>
      <c r="C248" s="26"/>
      <c r="D248" s="26"/>
      <c r="E248" s="26"/>
      <c r="F248" s="26"/>
      <c r="G248" s="26"/>
      <c r="H248" s="26"/>
      <c r="I248" s="26"/>
    </row>
    <row r="249" spans="1:9" x14ac:dyDescent="0.2">
      <c r="A249" s="26"/>
      <c r="B249" s="26"/>
      <c r="C249" s="26"/>
      <c r="D249" s="26"/>
      <c r="E249" s="26"/>
      <c r="F249" s="26"/>
      <c r="G249" s="26"/>
      <c r="H249" s="26"/>
      <c r="I249" s="26"/>
    </row>
    <row r="250" spans="1:9" x14ac:dyDescent="0.2">
      <c r="A250" s="26"/>
      <c r="B250" s="26"/>
      <c r="C250" s="26"/>
      <c r="D250" s="26"/>
      <c r="E250" s="26"/>
      <c r="F250" s="26"/>
      <c r="G250" s="26"/>
      <c r="H250" s="26"/>
      <c r="I250" s="26"/>
    </row>
    <row r="251" spans="1:9" x14ac:dyDescent="0.2">
      <c r="A251" s="26"/>
      <c r="B251" s="26"/>
      <c r="C251" s="26"/>
      <c r="D251" s="26"/>
      <c r="E251" s="26"/>
      <c r="F251" s="26"/>
      <c r="G251" s="26"/>
      <c r="H251" s="26"/>
      <c r="I251" s="26"/>
    </row>
  </sheetData>
  <mergeCells count="22">
    <mergeCell ref="R7:S7"/>
    <mergeCell ref="B33:I42"/>
    <mergeCell ref="P7:P8"/>
    <mergeCell ref="A26:I26"/>
    <mergeCell ref="K26:L26"/>
    <mergeCell ref="B28:J28"/>
    <mergeCell ref="G7:G8"/>
    <mergeCell ref="H7:J7"/>
    <mergeCell ref="K7:M7"/>
    <mergeCell ref="N7:N8"/>
    <mergeCell ref="O7:O8"/>
    <mergeCell ref="A7:A8"/>
    <mergeCell ref="B7:B8"/>
    <mergeCell ref="C7:C8"/>
    <mergeCell ref="D7:D8"/>
    <mergeCell ref="E7:F7"/>
    <mergeCell ref="Q7:Q8"/>
    <mergeCell ref="B114:H114"/>
    <mergeCell ref="K1:L1"/>
    <mergeCell ref="C3:F3"/>
    <mergeCell ref="B4:G4"/>
    <mergeCell ref="B30:I30"/>
  </mergeCells>
  <pageMargins left="0.7" right="0.7" top="0.75" bottom="0.75" header="0.3" footer="0.3"/>
  <pageSetup paperSize="9" scale="5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059F7-20A4-441B-91E2-08E533A29626}">
  <sheetPr>
    <pageSetUpPr fitToPage="1"/>
  </sheetPr>
  <dimension ref="A1:S26"/>
  <sheetViews>
    <sheetView zoomScale="85" zoomScaleNormal="85" workbookViewId="0">
      <selection sqref="A1:S26"/>
    </sheetView>
  </sheetViews>
  <sheetFormatPr defaultRowHeight="12.75" x14ac:dyDescent="0.2"/>
  <cols>
    <col min="1" max="1" width="9.140625" style="43"/>
    <col min="2" max="2" width="55.5703125" style="43" customWidth="1"/>
    <col min="3" max="3" width="14" style="43" customWidth="1"/>
    <col min="4" max="4" width="19.28515625" style="43" customWidth="1"/>
    <col min="5" max="6" width="9.140625" style="43"/>
    <col min="7" max="7" width="8.7109375" style="43" customWidth="1"/>
    <col min="8" max="10" width="9.140625" style="43"/>
    <col min="11" max="11" width="10.42578125" style="43" customWidth="1"/>
    <col min="12" max="12" width="11" style="43" customWidth="1"/>
    <col min="13" max="13" width="10.42578125" style="43" customWidth="1"/>
    <col min="14" max="14" width="10.5703125" style="43" customWidth="1"/>
    <col min="15" max="15" width="9.140625" style="43"/>
    <col min="16" max="16" width="9.7109375" style="43" customWidth="1"/>
    <col min="17" max="16384" width="9.140625" style="43"/>
  </cols>
  <sheetData>
    <row r="1" spans="1:19" s="24" customFormat="1" x14ac:dyDescent="0.2">
      <c r="K1" s="250"/>
      <c r="L1" s="250"/>
    </row>
    <row r="2" spans="1:19" s="24" customFormat="1" x14ac:dyDescent="0.2"/>
    <row r="3" spans="1:19" s="24" customFormat="1" ht="22.5" customHeight="1" x14ac:dyDescent="0.25">
      <c r="B3" s="246" t="s">
        <v>13</v>
      </c>
      <c r="C3" s="246"/>
      <c r="D3" s="246"/>
      <c r="E3" s="246"/>
      <c r="F3" s="246"/>
      <c r="G3" s="246"/>
      <c r="H3" s="246"/>
      <c r="I3" s="246"/>
      <c r="J3" s="246"/>
    </row>
    <row r="4" spans="1:19" s="24" customFormat="1" x14ac:dyDescent="0.2">
      <c r="B4" s="251" t="s">
        <v>127</v>
      </c>
      <c r="C4" s="251"/>
      <c r="D4" s="251"/>
      <c r="E4" s="251"/>
      <c r="F4" s="251"/>
      <c r="G4" s="251"/>
      <c r="H4" s="251"/>
      <c r="I4" s="251"/>
      <c r="J4" s="251"/>
      <c r="K4" s="26"/>
      <c r="L4" s="26"/>
      <c r="M4" s="26"/>
    </row>
    <row r="5" spans="1:19" s="24" customFormat="1" x14ac:dyDescent="0.2"/>
    <row r="8" spans="1:19" s="24" customFormat="1" ht="12.75" customHeight="1" x14ac:dyDescent="0.2">
      <c r="A8" s="225" t="s">
        <v>0</v>
      </c>
      <c r="B8" s="225" t="s">
        <v>5</v>
      </c>
      <c r="C8" s="240" t="s">
        <v>2</v>
      </c>
      <c r="D8" s="240" t="s">
        <v>3</v>
      </c>
      <c r="E8" s="242" t="s">
        <v>88</v>
      </c>
      <c r="F8" s="243"/>
      <c r="G8" s="231" t="s">
        <v>50</v>
      </c>
      <c r="H8" s="233" t="s">
        <v>53</v>
      </c>
      <c r="I8" s="234"/>
      <c r="J8" s="235"/>
      <c r="K8" s="236" t="s">
        <v>54</v>
      </c>
      <c r="L8" s="237"/>
      <c r="M8" s="238"/>
      <c r="N8" s="239" t="s">
        <v>59</v>
      </c>
      <c r="O8" s="266" t="s">
        <v>275</v>
      </c>
      <c r="P8" s="229" t="s">
        <v>22</v>
      </c>
      <c r="Q8" s="230" t="s">
        <v>3</v>
      </c>
      <c r="R8" s="218" t="s">
        <v>23</v>
      </c>
      <c r="S8" s="218"/>
    </row>
    <row r="9" spans="1:19" s="148" customFormat="1" ht="80.25" customHeight="1" x14ac:dyDescent="0.2">
      <c r="A9" s="226"/>
      <c r="B9" s="226"/>
      <c r="C9" s="241"/>
      <c r="D9" s="241"/>
      <c r="E9" s="179" t="s">
        <v>6</v>
      </c>
      <c r="F9" s="179" t="s">
        <v>7</v>
      </c>
      <c r="G9" s="232"/>
      <c r="H9" s="178" t="s">
        <v>51</v>
      </c>
      <c r="I9" s="158" t="s">
        <v>15</v>
      </c>
      <c r="J9" s="177" t="s">
        <v>52</v>
      </c>
      <c r="K9" s="178" t="s">
        <v>51</v>
      </c>
      <c r="L9" s="158" t="s">
        <v>15</v>
      </c>
      <c r="M9" s="177" t="s">
        <v>55</v>
      </c>
      <c r="N9" s="239"/>
      <c r="O9" s="267"/>
      <c r="P9" s="229"/>
      <c r="Q9" s="230"/>
      <c r="R9" s="179" t="s">
        <v>24</v>
      </c>
      <c r="S9" s="179" t="s">
        <v>25</v>
      </c>
    </row>
    <row r="10" spans="1:19" s="24" customFormat="1" x14ac:dyDescent="0.2">
      <c r="A10" s="160">
        <v>1</v>
      </c>
      <c r="B10" s="160">
        <v>2</v>
      </c>
      <c r="C10" s="161">
        <v>3</v>
      </c>
      <c r="D10" s="161">
        <v>4</v>
      </c>
      <c r="E10" s="161">
        <v>5</v>
      </c>
      <c r="F10" s="161">
        <v>6</v>
      </c>
      <c r="G10" s="161">
        <v>7</v>
      </c>
      <c r="H10" s="162">
        <v>8</v>
      </c>
      <c r="I10" s="161">
        <v>9</v>
      </c>
      <c r="J10" s="163">
        <v>10</v>
      </c>
      <c r="K10" s="163">
        <v>11</v>
      </c>
      <c r="L10" s="163">
        <v>12</v>
      </c>
      <c r="M10" s="163">
        <v>13</v>
      </c>
      <c r="N10" s="163">
        <v>14</v>
      </c>
      <c r="O10" s="163">
        <v>15</v>
      </c>
      <c r="P10" s="164">
        <v>16</v>
      </c>
      <c r="Q10" s="164">
        <v>17</v>
      </c>
      <c r="R10" s="164">
        <v>18</v>
      </c>
      <c r="S10" s="164">
        <v>19</v>
      </c>
    </row>
    <row r="11" spans="1:19" s="24" customFormat="1" ht="19.5" customHeight="1" x14ac:dyDescent="0.2">
      <c r="A11" s="128">
        <v>1</v>
      </c>
      <c r="B11" s="128" t="s">
        <v>266</v>
      </c>
      <c r="C11" s="131" t="s">
        <v>267</v>
      </c>
      <c r="D11" s="90" t="s">
        <v>268</v>
      </c>
      <c r="E11" s="90">
        <v>180</v>
      </c>
      <c r="F11" s="133">
        <f>'[1]KONICA MINOLTA'!F4</f>
        <v>0.05</v>
      </c>
      <c r="G11" s="45"/>
      <c r="H11" s="135">
        <v>5</v>
      </c>
      <c r="I11" s="136"/>
      <c r="J11" s="137"/>
      <c r="K11" s="38">
        <v>2</v>
      </c>
      <c r="L11" s="78"/>
      <c r="M11" s="78"/>
      <c r="N11" s="78"/>
      <c r="O11" s="39"/>
      <c r="P11" s="39"/>
      <c r="Q11" s="39"/>
      <c r="R11" s="39"/>
      <c r="S11" s="39"/>
    </row>
    <row r="12" spans="1:19" s="24" customFormat="1" ht="15" x14ac:dyDescent="0.25">
      <c r="A12" s="222" t="s">
        <v>56</v>
      </c>
      <c r="B12" s="222"/>
      <c r="C12" s="222"/>
      <c r="D12" s="222"/>
      <c r="E12" s="222"/>
      <c r="F12" s="222"/>
      <c r="G12" s="222"/>
      <c r="H12" s="222"/>
      <c r="I12" s="222"/>
      <c r="J12" s="276"/>
      <c r="K12" s="223" t="s">
        <v>56</v>
      </c>
      <c r="L12" s="224"/>
      <c r="M12" s="275"/>
      <c r="N12" s="263"/>
    </row>
    <row r="13" spans="1:19" s="24" customFormat="1" x14ac:dyDescent="0.2">
      <c r="A13" s="83"/>
      <c r="B13" s="83"/>
      <c r="C13" s="83"/>
      <c r="D13" s="83"/>
      <c r="E13" s="83"/>
      <c r="F13" s="83"/>
      <c r="G13" s="83"/>
      <c r="H13" s="83"/>
      <c r="I13" s="83"/>
      <c r="J13" s="43"/>
      <c r="K13" s="43"/>
      <c r="L13" s="43"/>
      <c r="M13" s="43"/>
      <c r="N13" s="43"/>
      <c r="O13" s="43"/>
      <c r="P13" s="43"/>
      <c r="Q13" s="43"/>
    </row>
    <row r="14" spans="1:19" s="24" customFormat="1" x14ac:dyDescent="0.2">
      <c r="A14" s="83"/>
      <c r="B14" s="219" t="s">
        <v>277</v>
      </c>
      <c r="C14" s="219"/>
      <c r="D14" s="219"/>
      <c r="E14" s="219"/>
      <c r="F14" s="219"/>
      <c r="G14" s="219"/>
      <c r="H14" s="219"/>
      <c r="I14" s="219"/>
      <c r="J14" s="219"/>
      <c r="K14" s="176"/>
      <c r="L14" s="176"/>
      <c r="M14" s="176"/>
      <c r="N14" s="43"/>
      <c r="O14" s="43"/>
      <c r="P14" s="43"/>
      <c r="Q14" s="43"/>
    </row>
    <row r="15" spans="1:19" s="24" customFormat="1" x14ac:dyDescent="0.2">
      <c r="A15" s="43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43"/>
      <c r="O15" s="43"/>
      <c r="P15" s="43"/>
      <c r="Q15" s="43"/>
    </row>
    <row r="16" spans="1:19" s="24" customFormat="1" x14ac:dyDescent="0.2">
      <c r="A16" s="43"/>
      <c r="B16" s="220" t="s">
        <v>14</v>
      </c>
      <c r="C16" s="221"/>
      <c r="D16" s="221"/>
      <c r="E16" s="221"/>
      <c r="F16" s="221"/>
      <c r="G16" s="221"/>
      <c r="H16" s="221"/>
      <c r="I16" s="221"/>
      <c r="J16" s="43"/>
      <c r="K16" s="43"/>
      <c r="L16" s="43"/>
      <c r="M16" s="43"/>
      <c r="N16" s="43"/>
      <c r="O16" s="43"/>
      <c r="P16" s="43"/>
      <c r="Q16" s="43"/>
    </row>
    <row r="19" spans="2:9" x14ac:dyDescent="0.2">
      <c r="B19" s="268" t="s">
        <v>276</v>
      </c>
      <c r="C19" s="271"/>
      <c r="D19" s="271"/>
      <c r="E19" s="271"/>
      <c r="F19" s="271"/>
      <c r="G19" s="271"/>
      <c r="H19" s="271"/>
      <c r="I19" s="271"/>
    </row>
    <row r="20" spans="2:9" x14ac:dyDescent="0.2">
      <c r="B20" s="271"/>
      <c r="C20" s="271"/>
      <c r="D20" s="271"/>
      <c r="E20" s="271"/>
      <c r="F20" s="271"/>
      <c r="G20" s="271"/>
      <c r="H20" s="271"/>
      <c r="I20" s="271"/>
    </row>
    <row r="21" spans="2:9" x14ac:dyDescent="0.2">
      <c r="B21" s="271"/>
      <c r="C21" s="271"/>
      <c r="D21" s="271"/>
      <c r="E21" s="271"/>
      <c r="F21" s="271"/>
      <c r="G21" s="271"/>
      <c r="H21" s="271"/>
      <c r="I21" s="271"/>
    </row>
    <row r="22" spans="2:9" x14ac:dyDescent="0.2">
      <c r="B22" s="271"/>
      <c r="C22" s="271"/>
      <c r="D22" s="271"/>
      <c r="E22" s="271"/>
      <c r="F22" s="271"/>
      <c r="G22" s="271"/>
      <c r="H22" s="271"/>
      <c r="I22" s="271"/>
    </row>
    <row r="23" spans="2:9" x14ac:dyDescent="0.2">
      <c r="B23" s="271"/>
      <c r="C23" s="271"/>
      <c r="D23" s="271"/>
      <c r="E23" s="271"/>
      <c r="F23" s="271"/>
      <c r="G23" s="271"/>
      <c r="H23" s="271"/>
      <c r="I23" s="271"/>
    </row>
    <row r="24" spans="2:9" x14ac:dyDescent="0.2">
      <c r="B24" s="271"/>
      <c r="C24" s="271"/>
      <c r="D24" s="271"/>
      <c r="E24" s="271"/>
      <c r="F24" s="271"/>
      <c r="G24" s="271"/>
      <c r="H24" s="271"/>
      <c r="I24" s="271"/>
    </row>
    <row r="25" spans="2:9" x14ac:dyDescent="0.2">
      <c r="B25" s="271"/>
      <c r="C25" s="271"/>
      <c r="D25" s="271"/>
      <c r="E25" s="271"/>
      <c r="F25" s="271"/>
      <c r="G25" s="271"/>
      <c r="H25" s="271"/>
      <c r="I25" s="271"/>
    </row>
    <row r="26" spans="2:9" x14ac:dyDescent="0.2">
      <c r="B26" s="271"/>
      <c r="C26" s="271"/>
      <c r="D26" s="271"/>
      <c r="E26" s="271"/>
      <c r="F26" s="271"/>
      <c r="G26" s="271"/>
      <c r="H26" s="271"/>
      <c r="I26" s="271"/>
    </row>
  </sheetData>
  <mergeCells count="21">
    <mergeCell ref="B19:I26"/>
    <mergeCell ref="P8:P9"/>
    <mergeCell ref="A12:I12"/>
    <mergeCell ref="K1:L1"/>
    <mergeCell ref="B3:J3"/>
    <mergeCell ref="B4:J4"/>
    <mergeCell ref="A8:A9"/>
    <mergeCell ref="B8:B9"/>
    <mergeCell ref="C8:C9"/>
    <mergeCell ref="D8:D9"/>
    <mergeCell ref="E8:F8"/>
    <mergeCell ref="G8:G9"/>
    <mergeCell ref="H8:J8"/>
    <mergeCell ref="K12:L12"/>
    <mergeCell ref="Q8:Q9"/>
    <mergeCell ref="R8:S8"/>
    <mergeCell ref="B14:J14"/>
    <mergeCell ref="B16:I16"/>
    <mergeCell ref="K8:M8"/>
    <mergeCell ref="N8:N9"/>
    <mergeCell ref="O8:O9"/>
  </mergeCells>
  <pageMargins left="0.7" right="0.7" top="0.75" bottom="0.75" header="0.3" footer="0.3"/>
  <pageSetup paperSize="9" scale="5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8BEC9-3277-472C-9832-1E371F17464D}">
  <sheetPr>
    <pageSetUpPr fitToPage="1"/>
  </sheetPr>
  <dimension ref="A1:S27"/>
  <sheetViews>
    <sheetView zoomScaleNormal="100" workbookViewId="0">
      <selection sqref="A1:S27"/>
    </sheetView>
  </sheetViews>
  <sheetFormatPr defaultRowHeight="12.75" x14ac:dyDescent="0.2"/>
  <cols>
    <col min="1" max="1" width="9.140625" style="43"/>
    <col min="2" max="2" width="38.85546875" style="43" customWidth="1"/>
    <col min="3" max="3" width="14" style="43" customWidth="1"/>
    <col min="4" max="4" width="19.28515625" style="43" customWidth="1"/>
    <col min="5" max="6" width="9.140625" style="43"/>
    <col min="7" max="7" width="8.7109375" style="43" customWidth="1"/>
    <col min="8" max="10" width="9.140625" style="43"/>
    <col min="11" max="11" width="10.42578125" style="43" customWidth="1"/>
    <col min="12" max="12" width="11" style="43" customWidth="1"/>
    <col min="13" max="13" width="10.42578125" style="43" customWidth="1"/>
    <col min="14" max="14" width="10.5703125" style="43" customWidth="1"/>
    <col min="15" max="15" width="10" style="43" customWidth="1"/>
    <col min="16" max="16384" width="9.140625" style="43"/>
  </cols>
  <sheetData>
    <row r="1" spans="1:19" s="24" customFormat="1" x14ac:dyDescent="0.2">
      <c r="K1" s="250"/>
      <c r="L1" s="250"/>
    </row>
    <row r="2" spans="1:19" s="24" customFormat="1" x14ac:dyDescent="0.2"/>
    <row r="3" spans="1:19" s="24" customFormat="1" ht="22.5" customHeight="1" x14ac:dyDescent="0.25">
      <c r="B3" s="246" t="s">
        <v>13</v>
      </c>
      <c r="C3" s="246"/>
      <c r="D3" s="246"/>
      <c r="E3" s="246"/>
      <c r="F3" s="246"/>
      <c r="G3" s="246"/>
      <c r="H3" s="246"/>
      <c r="I3" s="246"/>
      <c r="J3" s="246"/>
    </row>
    <row r="4" spans="1:19" s="24" customFormat="1" x14ac:dyDescent="0.2">
      <c r="B4" s="251" t="s">
        <v>128</v>
      </c>
      <c r="C4" s="251"/>
      <c r="D4" s="251"/>
      <c r="E4" s="251"/>
      <c r="F4" s="251"/>
      <c r="G4" s="251"/>
      <c r="H4" s="251"/>
      <c r="I4" s="251"/>
      <c r="J4" s="251"/>
      <c r="K4" s="26"/>
      <c r="L4" s="26"/>
      <c r="M4" s="26"/>
    </row>
    <row r="5" spans="1:19" s="24" customFormat="1" x14ac:dyDescent="0.2"/>
    <row r="8" spans="1:19" s="24" customFormat="1" ht="12.75" customHeight="1" x14ac:dyDescent="0.2">
      <c r="A8" s="225" t="s">
        <v>0</v>
      </c>
      <c r="B8" s="225" t="s">
        <v>5</v>
      </c>
      <c r="C8" s="240" t="s">
        <v>2</v>
      </c>
      <c r="D8" s="240" t="s">
        <v>3</v>
      </c>
      <c r="E8" s="242" t="s">
        <v>88</v>
      </c>
      <c r="F8" s="243"/>
      <c r="G8" s="231" t="s">
        <v>50</v>
      </c>
      <c r="H8" s="233" t="s">
        <v>53</v>
      </c>
      <c r="I8" s="234"/>
      <c r="J8" s="235"/>
      <c r="K8" s="236" t="s">
        <v>54</v>
      </c>
      <c r="L8" s="237"/>
      <c r="M8" s="238"/>
      <c r="N8" s="239" t="s">
        <v>59</v>
      </c>
      <c r="O8" s="266" t="s">
        <v>275</v>
      </c>
      <c r="P8" s="229" t="s">
        <v>22</v>
      </c>
      <c r="Q8" s="230" t="s">
        <v>3</v>
      </c>
      <c r="R8" s="218" t="s">
        <v>23</v>
      </c>
      <c r="S8" s="218"/>
    </row>
    <row r="9" spans="1:19" s="148" customFormat="1" ht="80.25" customHeight="1" x14ac:dyDescent="0.2">
      <c r="A9" s="226"/>
      <c r="B9" s="226"/>
      <c r="C9" s="241"/>
      <c r="D9" s="241"/>
      <c r="E9" s="179" t="s">
        <v>6</v>
      </c>
      <c r="F9" s="179" t="s">
        <v>7</v>
      </c>
      <c r="G9" s="232"/>
      <c r="H9" s="178" t="s">
        <v>51</v>
      </c>
      <c r="I9" s="158" t="s">
        <v>15</v>
      </c>
      <c r="J9" s="177" t="s">
        <v>52</v>
      </c>
      <c r="K9" s="178" t="s">
        <v>51</v>
      </c>
      <c r="L9" s="158" t="s">
        <v>15</v>
      </c>
      <c r="M9" s="177" t="s">
        <v>55</v>
      </c>
      <c r="N9" s="239"/>
      <c r="O9" s="267"/>
      <c r="P9" s="229"/>
      <c r="Q9" s="230"/>
      <c r="R9" s="179" t="s">
        <v>24</v>
      </c>
      <c r="S9" s="179" t="s">
        <v>25</v>
      </c>
    </row>
    <row r="10" spans="1:19" s="24" customFormat="1" x14ac:dyDescent="0.2">
      <c r="A10" s="160">
        <v>1</v>
      </c>
      <c r="B10" s="160">
        <v>2</v>
      </c>
      <c r="C10" s="161">
        <v>3</v>
      </c>
      <c r="D10" s="161">
        <v>4</v>
      </c>
      <c r="E10" s="161">
        <v>5</v>
      </c>
      <c r="F10" s="161">
        <v>6</v>
      </c>
      <c r="G10" s="161">
        <v>7</v>
      </c>
      <c r="H10" s="162">
        <v>8</v>
      </c>
      <c r="I10" s="161">
        <v>9</v>
      </c>
      <c r="J10" s="163">
        <v>10</v>
      </c>
      <c r="K10" s="163">
        <v>11</v>
      </c>
      <c r="L10" s="163">
        <v>12</v>
      </c>
      <c r="M10" s="163">
        <v>13</v>
      </c>
      <c r="N10" s="163">
        <v>14</v>
      </c>
      <c r="O10" s="163">
        <v>15</v>
      </c>
      <c r="P10" s="164">
        <v>16</v>
      </c>
      <c r="Q10" s="164">
        <v>17</v>
      </c>
      <c r="R10" s="164">
        <v>18</v>
      </c>
      <c r="S10" s="164">
        <v>19</v>
      </c>
    </row>
    <row r="11" spans="1:19" s="202" customFormat="1" x14ac:dyDescent="0.2">
      <c r="A11" s="203">
        <v>1</v>
      </c>
      <c r="B11" s="203" t="s">
        <v>269</v>
      </c>
      <c r="C11" s="204" t="s">
        <v>273</v>
      </c>
      <c r="D11" s="204">
        <v>841196</v>
      </c>
      <c r="E11" s="204">
        <v>10000</v>
      </c>
      <c r="F11" s="205">
        <v>0.05</v>
      </c>
      <c r="G11" s="199"/>
      <c r="H11" s="209">
        <v>1</v>
      </c>
      <c r="I11" s="199"/>
      <c r="J11" s="200"/>
      <c r="K11" s="210">
        <v>2</v>
      </c>
      <c r="L11" s="200"/>
      <c r="M11" s="200"/>
      <c r="N11" s="200"/>
      <c r="O11" s="201"/>
      <c r="P11" s="201"/>
      <c r="Q11" s="201"/>
      <c r="R11" s="201"/>
      <c r="S11" s="208"/>
    </row>
    <row r="12" spans="1:19" s="202" customFormat="1" x14ac:dyDescent="0.2">
      <c r="A12" s="203">
        <v>2</v>
      </c>
      <c r="B12" s="203" t="s">
        <v>270</v>
      </c>
      <c r="C12" s="204" t="s">
        <v>273</v>
      </c>
      <c r="D12" s="204">
        <v>841199</v>
      </c>
      <c r="E12" s="204">
        <v>5500</v>
      </c>
      <c r="F12" s="205">
        <v>0.05</v>
      </c>
      <c r="G12" s="199"/>
      <c r="H12" s="209">
        <v>1</v>
      </c>
      <c r="I12" s="199"/>
      <c r="J12" s="200"/>
      <c r="K12" s="210">
        <v>2</v>
      </c>
      <c r="L12" s="200"/>
      <c r="M12" s="200"/>
      <c r="N12" s="200"/>
      <c r="O12" s="201"/>
      <c r="P12" s="201"/>
      <c r="Q12" s="201"/>
      <c r="R12" s="201"/>
      <c r="S12" s="208"/>
    </row>
    <row r="13" spans="1:19" s="202" customFormat="1" x14ac:dyDescent="0.2">
      <c r="A13" s="203">
        <v>3</v>
      </c>
      <c r="B13" s="203" t="s">
        <v>271</v>
      </c>
      <c r="C13" s="204" t="s">
        <v>273</v>
      </c>
      <c r="D13" s="204">
        <v>841198</v>
      </c>
      <c r="E13" s="204">
        <v>5500</v>
      </c>
      <c r="F13" s="205">
        <v>0.05</v>
      </c>
      <c r="G13" s="199"/>
      <c r="H13" s="209">
        <v>1</v>
      </c>
      <c r="I13" s="199"/>
      <c r="J13" s="200"/>
      <c r="K13" s="210">
        <v>2</v>
      </c>
      <c r="L13" s="200"/>
      <c r="M13" s="200"/>
      <c r="N13" s="200"/>
      <c r="O13" s="201"/>
      <c r="P13" s="201"/>
      <c r="Q13" s="201"/>
      <c r="R13" s="201"/>
      <c r="S13" s="208"/>
    </row>
    <row r="14" spans="1:19" s="202" customFormat="1" ht="16.5" customHeight="1" x14ac:dyDescent="0.2">
      <c r="A14" s="203">
        <v>4</v>
      </c>
      <c r="B14" s="203" t="s">
        <v>272</v>
      </c>
      <c r="C14" s="204" t="s">
        <v>273</v>
      </c>
      <c r="D14" s="204">
        <v>841197</v>
      </c>
      <c r="E14" s="204">
        <v>5500</v>
      </c>
      <c r="F14" s="205">
        <v>0.05</v>
      </c>
      <c r="G14" s="199"/>
      <c r="H14" s="206">
        <f>'[1]KONICA MINOLTA'!H4</f>
        <v>1</v>
      </c>
      <c r="I14" s="136"/>
      <c r="J14" s="207"/>
      <c r="K14" s="211">
        <v>2</v>
      </c>
      <c r="L14" s="201"/>
      <c r="M14" s="201"/>
      <c r="N14" s="201"/>
      <c r="O14" s="208"/>
      <c r="P14" s="208"/>
      <c r="Q14" s="208"/>
      <c r="R14" s="208"/>
      <c r="S14" s="208"/>
    </row>
    <row r="15" spans="1:19" s="24" customFormat="1" ht="15" x14ac:dyDescent="0.25">
      <c r="A15" s="222" t="s">
        <v>56</v>
      </c>
      <c r="B15" s="222"/>
      <c r="C15" s="222"/>
      <c r="D15" s="222"/>
      <c r="E15" s="222"/>
      <c r="F15" s="222"/>
      <c r="G15" s="222"/>
      <c r="H15" s="222"/>
      <c r="I15" s="222"/>
      <c r="J15" s="276"/>
      <c r="L15" s="212" t="s">
        <v>56</v>
      </c>
      <c r="M15" s="279"/>
      <c r="N15" s="278"/>
    </row>
    <row r="16" spans="1:19" s="24" customFormat="1" x14ac:dyDescent="0.2">
      <c r="A16" s="83"/>
      <c r="B16" s="83"/>
      <c r="C16" s="83"/>
      <c r="D16" s="83"/>
      <c r="E16" s="83"/>
      <c r="F16" s="83"/>
      <c r="G16" s="83"/>
      <c r="H16" s="83"/>
      <c r="I16" s="83"/>
      <c r="J16" s="43"/>
      <c r="K16" s="43"/>
      <c r="L16" s="43"/>
      <c r="M16" s="43"/>
      <c r="N16" s="43"/>
      <c r="O16" s="43"/>
      <c r="P16" s="43"/>
      <c r="Q16" s="43"/>
    </row>
    <row r="17" spans="1:17" s="24" customFormat="1" x14ac:dyDescent="0.2">
      <c r="A17" s="83"/>
      <c r="B17" s="219" t="s">
        <v>277</v>
      </c>
      <c r="C17" s="219"/>
      <c r="D17" s="219"/>
      <c r="E17" s="219"/>
      <c r="F17" s="219"/>
      <c r="G17" s="219"/>
      <c r="H17" s="219"/>
      <c r="I17" s="219"/>
      <c r="J17" s="219"/>
      <c r="K17" s="176"/>
      <c r="L17" s="176"/>
      <c r="M17" s="176"/>
      <c r="N17" s="43"/>
      <c r="O17" s="43"/>
      <c r="P17" s="43"/>
      <c r="Q17" s="43"/>
    </row>
    <row r="18" spans="1:17" s="24" customFormat="1" x14ac:dyDescent="0.2">
      <c r="A18" s="43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43"/>
      <c r="O18" s="43"/>
      <c r="P18" s="43"/>
      <c r="Q18" s="43"/>
    </row>
    <row r="19" spans="1:17" s="24" customFormat="1" x14ac:dyDescent="0.2">
      <c r="A19" s="43"/>
      <c r="B19" s="220" t="s">
        <v>14</v>
      </c>
      <c r="C19" s="221"/>
      <c r="D19" s="221"/>
      <c r="E19" s="221"/>
      <c r="F19" s="221"/>
      <c r="G19" s="221"/>
      <c r="H19" s="221"/>
      <c r="I19" s="221"/>
      <c r="J19" s="43"/>
      <c r="K19" s="43"/>
      <c r="L19" s="43"/>
      <c r="M19" s="43"/>
      <c r="N19" s="43"/>
      <c r="O19" s="43"/>
      <c r="P19" s="43"/>
      <c r="Q19" s="43"/>
    </row>
    <row r="22" spans="1:17" x14ac:dyDescent="0.2">
      <c r="B22" s="268" t="s">
        <v>276</v>
      </c>
      <c r="C22" s="271"/>
      <c r="D22" s="271"/>
      <c r="E22" s="271"/>
      <c r="F22" s="271"/>
      <c r="G22" s="271"/>
      <c r="H22" s="271"/>
      <c r="I22" s="271"/>
    </row>
    <row r="23" spans="1:17" x14ac:dyDescent="0.2">
      <c r="B23" s="271"/>
      <c r="C23" s="271"/>
      <c r="D23" s="271"/>
      <c r="E23" s="271"/>
      <c r="F23" s="271"/>
      <c r="G23" s="271"/>
      <c r="H23" s="271"/>
      <c r="I23" s="271"/>
    </row>
    <row r="24" spans="1:17" x14ac:dyDescent="0.2">
      <c r="B24" s="271"/>
      <c r="C24" s="271"/>
      <c r="D24" s="271"/>
      <c r="E24" s="271"/>
      <c r="F24" s="271"/>
      <c r="G24" s="271"/>
      <c r="H24" s="271"/>
      <c r="I24" s="271"/>
    </row>
    <row r="25" spans="1:17" x14ac:dyDescent="0.2">
      <c r="B25" s="271"/>
      <c r="C25" s="271"/>
      <c r="D25" s="271"/>
      <c r="E25" s="271"/>
      <c r="F25" s="271"/>
      <c r="G25" s="271"/>
      <c r="H25" s="271"/>
      <c r="I25" s="271"/>
    </row>
    <row r="26" spans="1:17" x14ac:dyDescent="0.2">
      <c r="B26" s="271"/>
      <c r="C26" s="271"/>
      <c r="D26" s="271"/>
      <c r="E26" s="271"/>
      <c r="F26" s="271"/>
      <c r="G26" s="271"/>
      <c r="H26" s="271"/>
      <c r="I26" s="271"/>
    </row>
    <row r="27" spans="1:17" x14ac:dyDescent="0.2">
      <c r="B27" s="271"/>
      <c r="C27" s="271"/>
      <c r="D27" s="271"/>
      <c r="E27" s="271"/>
      <c r="F27" s="271"/>
      <c r="G27" s="271"/>
      <c r="H27" s="271"/>
      <c r="I27" s="271"/>
    </row>
  </sheetData>
  <mergeCells count="20">
    <mergeCell ref="B22:I27"/>
    <mergeCell ref="P8:P9"/>
    <mergeCell ref="A15:I15"/>
    <mergeCell ref="K1:L1"/>
    <mergeCell ref="B3:J3"/>
    <mergeCell ref="B4:J4"/>
    <mergeCell ref="A8:A9"/>
    <mergeCell ref="B8:B9"/>
    <mergeCell ref="C8:C9"/>
    <mergeCell ref="D8:D9"/>
    <mergeCell ref="E8:F8"/>
    <mergeCell ref="G8:G9"/>
    <mergeCell ref="H8:J8"/>
    <mergeCell ref="Q8:Q9"/>
    <mergeCell ref="R8:S8"/>
    <mergeCell ref="B17:J17"/>
    <mergeCell ref="B19:I19"/>
    <mergeCell ref="K8:M8"/>
    <mergeCell ref="N8:N9"/>
    <mergeCell ref="O8:O9"/>
  </mergeCells>
  <pageMargins left="0.7" right="0.7" top="0.75" bottom="0.75" header="0.3" footer="0.3"/>
  <pageSetup paperSize="9" scale="5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N33"/>
  <sheetViews>
    <sheetView zoomScaleNormal="100" zoomScaleSheetLayoutView="110" workbookViewId="0">
      <selection sqref="A1:N33"/>
    </sheetView>
  </sheetViews>
  <sheetFormatPr defaultRowHeight="12.75" x14ac:dyDescent="0.2"/>
  <cols>
    <col min="2" max="2" width="30.28515625" customWidth="1"/>
    <col min="3" max="3" width="13.5703125" customWidth="1"/>
    <col min="4" max="4" width="13.7109375" customWidth="1"/>
    <col min="5" max="5" width="10.7109375" customWidth="1"/>
    <col min="6" max="6" width="9.28515625" customWidth="1"/>
    <col min="7" max="7" width="11.5703125" customWidth="1"/>
    <col min="8" max="8" width="11.7109375" customWidth="1"/>
    <col min="9" max="9" width="13.7109375" customWidth="1"/>
    <col min="10" max="10" width="12.140625" customWidth="1"/>
    <col min="11" max="11" width="11.7109375" customWidth="1"/>
    <col min="12" max="12" width="11.140625" customWidth="1"/>
    <col min="13" max="13" width="11.28515625" customWidth="1"/>
    <col min="14" max="14" width="13.5703125" customWidth="1"/>
  </cols>
  <sheetData>
    <row r="1" spans="1:14" x14ac:dyDescent="0.2">
      <c r="A1" s="43"/>
      <c r="B1" s="43"/>
      <c r="C1" s="43"/>
      <c r="D1" s="43"/>
      <c r="E1" s="43"/>
      <c r="F1" s="43"/>
      <c r="G1" s="43"/>
      <c r="H1" s="43"/>
      <c r="I1" s="43"/>
    </row>
    <row r="2" spans="1:14" x14ac:dyDescent="0.2">
      <c r="A2" s="43"/>
      <c r="B2" s="54"/>
      <c r="C2" s="43"/>
      <c r="D2" s="43"/>
      <c r="E2" s="43"/>
      <c r="F2" s="43"/>
      <c r="G2" s="43"/>
      <c r="K2" s="80" t="s">
        <v>27</v>
      </c>
      <c r="L2" s="80"/>
      <c r="M2" s="76"/>
    </row>
    <row r="3" spans="1:14" x14ac:dyDescent="0.2">
      <c r="A3" s="43"/>
      <c r="B3" s="54"/>
      <c r="C3" s="43"/>
      <c r="D3" s="43"/>
      <c r="E3" s="43"/>
      <c r="F3" s="43"/>
      <c r="G3" s="43"/>
      <c r="H3" s="55"/>
      <c r="I3" s="43"/>
    </row>
    <row r="4" spans="1:14" x14ac:dyDescent="0.2">
      <c r="A4" s="43"/>
      <c r="B4" s="54"/>
      <c r="C4" s="43"/>
      <c r="D4" s="43"/>
      <c r="E4" s="43"/>
      <c r="F4" s="43"/>
      <c r="G4" s="43"/>
      <c r="H4" s="55"/>
      <c r="I4" s="43"/>
    </row>
    <row r="5" spans="1:14" ht="12.75" customHeight="1" x14ac:dyDescent="0.2">
      <c r="A5" s="43"/>
      <c r="B5" s="256" t="s">
        <v>13</v>
      </c>
      <c r="C5" s="256"/>
      <c r="D5" s="256"/>
      <c r="E5" s="256"/>
      <c r="F5" s="256"/>
      <c r="G5" s="256"/>
      <c r="H5" s="256"/>
      <c r="I5" s="256"/>
      <c r="J5" s="256"/>
      <c r="K5" s="256"/>
    </row>
    <row r="6" spans="1:14" ht="12.75" customHeight="1" x14ac:dyDescent="0.2">
      <c r="A6" s="43"/>
      <c r="B6" s="256"/>
      <c r="C6" s="256"/>
      <c r="D6" s="256"/>
      <c r="E6" s="256"/>
      <c r="F6" s="256"/>
      <c r="G6" s="256"/>
      <c r="H6" s="256"/>
      <c r="I6" s="256"/>
      <c r="J6" s="256"/>
      <c r="K6" s="256"/>
    </row>
    <row r="7" spans="1:14" s="43" customFormat="1" ht="12.75" customHeight="1" x14ac:dyDescent="0.25">
      <c r="B7" s="170"/>
      <c r="C7" s="170"/>
      <c r="D7" s="170"/>
      <c r="E7" s="170"/>
      <c r="F7" s="170"/>
      <c r="G7" s="170"/>
      <c r="H7" s="170"/>
      <c r="I7" s="170"/>
      <c r="J7" s="170"/>
      <c r="K7" s="170"/>
    </row>
    <row r="8" spans="1:14" x14ac:dyDescent="0.2">
      <c r="A8" s="43"/>
      <c r="B8" s="228" t="s">
        <v>125</v>
      </c>
      <c r="C8" s="228"/>
      <c r="D8" s="228"/>
      <c r="E8" s="228"/>
      <c r="F8" s="228"/>
      <c r="G8" s="228"/>
      <c r="H8" s="228"/>
      <c r="I8" s="228"/>
      <c r="J8" s="228"/>
      <c r="K8" s="228"/>
    </row>
    <row r="9" spans="1:14" s="43" customFormat="1" x14ac:dyDescent="0.2">
      <c r="B9" s="100"/>
      <c r="C9" s="100"/>
      <c r="D9" s="100"/>
      <c r="E9" s="95"/>
      <c r="F9" s="95"/>
      <c r="G9" s="100"/>
      <c r="H9" s="100"/>
      <c r="I9" s="95"/>
      <c r="J9" s="95"/>
      <c r="K9" s="95"/>
    </row>
    <row r="10" spans="1:14" ht="12.75" customHeight="1" x14ac:dyDescent="0.2">
      <c r="A10" s="225" t="s">
        <v>0</v>
      </c>
      <c r="B10" s="225" t="s">
        <v>5</v>
      </c>
      <c r="C10" s="240" t="s">
        <v>2</v>
      </c>
      <c r="D10" s="240" t="s">
        <v>3</v>
      </c>
      <c r="E10" s="242" t="s">
        <v>4</v>
      </c>
      <c r="F10" s="243"/>
      <c r="G10" s="257" t="s">
        <v>15</v>
      </c>
      <c r="H10" s="259" t="s">
        <v>1</v>
      </c>
      <c r="I10" s="239" t="s">
        <v>18</v>
      </c>
      <c r="J10" s="266" t="s">
        <v>275</v>
      </c>
      <c r="K10" s="229" t="s">
        <v>22</v>
      </c>
      <c r="L10" s="230" t="s">
        <v>3</v>
      </c>
      <c r="M10" s="218" t="s">
        <v>23</v>
      </c>
      <c r="N10" s="218"/>
    </row>
    <row r="11" spans="1:14" ht="39.75" customHeight="1" x14ac:dyDescent="0.2">
      <c r="A11" s="226"/>
      <c r="B11" s="226"/>
      <c r="C11" s="241"/>
      <c r="D11" s="241"/>
      <c r="E11" s="44" t="s">
        <v>6</v>
      </c>
      <c r="F11" s="44" t="s">
        <v>7</v>
      </c>
      <c r="G11" s="258"/>
      <c r="H11" s="260"/>
      <c r="I11" s="239"/>
      <c r="J11" s="267"/>
      <c r="K11" s="229"/>
      <c r="L11" s="230"/>
      <c r="M11" s="179" t="s">
        <v>24</v>
      </c>
      <c r="N11" s="179" t="s">
        <v>25</v>
      </c>
    </row>
    <row r="12" spans="1:14" x14ac:dyDescent="0.2">
      <c r="A12" s="160">
        <v>1</v>
      </c>
      <c r="B12" s="160">
        <v>2</v>
      </c>
      <c r="C12" s="161">
        <v>3</v>
      </c>
      <c r="D12" s="161">
        <v>4</v>
      </c>
      <c r="E12" s="161">
        <v>5</v>
      </c>
      <c r="F12" s="161">
        <v>6</v>
      </c>
      <c r="G12" s="166">
        <v>7</v>
      </c>
      <c r="H12" s="162">
        <v>8</v>
      </c>
      <c r="I12" s="163">
        <v>9</v>
      </c>
      <c r="J12" s="163">
        <v>10</v>
      </c>
      <c r="K12" s="164">
        <v>11</v>
      </c>
      <c r="L12" s="164">
        <v>12</v>
      </c>
      <c r="M12" s="164">
        <v>13</v>
      </c>
      <c r="N12" s="164">
        <v>14</v>
      </c>
    </row>
    <row r="13" spans="1:14" ht="25.5" x14ac:dyDescent="0.2">
      <c r="A13" s="59">
        <v>1</v>
      </c>
      <c r="B13" s="60" t="s">
        <v>274</v>
      </c>
      <c r="C13" s="61" t="s">
        <v>9</v>
      </c>
      <c r="D13" s="62" t="s">
        <v>33</v>
      </c>
      <c r="E13" s="63">
        <v>2500</v>
      </c>
      <c r="F13" s="64">
        <v>0.05</v>
      </c>
      <c r="G13" s="61"/>
      <c r="H13" s="65">
        <v>10</v>
      </c>
      <c r="I13" s="66"/>
      <c r="J13" s="77"/>
      <c r="K13" s="77"/>
      <c r="L13" s="77"/>
      <c r="M13" s="77"/>
      <c r="N13" s="77"/>
    </row>
    <row r="14" spans="1:14" s="43" customFormat="1" ht="25.5" x14ac:dyDescent="0.2">
      <c r="A14" s="59">
        <v>2</v>
      </c>
      <c r="B14" s="60" t="s">
        <v>34</v>
      </c>
      <c r="C14" s="61" t="s">
        <v>9</v>
      </c>
      <c r="D14" s="62" t="s">
        <v>35</v>
      </c>
      <c r="E14" s="63">
        <v>2200</v>
      </c>
      <c r="F14" s="64">
        <v>0.05</v>
      </c>
      <c r="G14" s="61"/>
      <c r="H14" s="65">
        <v>3</v>
      </c>
      <c r="I14" s="66"/>
      <c r="J14" s="77"/>
      <c r="K14" s="77"/>
      <c r="L14" s="77"/>
      <c r="M14" s="77"/>
      <c r="N14" s="77"/>
    </row>
    <row r="15" spans="1:14" s="43" customFormat="1" ht="25.5" x14ac:dyDescent="0.2">
      <c r="A15" s="59">
        <v>3</v>
      </c>
      <c r="B15" s="60" t="s">
        <v>36</v>
      </c>
      <c r="C15" s="61" t="s">
        <v>9</v>
      </c>
      <c r="D15" s="62" t="s">
        <v>37</v>
      </c>
      <c r="E15" s="63">
        <v>2200</v>
      </c>
      <c r="F15" s="64">
        <v>0.05</v>
      </c>
      <c r="G15" s="61"/>
      <c r="H15" s="65">
        <v>3</v>
      </c>
      <c r="I15" s="66"/>
      <c r="J15" s="77"/>
      <c r="K15" s="77"/>
      <c r="L15" s="77"/>
      <c r="M15" s="77"/>
      <c r="N15" s="77"/>
    </row>
    <row r="16" spans="1:14" s="43" customFormat="1" ht="25.5" x14ac:dyDescent="0.2">
      <c r="A16" s="59">
        <v>4</v>
      </c>
      <c r="B16" s="60" t="s">
        <v>38</v>
      </c>
      <c r="C16" s="61" t="s">
        <v>9</v>
      </c>
      <c r="D16" s="62" t="s">
        <v>39</v>
      </c>
      <c r="E16" s="63">
        <v>2200</v>
      </c>
      <c r="F16" s="64">
        <v>0.05</v>
      </c>
      <c r="G16" s="61"/>
      <c r="H16" s="65">
        <v>3</v>
      </c>
      <c r="I16" s="66"/>
      <c r="J16" s="77"/>
      <c r="K16" s="77"/>
      <c r="L16" s="77"/>
      <c r="M16" s="77"/>
      <c r="N16" s="77"/>
    </row>
    <row r="17" spans="1:14" ht="25.5" x14ac:dyDescent="0.2">
      <c r="A17" s="59">
        <v>5</v>
      </c>
      <c r="B17" s="60" t="s">
        <v>19</v>
      </c>
      <c r="C17" s="67" t="s">
        <v>9</v>
      </c>
      <c r="D17" s="47" t="s">
        <v>28</v>
      </c>
      <c r="E17" s="68">
        <v>4000</v>
      </c>
      <c r="F17" s="48">
        <v>0.05</v>
      </c>
      <c r="G17" s="67"/>
      <c r="H17" s="69">
        <v>15</v>
      </c>
      <c r="I17" s="66"/>
      <c r="J17" s="77"/>
      <c r="K17" s="77"/>
      <c r="L17" s="77"/>
      <c r="M17" s="77"/>
      <c r="N17" s="77"/>
    </row>
    <row r="18" spans="1:14" ht="25.5" x14ac:dyDescent="0.2">
      <c r="A18" s="59">
        <v>6</v>
      </c>
      <c r="B18" s="60" t="s">
        <v>29</v>
      </c>
      <c r="C18" s="70" t="s">
        <v>9</v>
      </c>
      <c r="D18" s="50" t="s">
        <v>30</v>
      </c>
      <c r="E18" s="71">
        <v>1500</v>
      </c>
      <c r="F18" s="51">
        <v>0.05</v>
      </c>
      <c r="G18" s="70"/>
      <c r="H18" s="69">
        <v>5</v>
      </c>
      <c r="I18" s="66"/>
      <c r="J18" s="77"/>
      <c r="K18" s="77"/>
      <c r="L18" s="77"/>
      <c r="M18" s="77"/>
      <c r="N18" s="77"/>
    </row>
    <row r="19" spans="1:14" ht="25.5" x14ac:dyDescent="0.2">
      <c r="A19" s="59">
        <v>7</v>
      </c>
      <c r="B19" s="60" t="s">
        <v>31</v>
      </c>
      <c r="C19" s="72" t="s">
        <v>9</v>
      </c>
      <c r="D19" s="50" t="s">
        <v>32</v>
      </c>
      <c r="E19" s="71">
        <v>1500</v>
      </c>
      <c r="F19" s="51">
        <v>0.05</v>
      </c>
      <c r="G19" s="70"/>
      <c r="H19" s="59">
        <v>10</v>
      </c>
      <c r="I19" s="66"/>
      <c r="J19" s="77"/>
      <c r="K19" s="77"/>
      <c r="L19" s="77"/>
      <c r="M19" s="77"/>
      <c r="N19" s="77"/>
    </row>
    <row r="20" spans="1:14" s="43" customFormat="1" ht="25.5" customHeight="1" x14ac:dyDescent="0.2">
      <c r="A20" s="59">
        <v>8</v>
      </c>
      <c r="B20" s="60" t="s">
        <v>40</v>
      </c>
      <c r="C20" s="61" t="s">
        <v>9</v>
      </c>
      <c r="D20" s="50" t="s">
        <v>41</v>
      </c>
      <c r="E20" s="71">
        <v>1500</v>
      </c>
      <c r="F20" s="51">
        <v>0.05</v>
      </c>
      <c r="G20" s="70"/>
      <c r="H20" s="59">
        <v>5</v>
      </c>
      <c r="I20" s="66"/>
      <c r="J20" s="77"/>
      <c r="K20" s="77"/>
      <c r="L20" s="77"/>
      <c r="M20" s="77"/>
      <c r="N20" s="77"/>
    </row>
    <row r="21" spans="1:14" ht="19.5" customHeight="1" x14ac:dyDescent="0.25">
      <c r="A21" s="88"/>
      <c r="B21" s="86"/>
      <c r="C21" s="86"/>
      <c r="D21" s="86"/>
      <c r="E21" s="86"/>
      <c r="F21" s="86"/>
      <c r="G21" s="86"/>
      <c r="H21" s="87" t="s">
        <v>12</v>
      </c>
      <c r="I21" s="169"/>
    </row>
    <row r="22" spans="1:14" ht="18" customHeight="1" x14ac:dyDescent="0.2">
      <c r="A22" s="82"/>
      <c r="B22" s="82"/>
      <c r="C22" s="82"/>
      <c r="D22" s="82"/>
      <c r="E22" s="82"/>
      <c r="F22" s="82"/>
      <c r="G22" s="82"/>
      <c r="H22" s="82"/>
      <c r="I22" s="43"/>
    </row>
    <row r="23" spans="1:14" x14ac:dyDescent="0.2">
      <c r="A23" s="83"/>
      <c r="B23" s="219" t="s">
        <v>279</v>
      </c>
      <c r="C23" s="219"/>
      <c r="D23" s="219"/>
      <c r="E23" s="219"/>
      <c r="F23" s="219"/>
      <c r="G23" s="219"/>
      <c r="H23" s="219"/>
      <c r="I23" s="219"/>
    </row>
    <row r="24" spans="1:14" x14ac:dyDescent="0.2">
      <c r="A24" s="43"/>
      <c r="B24" s="53"/>
      <c r="C24" s="53"/>
      <c r="D24" s="53"/>
      <c r="E24" s="53"/>
      <c r="F24" s="53"/>
      <c r="G24" s="53"/>
      <c r="H24" s="53"/>
      <c r="I24" s="53"/>
    </row>
    <row r="25" spans="1:14" x14ac:dyDescent="0.2">
      <c r="A25" s="43"/>
      <c r="B25" s="220" t="s">
        <v>14</v>
      </c>
      <c r="C25" s="221"/>
      <c r="D25" s="221"/>
      <c r="E25" s="221"/>
      <c r="F25" s="221"/>
      <c r="G25" s="221"/>
      <c r="H25" s="221"/>
      <c r="I25" s="43"/>
    </row>
    <row r="26" spans="1:14" x14ac:dyDescent="0.2">
      <c r="A26" s="56"/>
      <c r="B26" s="57"/>
      <c r="C26" s="56"/>
      <c r="D26" s="56"/>
      <c r="E26" s="56"/>
      <c r="F26" s="56"/>
      <c r="G26" s="58"/>
      <c r="H26" s="56"/>
      <c r="I26" s="43"/>
    </row>
    <row r="27" spans="1:14" s="43" customFormat="1" x14ac:dyDescent="0.2">
      <c r="A27" s="83"/>
      <c r="B27" s="281" t="s">
        <v>276</v>
      </c>
      <c r="C27" s="281"/>
      <c r="D27" s="281"/>
      <c r="E27" s="281"/>
      <c r="F27" s="281"/>
      <c r="G27" s="281"/>
      <c r="H27" s="281"/>
    </row>
    <row r="28" spans="1:14" s="43" customFormat="1" x14ac:dyDescent="0.2">
      <c r="B28" s="281"/>
      <c r="C28" s="281"/>
      <c r="D28" s="281"/>
      <c r="E28" s="281"/>
      <c r="F28" s="281"/>
      <c r="G28" s="281"/>
      <c r="H28" s="281"/>
    </row>
    <row r="29" spans="1:14" s="43" customFormat="1" x14ac:dyDescent="0.2">
      <c r="A29" s="280"/>
      <c r="B29" s="281"/>
      <c r="C29" s="281"/>
      <c r="D29" s="281"/>
      <c r="E29" s="281"/>
      <c r="F29" s="281"/>
      <c r="G29" s="281"/>
      <c r="H29" s="281"/>
      <c r="I29" s="53"/>
    </row>
    <row r="30" spans="1:14" x14ac:dyDescent="0.2">
      <c r="A30" s="52"/>
      <c r="B30" s="281"/>
      <c r="C30" s="281"/>
      <c r="D30" s="281"/>
      <c r="E30" s="281"/>
      <c r="F30" s="281"/>
      <c r="G30" s="281"/>
      <c r="H30" s="281"/>
      <c r="I30" s="46"/>
    </row>
    <row r="31" spans="1:14" x14ac:dyDescent="0.2">
      <c r="A31" s="43"/>
      <c r="B31" s="281"/>
      <c r="C31" s="281"/>
      <c r="D31" s="281"/>
      <c r="E31" s="281"/>
      <c r="F31" s="281"/>
      <c r="G31" s="281"/>
      <c r="H31" s="281"/>
      <c r="I31" s="43"/>
    </row>
    <row r="32" spans="1:14" x14ac:dyDescent="0.2">
      <c r="A32" s="43"/>
      <c r="B32" s="281"/>
      <c r="C32" s="281"/>
      <c r="D32" s="281"/>
      <c r="E32" s="281"/>
      <c r="F32" s="281"/>
      <c r="G32" s="281"/>
      <c r="H32" s="281"/>
      <c r="I32" s="43"/>
    </row>
    <row r="33" spans="1:9" x14ac:dyDescent="0.2">
      <c r="A33" s="43"/>
      <c r="B33" s="281"/>
      <c r="C33" s="281"/>
      <c r="D33" s="281"/>
      <c r="E33" s="281"/>
      <c r="F33" s="281"/>
      <c r="G33" s="281"/>
      <c r="H33" s="281"/>
      <c r="I33" s="43"/>
    </row>
  </sheetData>
  <mergeCells count="17">
    <mergeCell ref="B25:H25"/>
    <mergeCell ref="A10:A11"/>
    <mergeCell ref="B10:B11"/>
    <mergeCell ref="C10:C11"/>
    <mergeCell ref="D10:D11"/>
    <mergeCell ref="E10:F10"/>
    <mergeCell ref="G10:G11"/>
    <mergeCell ref="H10:H11"/>
    <mergeCell ref="I10:I11"/>
    <mergeCell ref="B23:I23"/>
    <mergeCell ref="B27:H33"/>
    <mergeCell ref="J10:J11"/>
    <mergeCell ref="K10:K11"/>
    <mergeCell ref="B5:K6"/>
    <mergeCell ref="B8:K8"/>
    <mergeCell ref="L10:L11"/>
    <mergeCell ref="M10:N10"/>
  </mergeCells>
  <pageMargins left="0.7" right="0.7" top="0.75" bottom="0.75" header="0.3" footer="0.3"/>
  <pageSetup paperSize="9" scale="78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N26"/>
  <sheetViews>
    <sheetView zoomScale="85" zoomScaleNormal="85" zoomScaleSheetLayoutView="110" workbookViewId="0">
      <selection activeCell="L31" sqref="L31"/>
    </sheetView>
  </sheetViews>
  <sheetFormatPr defaultRowHeight="12.75" x14ac:dyDescent="0.2"/>
  <cols>
    <col min="1" max="1" width="9.140625" style="43"/>
    <col min="2" max="2" width="24" style="43" customWidth="1"/>
    <col min="3" max="3" width="14.28515625" style="43" customWidth="1"/>
    <col min="4" max="4" width="14.42578125" style="43" customWidth="1"/>
    <col min="5" max="5" width="11.85546875" style="43" customWidth="1"/>
    <col min="6" max="6" width="11.42578125" style="43" customWidth="1"/>
    <col min="7" max="7" width="14.28515625" style="43" customWidth="1"/>
    <col min="8" max="8" width="10" style="43" customWidth="1"/>
    <col min="9" max="9" width="18.5703125" style="43" customWidth="1"/>
    <col min="10" max="10" width="13.140625" style="43" customWidth="1"/>
    <col min="11" max="11" width="11.28515625" style="43" customWidth="1"/>
    <col min="12" max="12" width="11.7109375" style="43" customWidth="1"/>
    <col min="13" max="13" width="11.28515625" style="43" customWidth="1"/>
    <col min="14" max="16384" width="9.140625" style="43"/>
  </cols>
  <sheetData>
    <row r="1" spans="1:14" x14ac:dyDescent="0.2">
      <c r="K1" s="117" t="s">
        <v>27</v>
      </c>
      <c r="L1" s="117"/>
      <c r="M1" s="117"/>
    </row>
    <row r="2" spans="1:14" ht="6" customHeight="1" x14ac:dyDescent="0.2"/>
    <row r="3" spans="1:14" ht="19.5" customHeight="1" x14ac:dyDescent="0.25">
      <c r="F3" s="113" t="s">
        <v>13</v>
      </c>
      <c r="G3" s="113"/>
      <c r="H3" s="113"/>
      <c r="I3" s="113"/>
    </row>
    <row r="4" spans="1:14" ht="12.75" customHeight="1" x14ac:dyDescent="0.25">
      <c r="F4" s="113"/>
      <c r="G4" s="113"/>
      <c r="H4" s="113"/>
      <c r="I4" s="113"/>
    </row>
    <row r="5" spans="1:14" x14ac:dyDescent="0.2">
      <c r="F5" s="120" t="s">
        <v>126</v>
      </c>
      <c r="G5" s="120"/>
      <c r="H5" s="120"/>
      <c r="I5" s="120"/>
    </row>
    <row r="6" spans="1:14" x14ac:dyDescent="0.2">
      <c r="B6" s="120"/>
      <c r="C6" s="120"/>
      <c r="D6" s="120"/>
      <c r="E6" s="120"/>
      <c r="F6" s="120"/>
      <c r="G6" s="120"/>
      <c r="H6" s="120"/>
      <c r="I6" s="120"/>
    </row>
    <row r="7" spans="1:14" x14ac:dyDescent="0.2">
      <c r="B7" s="120"/>
      <c r="C7" s="120"/>
      <c r="D7" s="120"/>
      <c r="E7" s="120"/>
      <c r="F7" s="120"/>
      <c r="G7" s="120"/>
      <c r="H7" s="120"/>
      <c r="I7" s="120"/>
    </row>
    <row r="8" spans="1:14" ht="33" customHeight="1" x14ac:dyDescent="0.2">
      <c r="A8" s="109" t="s">
        <v>0</v>
      </c>
      <c r="B8" s="109" t="s">
        <v>5</v>
      </c>
      <c r="C8" s="111" t="s">
        <v>2</v>
      </c>
      <c r="D8" s="111" t="s">
        <v>3</v>
      </c>
      <c r="E8" s="242" t="s">
        <v>4</v>
      </c>
      <c r="F8" s="243"/>
      <c r="G8" s="257" t="s">
        <v>15</v>
      </c>
      <c r="H8" s="115" t="s">
        <v>1</v>
      </c>
      <c r="I8" s="261" t="s">
        <v>115</v>
      </c>
      <c r="J8" s="266" t="s">
        <v>275</v>
      </c>
      <c r="K8" s="229" t="s">
        <v>22</v>
      </c>
      <c r="L8" s="230" t="s">
        <v>3</v>
      </c>
      <c r="M8" s="218" t="s">
        <v>23</v>
      </c>
      <c r="N8" s="218"/>
    </row>
    <row r="9" spans="1:14" ht="40.5" customHeight="1" x14ac:dyDescent="0.2">
      <c r="A9" s="110"/>
      <c r="B9" s="110"/>
      <c r="C9" s="112"/>
      <c r="D9" s="112"/>
      <c r="E9" s="114" t="s">
        <v>6</v>
      </c>
      <c r="F9" s="114" t="s">
        <v>7</v>
      </c>
      <c r="G9" s="258"/>
      <c r="H9" s="116"/>
      <c r="I9" s="262"/>
      <c r="J9" s="267"/>
      <c r="K9" s="229"/>
      <c r="L9" s="230"/>
      <c r="M9" s="179" t="s">
        <v>24</v>
      </c>
      <c r="N9" s="179" t="s">
        <v>25</v>
      </c>
    </row>
    <row r="10" spans="1:14" ht="14.25" customHeight="1" x14ac:dyDescent="0.2">
      <c r="A10" s="160">
        <v>1</v>
      </c>
      <c r="B10" s="160">
        <v>2</v>
      </c>
      <c r="C10" s="161">
        <v>3</v>
      </c>
      <c r="D10" s="161">
        <v>4</v>
      </c>
      <c r="E10" s="161">
        <v>5</v>
      </c>
      <c r="F10" s="161">
        <v>6</v>
      </c>
      <c r="G10" s="166">
        <v>7</v>
      </c>
      <c r="H10" s="162">
        <v>8</v>
      </c>
      <c r="I10" s="163">
        <v>9</v>
      </c>
      <c r="J10" s="163">
        <v>10</v>
      </c>
      <c r="K10" s="164">
        <v>11</v>
      </c>
      <c r="L10" s="164">
        <v>12</v>
      </c>
      <c r="M10" s="164">
        <v>13</v>
      </c>
      <c r="N10" s="164">
        <v>14</v>
      </c>
    </row>
    <row r="11" spans="1:14" ht="39" customHeight="1" x14ac:dyDescent="0.2">
      <c r="A11" s="27">
        <v>1</v>
      </c>
      <c r="B11" s="23" t="s">
        <v>21</v>
      </c>
      <c r="C11" s="49" t="s">
        <v>10</v>
      </c>
      <c r="D11" s="29" t="s">
        <v>20</v>
      </c>
      <c r="E11" s="30">
        <v>6000</v>
      </c>
      <c r="F11" s="33">
        <v>0.05</v>
      </c>
      <c r="G11" s="28"/>
      <c r="H11" s="27">
        <v>40</v>
      </c>
      <c r="I11" s="42"/>
      <c r="J11" s="77"/>
      <c r="K11" s="77"/>
      <c r="L11" s="77"/>
      <c r="M11" s="77"/>
      <c r="N11" s="77"/>
    </row>
    <row r="12" spans="1:14" ht="18.75" customHeight="1" x14ac:dyDescent="0.25">
      <c r="B12" s="119"/>
      <c r="C12" s="119"/>
      <c r="D12" s="119"/>
      <c r="E12" s="119"/>
      <c r="F12" s="119"/>
      <c r="G12" s="119"/>
      <c r="H12" s="118" t="s">
        <v>12</v>
      </c>
      <c r="I12" s="175"/>
    </row>
    <row r="13" spans="1:14" ht="18.75" customHeight="1" x14ac:dyDescent="0.25">
      <c r="A13" s="171"/>
      <c r="B13" s="171"/>
      <c r="C13" s="171"/>
      <c r="D13" s="171"/>
      <c r="E13" s="171"/>
      <c r="F13" s="171"/>
      <c r="G13" s="171"/>
      <c r="H13" s="171"/>
      <c r="I13" s="172"/>
    </row>
    <row r="14" spans="1:14" ht="11.25" customHeight="1" x14ac:dyDescent="0.2">
      <c r="A14" s="83"/>
      <c r="B14" s="83"/>
      <c r="C14" s="83"/>
      <c r="D14" s="83"/>
      <c r="E14" s="83"/>
      <c r="F14" s="83"/>
      <c r="G14" s="83"/>
      <c r="H14" s="83"/>
      <c r="I14" s="56"/>
    </row>
    <row r="15" spans="1:14" x14ac:dyDescent="0.2">
      <c r="G15" s="168"/>
      <c r="H15" s="168"/>
      <c r="I15" s="168"/>
    </row>
    <row r="16" spans="1:14" x14ac:dyDescent="0.2">
      <c r="B16" s="247" t="s">
        <v>279</v>
      </c>
      <c r="C16" s="247"/>
      <c r="D16" s="247"/>
      <c r="E16" s="247"/>
      <c r="F16" s="247"/>
      <c r="G16" s="247"/>
      <c r="H16" s="247"/>
      <c r="I16" s="247"/>
    </row>
    <row r="17" spans="1:9" ht="12.75" customHeight="1" x14ac:dyDescent="0.2">
      <c r="D17" s="56"/>
      <c r="E17" s="173"/>
      <c r="F17" s="173"/>
      <c r="G17" s="173"/>
      <c r="H17" s="173"/>
      <c r="I17" s="173"/>
    </row>
    <row r="18" spans="1:9" x14ac:dyDescent="0.2">
      <c r="B18" s="54"/>
      <c r="D18" s="56"/>
      <c r="E18" s="183" t="s">
        <v>14</v>
      </c>
      <c r="F18" s="174"/>
      <c r="G18" s="174"/>
      <c r="H18" s="174"/>
      <c r="I18" s="174"/>
    </row>
    <row r="20" spans="1:9" x14ac:dyDescent="0.2">
      <c r="B20" s="268" t="s">
        <v>276</v>
      </c>
      <c r="C20" s="271"/>
      <c r="D20" s="271"/>
      <c r="E20" s="271"/>
      <c r="F20" s="271"/>
      <c r="G20" s="271"/>
      <c r="H20" s="271"/>
      <c r="I20" s="271"/>
    </row>
    <row r="21" spans="1:9" x14ac:dyDescent="0.2">
      <c r="A21" s="73"/>
      <c r="B21" s="271"/>
      <c r="C21" s="271"/>
      <c r="D21" s="271"/>
      <c r="E21" s="271"/>
      <c r="F21" s="271"/>
      <c r="G21" s="271"/>
      <c r="H21" s="271"/>
      <c r="I21" s="271"/>
    </row>
    <row r="22" spans="1:9" x14ac:dyDescent="0.2">
      <c r="B22" s="271"/>
      <c r="C22" s="271"/>
      <c r="D22" s="271"/>
      <c r="E22" s="271"/>
      <c r="F22" s="271"/>
      <c r="G22" s="271"/>
      <c r="H22" s="271"/>
      <c r="I22" s="271"/>
    </row>
    <row r="23" spans="1:9" x14ac:dyDescent="0.2">
      <c r="B23" s="271"/>
      <c r="C23" s="271"/>
      <c r="D23" s="271"/>
      <c r="E23" s="271"/>
      <c r="F23" s="271"/>
      <c r="G23" s="271"/>
      <c r="H23" s="271"/>
      <c r="I23" s="271"/>
    </row>
    <row r="24" spans="1:9" x14ac:dyDescent="0.2">
      <c r="B24" s="271"/>
      <c r="C24" s="271"/>
      <c r="D24" s="271"/>
      <c r="E24" s="271"/>
      <c r="F24" s="271"/>
      <c r="G24" s="271"/>
      <c r="H24" s="271"/>
      <c r="I24" s="271"/>
    </row>
    <row r="25" spans="1:9" x14ac:dyDescent="0.2">
      <c r="B25" s="271"/>
      <c r="C25" s="271"/>
      <c r="D25" s="271"/>
      <c r="E25" s="271"/>
      <c r="F25" s="271"/>
      <c r="G25" s="271"/>
      <c r="H25" s="271"/>
      <c r="I25" s="271"/>
    </row>
    <row r="26" spans="1:9" x14ac:dyDescent="0.2">
      <c r="B26" s="271"/>
      <c r="C26" s="271"/>
      <c r="D26" s="271"/>
      <c r="E26" s="271"/>
      <c r="F26" s="271"/>
      <c r="G26" s="271"/>
      <c r="H26" s="271"/>
      <c r="I26" s="271"/>
    </row>
  </sheetData>
  <mergeCells count="9">
    <mergeCell ref="B16:I16"/>
    <mergeCell ref="B20:I26"/>
    <mergeCell ref="G8:G9"/>
    <mergeCell ref="I8:I9"/>
    <mergeCell ref="E8:F8"/>
    <mergeCell ref="J8:J9"/>
    <mergeCell ref="K8:K9"/>
    <mergeCell ref="L8:L9"/>
    <mergeCell ref="M8:N8"/>
  </mergeCells>
  <pageMargins left="0.7" right="0.7" top="0.75" bottom="0.75" header="0.3" footer="0.3"/>
  <pageSetup paperSize="9" scale="7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B54951A6-B8D1-43FF-80AD-BD799CC5C1C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14</vt:i4>
      </vt:variant>
      <vt:variant>
        <vt:lpstr>Nazwane zakresy</vt:lpstr>
      </vt:variant>
      <vt:variant>
        <vt:i4>10</vt:i4>
      </vt:variant>
    </vt:vector>
  </HeadingPairs>
  <TitlesOfParts>
    <vt:vector size="24" baseType="lpstr">
      <vt:lpstr>Zadanie nr 1 XEROX</vt:lpstr>
      <vt:lpstr>zadanie nr 2 - OKI</vt:lpstr>
      <vt:lpstr>Zadanie nr 3 - CANON</vt:lpstr>
      <vt:lpstr>zadanie nr 4 - KONICA MINOLTA</vt:lpstr>
      <vt:lpstr>zadanie nr 5 - KYOCERA</vt:lpstr>
      <vt:lpstr>zadanie nr 6 - HP</vt:lpstr>
      <vt:lpstr>zadanie nr 7 - BROTHER</vt:lpstr>
      <vt:lpstr>Zadanie nr 8 - SAMSUNG</vt:lpstr>
      <vt:lpstr>zadanie nr 9 - EPSON</vt:lpstr>
      <vt:lpstr>zadanie nr 10 - LEXMARK</vt:lpstr>
      <vt:lpstr>zadanie nr 11 - PANASONIC</vt:lpstr>
      <vt:lpstr>zadanie nr 12 - RICOH</vt:lpstr>
      <vt:lpstr>zadanie nr 13 - BROTHER</vt:lpstr>
      <vt:lpstr>zadanie nr 14 - CANON</vt:lpstr>
      <vt:lpstr>'Zadanie nr 1 XEROX'!Obszar_wydruku</vt:lpstr>
      <vt:lpstr>'zadanie nr 10 - LEXMARK'!Obszar_wydruku</vt:lpstr>
      <vt:lpstr>'zadanie nr 13 - BROTHER'!Obszar_wydruku</vt:lpstr>
      <vt:lpstr>'zadanie nr 14 - CANON'!Obszar_wydruku</vt:lpstr>
      <vt:lpstr>'zadanie nr 2 - OKI'!Obszar_wydruku</vt:lpstr>
      <vt:lpstr>'zadanie nr 4 - KONICA MINOLTA'!Obszar_wydruku</vt:lpstr>
      <vt:lpstr>'zadanie nr 5 - KYOCERA'!Obszar_wydruku</vt:lpstr>
      <vt:lpstr>'zadanie nr 6 - HP'!Obszar_wydruku</vt:lpstr>
      <vt:lpstr>'zadanie nr 7 - BROTHER'!Obszar_wydruku</vt:lpstr>
      <vt:lpstr>'zadanie nr 9 - EPSON'!Obszar_wydruku</vt:lpstr>
    </vt:vector>
  </TitlesOfParts>
  <Company>Saochodówka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Chukowski</dc:creator>
  <cp:lastModifiedBy>Paduch Ewelina</cp:lastModifiedBy>
  <cp:lastPrinted>2026-04-14T11:30:23Z</cp:lastPrinted>
  <dcterms:created xsi:type="dcterms:W3CDTF">2005-03-14T12:02:26Z</dcterms:created>
  <dcterms:modified xsi:type="dcterms:W3CDTF">2026-04-14T13:03:52Z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fb5cefd8-90ff-4c7c-9cd0-fecc54e5fc67</vt:lpwstr>
  </property>
  <property fmtid="{D5CDD505-2E9C-101B-9397-08002B2CF9AE}" pid="3" name="bjSaver">
    <vt:lpwstr>bx7uMOJxYzlJ5trraEAMbePutx9x0qhi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8" name="bjDocumentLabelXML-0">
    <vt:lpwstr>ames.com/2008/01/sie/internal/label"&gt;&lt;element uid="d7220eed-17a6-431d-810c-83a0ddfed893" value="" /&gt;&lt;/sisl&gt;</vt:lpwstr>
  </property>
  <property fmtid="{D5CDD505-2E9C-101B-9397-08002B2CF9AE}" pid="9" name="bjpmDocIH">
    <vt:lpwstr>zYQ4Zgx1H4HRbx8DlUxUA4HQBx7nR7Ss</vt:lpwstr>
  </property>
</Properties>
</file>