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DMiZ\Desktop\REJESTRY DOROTA 2026\Przetargi 2026\Przetarg ZP.02.DW.2026  Wentylacja 2026\Na stronę\"/>
    </mc:Choice>
  </mc:AlternateContent>
  <xr:revisionPtr revIDLastSave="0" documentId="13_ncr:1_{B7F95EA2-CF3C-484C-A218-98B9FB5E475F}" xr6:coauthVersionLast="47" xr6:coauthVersionMax="47" xr10:uidLastSave="{00000000-0000-0000-0000-000000000000}"/>
  <bookViews>
    <workbookView xWindow="-120" yWindow="-120" windowWidth="38640" windowHeight="21120" xr2:uid="{9714EF21-96EE-4912-87FA-17B3E4B3DA7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I7" i="1" s="1"/>
  <c r="G8" i="1"/>
  <c r="I8" i="1" s="1"/>
  <c r="G9" i="1"/>
  <c r="I9" i="1" s="1"/>
  <c r="G10" i="1"/>
  <c r="I10" i="1" s="1"/>
  <c r="G5" i="1"/>
  <c r="F12" i="1"/>
  <c r="F11" i="1"/>
  <c r="F13" i="1" s="1"/>
  <c r="J10" i="1" l="1"/>
  <c r="J9" i="1"/>
  <c r="G12" i="1"/>
  <c r="J8" i="1"/>
  <c r="J7" i="1"/>
  <c r="I6" i="1"/>
  <c r="G11" i="1"/>
  <c r="G13" i="1" s="1"/>
  <c r="I5" i="1"/>
  <c r="I11" i="1" s="1"/>
  <c r="J6" i="1" l="1"/>
  <c r="J12" i="1" s="1"/>
  <c r="I12" i="1"/>
  <c r="I13" i="1" s="1"/>
  <c r="J5" i="1"/>
  <c r="J11" i="1" s="1"/>
  <c r="J13" i="1" s="1"/>
</calcChain>
</file>

<file path=xl/sharedStrings.xml><?xml version="1.0" encoding="utf-8"?>
<sst xmlns="http://schemas.openxmlformats.org/spreadsheetml/2006/main" count="32" uniqueCount="27">
  <si>
    <t>L.p.</t>
  </si>
  <si>
    <t>Rok</t>
  </si>
  <si>
    <t xml:space="preserve">Opis zamówienia </t>
  </si>
  <si>
    <t>j.m.</t>
  </si>
  <si>
    <t>Ilość</t>
  </si>
  <si>
    <t>Cena jednostkowa</t>
  </si>
  <si>
    <t>Wartość netto</t>
  </si>
  <si>
    <t>Stawka % VAT</t>
  </si>
  <si>
    <t>Wartość VAT</t>
  </si>
  <si>
    <t>Wartość brutto</t>
  </si>
  <si>
    <t>szt.</t>
  </si>
  <si>
    <t>Wykaz     asortymentowo - cenowy    do   ZP.02.DW.2026</t>
  </si>
  <si>
    <t>załącznik nr 1 do formularza ofertowego</t>
  </si>
  <si>
    <t>Ważne z OPZ:</t>
  </si>
  <si>
    <t>Razem 2026-2028</t>
  </si>
  <si>
    <r>
      <rPr>
        <b/>
        <sz val="11"/>
        <color rgb="FFFF0000"/>
        <rFont val="Times New Roman"/>
        <family val="1"/>
        <charset val="238"/>
      </rPr>
      <t>Zadanie 2</t>
    </r>
    <r>
      <rPr>
        <sz val="11"/>
        <color theme="1"/>
        <rFont val="Times New Roman"/>
        <family val="1"/>
        <charset val="238"/>
      </rPr>
      <t>: Przegląd i serwis wentylacji budynków, galerii technicznych oraz systemu różnicowania ciśnień, zgodnie z OPZ</t>
    </r>
  </si>
  <si>
    <r>
      <rPr>
        <b/>
        <sz val="11"/>
        <color rgb="FFFF0000"/>
        <rFont val="Times New Roman"/>
        <family val="1"/>
        <charset val="238"/>
      </rPr>
      <t>Zadanie 1:</t>
    </r>
    <r>
      <rPr>
        <sz val="11"/>
        <color theme="1"/>
        <rFont val="Times New Roman"/>
        <family val="1"/>
        <charset val="238"/>
      </rPr>
      <t xml:space="preserve"> Przegląd i konserwacja 9 szt. wentylatorów wraz z klapami tunelowymi i przy wentylatorowymi zainstalowanych w tunelu pod Świną w Świnoujściu, zgodnie z OPZ</t>
    </r>
  </si>
  <si>
    <t>OGÓŁEM: zadanie 1 + zadanie 2 lata 2026-2028:</t>
  </si>
  <si>
    <t xml:space="preserve">           data, podpis Wykonawcy</t>
  </si>
  <si>
    <t xml:space="preserve"> A -           Zadanie 1: zgodnie z OPZ</t>
  </si>
  <si>
    <t xml:space="preserve"> B -           Zadanie 2: zgodnie z OPZ</t>
  </si>
  <si>
    <t xml:space="preserve"> C -           Zadanie 1: zgodnie z OPZ</t>
  </si>
  <si>
    <t xml:space="preserve"> D -           Zadanie 2: zgodnie z OPZ</t>
  </si>
  <si>
    <t xml:space="preserve"> E -           Zadanie 1: zgodnie z OPZ</t>
  </si>
  <si>
    <t xml:space="preserve"> F -           Zadanie 2: zgodnie z OPZ</t>
  </si>
  <si>
    <r>
      <t xml:space="preserve">Zadanie 1: Przegląd i konserwacja 9 szt. wentylatorów wraz z klapami tunelowymi i przy wentylatorowymi zainstalowanych w tunelu pod Świną w Świnoujściu, zgodnie z OPZ </t>
    </r>
    <r>
      <rPr>
        <b/>
        <sz val="12"/>
        <color theme="1"/>
        <rFont val="Times New Roman"/>
        <family val="1"/>
        <charset val="238"/>
      </rPr>
      <t>/ A+C+E /</t>
    </r>
  </si>
  <si>
    <r>
      <t xml:space="preserve">Zadanie 2: Przegląd i serwis wentylacji budynków, galerii technicznych oraz systemu różnicowania ciśnień, zgodnie z OPZ </t>
    </r>
    <r>
      <rPr>
        <b/>
        <sz val="12"/>
        <color theme="1"/>
        <rFont val="Times New Roman"/>
        <family val="1"/>
        <charset val="238"/>
      </rPr>
      <t>/ B+D+F/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</si>
</sst>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2" fillId="0" borderId="3" xfId="0" applyFont="1" applyBorder="1" applyAlignment="1">
      <alignment horizontal="justify" vertical="center"/>
    </xf>
    <xf numFmtId="0" fontId="5" fillId="0" borderId="0" xfId="0" applyFont="1"/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justify" vertical="center"/>
    </xf>
    <xf numFmtId="0" fontId="2" fillId="0" borderId="4" xfId="0" applyFont="1" applyBorder="1" applyAlignment="1">
      <alignment wrapText="1"/>
    </xf>
    <xf numFmtId="4" fontId="8" fillId="0" borderId="3" xfId="0" applyNumberFormat="1" applyFont="1" applyBorder="1"/>
    <xf numFmtId="0" fontId="8" fillId="0" borderId="3" xfId="0" applyFont="1" applyBorder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/>
    <xf numFmtId="4" fontId="8" fillId="0" borderId="12" xfId="0" applyNumberFormat="1" applyFont="1" applyBorder="1"/>
    <xf numFmtId="0" fontId="0" fillId="0" borderId="13" xfId="0" applyBorder="1"/>
    <xf numFmtId="0" fontId="0" fillId="0" borderId="16" xfId="0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1" fillId="0" borderId="0" xfId="0" applyNumberFormat="1" applyFont="1"/>
    <xf numFmtId="0" fontId="9" fillId="0" borderId="0" xfId="0" applyFont="1"/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26511-4174-441F-87BB-E82549B89E61}">
  <dimension ref="A1:J16"/>
  <sheetViews>
    <sheetView tabSelected="1" zoomScale="140" zoomScaleNormal="140" workbookViewId="0">
      <selection activeCell="E12" sqref="E12"/>
    </sheetView>
  </sheetViews>
  <sheetFormatPr defaultRowHeight="15" x14ac:dyDescent="0.25"/>
  <cols>
    <col min="1" max="1" width="3" customWidth="1"/>
    <col min="3" max="3" width="45" customWidth="1"/>
    <col min="4" max="4" width="7.85546875" customWidth="1"/>
    <col min="5" max="5" width="6.42578125" customWidth="1"/>
    <col min="6" max="6" width="15" customWidth="1"/>
    <col min="7" max="7" width="12.42578125" customWidth="1"/>
    <col min="8" max="8" width="9.7109375" customWidth="1"/>
    <col min="9" max="9" width="11.7109375" customWidth="1"/>
    <col min="10" max="10" width="13.7109375" customWidth="1"/>
  </cols>
  <sheetData>
    <row r="1" spans="1:10" x14ac:dyDescent="0.25">
      <c r="G1" s="4" t="s">
        <v>12</v>
      </c>
    </row>
    <row r="2" spans="1:10" ht="18.75" x14ac:dyDescent="0.3">
      <c r="C2" s="3" t="s">
        <v>11</v>
      </c>
    </row>
    <row r="3" spans="1:10" ht="6.75" customHeight="1" thickBot="1" x14ac:dyDescent="0.3"/>
    <row r="4" spans="1:10" ht="41.25" customHeight="1" x14ac:dyDescent="0.25">
      <c r="A4" s="22" t="s">
        <v>0</v>
      </c>
      <c r="B4" s="23" t="s">
        <v>1</v>
      </c>
      <c r="C4" s="24" t="s">
        <v>2</v>
      </c>
      <c r="D4" s="24" t="s">
        <v>3</v>
      </c>
      <c r="E4" s="24" t="s">
        <v>4</v>
      </c>
      <c r="F4" s="25" t="s">
        <v>5</v>
      </c>
      <c r="G4" s="25" t="s">
        <v>6</v>
      </c>
      <c r="H4" s="25" t="s">
        <v>7</v>
      </c>
      <c r="I4" s="25" t="s">
        <v>8</v>
      </c>
      <c r="J4" s="26" t="s">
        <v>9</v>
      </c>
    </row>
    <row r="5" spans="1:10" ht="31.5" customHeight="1" x14ac:dyDescent="0.25">
      <c r="A5" s="17">
        <v>1</v>
      </c>
      <c r="B5" s="27">
        <v>2026</v>
      </c>
      <c r="C5" s="35" t="s">
        <v>19</v>
      </c>
      <c r="D5" s="9" t="s">
        <v>10</v>
      </c>
      <c r="E5" s="9">
        <v>1</v>
      </c>
      <c r="F5" s="8"/>
      <c r="G5" s="8">
        <f>E5*F5</f>
        <v>0</v>
      </c>
      <c r="H5" s="8"/>
      <c r="I5" s="8">
        <f>G5*H5%</f>
        <v>0</v>
      </c>
      <c r="J5" s="12">
        <f>G5+I5</f>
        <v>0</v>
      </c>
    </row>
    <row r="6" spans="1:10" ht="31.5" customHeight="1" x14ac:dyDescent="0.25">
      <c r="A6" s="18"/>
      <c r="B6" s="28"/>
      <c r="C6" s="35" t="s">
        <v>20</v>
      </c>
      <c r="D6" s="9" t="s">
        <v>10</v>
      </c>
      <c r="E6" s="9">
        <v>1</v>
      </c>
      <c r="F6" s="8"/>
      <c r="G6" s="8">
        <f t="shared" ref="G6:G10" si="0">E6*F6</f>
        <v>0</v>
      </c>
      <c r="H6" s="8"/>
      <c r="I6" s="8">
        <f t="shared" ref="I6:I10" si="1">G6*H6%</f>
        <v>0</v>
      </c>
      <c r="J6" s="12">
        <f t="shared" ref="J6:J10" si="2">G6+I6</f>
        <v>0</v>
      </c>
    </row>
    <row r="7" spans="1:10" ht="24" customHeight="1" x14ac:dyDescent="0.25">
      <c r="A7" s="17">
        <v>2</v>
      </c>
      <c r="B7" s="29">
        <v>2027</v>
      </c>
      <c r="C7" s="35" t="s">
        <v>21</v>
      </c>
      <c r="D7" s="9" t="s">
        <v>10</v>
      </c>
      <c r="E7" s="9">
        <v>1</v>
      </c>
      <c r="F7" s="8"/>
      <c r="G7" s="8">
        <f t="shared" si="0"/>
        <v>0</v>
      </c>
      <c r="H7" s="8"/>
      <c r="I7" s="8">
        <f t="shared" si="1"/>
        <v>0</v>
      </c>
      <c r="J7" s="12">
        <f t="shared" si="2"/>
        <v>0</v>
      </c>
    </row>
    <row r="8" spans="1:10" ht="26.25" customHeight="1" x14ac:dyDescent="0.25">
      <c r="A8" s="18"/>
      <c r="B8" s="30"/>
      <c r="C8" s="35" t="s">
        <v>22</v>
      </c>
      <c r="D8" s="9" t="s">
        <v>10</v>
      </c>
      <c r="E8" s="9">
        <v>1</v>
      </c>
      <c r="F8" s="8"/>
      <c r="G8" s="8">
        <f t="shared" si="0"/>
        <v>0</v>
      </c>
      <c r="H8" s="8"/>
      <c r="I8" s="8">
        <f t="shared" si="1"/>
        <v>0</v>
      </c>
      <c r="J8" s="12">
        <f t="shared" si="2"/>
        <v>0</v>
      </c>
    </row>
    <row r="9" spans="1:10" ht="22.5" customHeight="1" x14ac:dyDescent="0.25">
      <c r="A9" s="17">
        <v>3</v>
      </c>
      <c r="B9" s="29">
        <v>2028</v>
      </c>
      <c r="C9" s="35" t="s">
        <v>23</v>
      </c>
      <c r="D9" s="9" t="s">
        <v>10</v>
      </c>
      <c r="E9" s="9">
        <v>1</v>
      </c>
      <c r="F9" s="8"/>
      <c r="G9" s="8">
        <f t="shared" si="0"/>
        <v>0</v>
      </c>
      <c r="H9" s="8"/>
      <c r="I9" s="8">
        <f t="shared" si="1"/>
        <v>0</v>
      </c>
      <c r="J9" s="12">
        <f t="shared" si="2"/>
        <v>0</v>
      </c>
    </row>
    <row r="10" spans="1:10" ht="24" customHeight="1" x14ac:dyDescent="0.25">
      <c r="A10" s="18"/>
      <c r="B10" s="30"/>
      <c r="C10" s="35" t="s">
        <v>24</v>
      </c>
      <c r="D10" s="9" t="s">
        <v>10</v>
      </c>
      <c r="E10" s="9">
        <v>1</v>
      </c>
      <c r="F10" s="8"/>
      <c r="G10" s="8">
        <f t="shared" si="0"/>
        <v>0</v>
      </c>
      <c r="H10" s="8"/>
      <c r="I10" s="8">
        <f t="shared" si="1"/>
        <v>0</v>
      </c>
      <c r="J10" s="12">
        <f t="shared" si="2"/>
        <v>0</v>
      </c>
    </row>
    <row r="11" spans="1:10" ht="63" x14ac:dyDescent="0.25">
      <c r="A11" s="17">
        <v>4</v>
      </c>
      <c r="B11" s="31" t="s">
        <v>14</v>
      </c>
      <c r="C11" s="2" t="s">
        <v>25</v>
      </c>
      <c r="D11" s="10"/>
      <c r="E11" s="10"/>
      <c r="F11" s="8">
        <f>SUM(F5+F7+F9)</f>
        <v>0</v>
      </c>
      <c r="G11" s="8">
        <f t="shared" ref="G11:J12" si="3">SUM(G5+G7+G9)</f>
        <v>0</v>
      </c>
      <c r="H11" s="8"/>
      <c r="I11" s="8">
        <f t="shared" si="3"/>
        <v>0</v>
      </c>
      <c r="J11" s="12">
        <f t="shared" si="3"/>
        <v>0</v>
      </c>
    </row>
    <row r="12" spans="1:10" ht="47.25" x14ac:dyDescent="0.25">
      <c r="A12" s="17"/>
      <c r="B12" s="32"/>
      <c r="C12" s="7" t="s">
        <v>26</v>
      </c>
      <c r="D12" s="11"/>
      <c r="E12" s="11"/>
      <c r="F12" s="8">
        <f>SUM(F6+F8+F10)</f>
        <v>0</v>
      </c>
      <c r="G12" s="8">
        <f t="shared" si="3"/>
        <v>0</v>
      </c>
      <c r="H12" s="8"/>
      <c r="I12" s="8">
        <f t="shared" si="3"/>
        <v>0</v>
      </c>
      <c r="J12" s="12">
        <f t="shared" si="3"/>
        <v>0</v>
      </c>
    </row>
    <row r="13" spans="1:10" ht="30" customHeight="1" thickBot="1" x14ac:dyDescent="0.3">
      <c r="A13" s="13"/>
      <c r="B13" s="33" t="s">
        <v>17</v>
      </c>
      <c r="C13" s="34"/>
      <c r="D13" s="14"/>
      <c r="E13" s="14"/>
      <c r="F13" s="15">
        <f>SUM(F11:F12)</f>
        <v>0</v>
      </c>
      <c r="G13" s="15">
        <f t="shared" ref="G13:J13" si="4">SUM(G11:G12)</f>
        <v>0</v>
      </c>
      <c r="H13" s="15"/>
      <c r="I13" s="15">
        <f t="shared" si="4"/>
        <v>0</v>
      </c>
      <c r="J13" s="16">
        <f t="shared" si="4"/>
        <v>0</v>
      </c>
    </row>
    <row r="14" spans="1:10" ht="8.25" customHeight="1" x14ac:dyDescent="0.25">
      <c r="B14" s="19"/>
      <c r="C14" s="19"/>
      <c r="F14" s="20"/>
      <c r="G14" s="20"/>
      <c r="H14" s="20"/>
      <c r="I14" s="20"/>
      <c r="J14" s="20"/>
    </row>
    <row r="15" spans="1:10" ht="60" x14ac:dyDescent="0.25">
      <c r="B15" s="1" t="s">
        <v>13</v>
      </c>
      <c r="C15" s="6" t="s">
        <v>16</v>
      </c>
      <c r="G15" s="21" t="s">
        <v>18</v>
      </c>
      <c r="H15" s="21"/>
      <c r="I15" s="21"/>
    </row>
    <row r="16" spans="1:10" ht="45" x14ac:dyDescent="0.25">
      <c r="C16" s="5" t="s">
        <v>15</v>
      </c>
    </row>
  </sheetData>
  <mergeCells count="5">
    <mergeCell ref="B5:B6"/>
    <mergeCell ref="B7:B8"/>
    <mergeCell ref="B9:B10"/>
    <mergeCell ref="B11:B12"/>
    <mergeCell ref="B13:C1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Włodarczyk</dc:creator>
  <cp:lastModifiedBy>Dorota Włodarczyk</cp:lastModifiedBy>
  <cp:lastPrinted>2026-04-13T08:56:06Z</cp:lastPrinted>
  <dcterms:created xsi:type="dcterms:W3CDTF">2026-03-31T08:06:41Z</dcterms:created>
  <dcterms:modified xsi:type="dcterms:W3CDTF">2026-04-13T09:12:04Z</dcterms:modified>
</cp:coreProperties>
</file>