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Edytapoz\Desktop\postępowania EP\IZP.2411.70.2026.EP_PN_leki ogólne\02_IZP.2411.70.2026.EP\"/>
    </mc:Choice>
  </mc:AlternateContent>
  <xr:revisionPtr revIDLastSave="0" documentId="13_ncr:1_{D7CEEA4E-A503-48CF-8CFD-10A23F15DF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kiet 1" sheetId="1" r:id="rId1"/>
    <sheet name="Pakiet 2" sheetId="2" r:id="rId2"/>
    <sheet name="Pakiet 3" sheetId="3" r:id="rId3"/>
    <sheet name="Pakiet 4" sheetId="4" r:id="rId4"/>
    <sheet name="Pakiet 5" sheetId="5" r:id="rId5"/>
    <sheet name="Pakiet 6" sheetId="6" r:id="rId6"/>
    <sheet name="Pakiet 7" sheetId="7" r:id="rId7"/>
    <sheet name="Pakiet 8" sheetId="8" r:id="rId8"/>
    <sheet name="Pakiet 9" sheetId="9" r:id="rId9"/>
    <sheet name="Pakiet 10" sheetId="10" r:id="rId10"/>
    <sheet name="Pakiet 11" sheetId="11" r:id="rId11"/>
    <sheet name="Pakiet 12" sheetId="12" r:id="rId12"/>
  </sheets>
  <definedNames>
    <definedName name="_xlnm.Print_Area" localSheetId="3">'Pakiet 4'!$A$1:$N$50</definedName>
    <definedName name="Print_Area" localSheetId="2">'Pakiet 3'!$A$1:$N$15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2" l="1"/>
  <c r="J7" i="12"/>
  <c r="G6" i="11"/>
  <c r="K6" i="11"/>
  <c r="K7" i="10"/>
  <c r="J7" i="10"/>
  <c r="M7" i="10"/>
  <c r="G7" i="10"/>
  <c r="K7" i="9"/>
  <c r="G7" i="9"/>
  <c r="M7" i="9"/>
  <c r="L7" i="9"/>
  <c r="J7" i="9"/>
  <c r="G7" i="7"/>
  <c r="M7" i="7" s="1"/>
  <c r="L7" i="7"/>
  <c r="K7" i="7"/>
  <c r="G7" i="6"/>
  <c r="K6" i="3"/>
  <c r="J6" i="3"/>
  <c r="G6" i="3"/>
  <c r="M6" i="3"/>
  <c r="L6" i="3" l="1"/>
  <c r="N6" i="3"/>
  <c r="J55" i="8"/>
  <c r="N7" i="12"/>
  <c r="K7" i="12"/>
  <c r="G11" i="2"/>
  <c r="N7" i="9"/>
  <c r="L7" i="12"/>
  <c r="M7" i="12"/>
  <c r="L13" i="5"/>
  <c r="G13" i="5"/>
  <c r="K7" i="6"/>
  <c r="J13" i="5"/>
  <c r="N6" i="11"/>
  <c r="J7" i="7"/>
  <c r="N7" i="7" s="1"/>
  <c r="M6" i="11"/>
  <c r="G55" i="8"/>
  <c r="L7" i="10"/>
  <c r="J6" i="11"/>
  <c r="L6" i="11" s="1"/>
  <c r="K11" i="2"/>
  <c r="K55" i="8" l="1"/>
  <c r="M7" i="6"/>
  <c r="L11" i="2"/>
  <c r="N13" i="5"/>
  <c r="L7" i="6"/>
  <c r="J11" i="2"/>
  <c r="M55" i="8"/>
  <c r="K13" i="5"/>
  <c r="N7" i="10"/>
  <c r="M11" i="2"/>
  <c r="M13" i="5"/>
  <c r="N55" i="8"/>
  <c r="J7" i="6"/>
  <c r="L55" i="8"/>
  <c r="N7" i="6" l="1"/>
  <c r="N11" i="2"/>
</calcChain>
</file>

<file path=xl/sharedStrings.xml><?xml version="1.0" encoding="utf-8"?>
<sst xmlns="http://schemas.openxmlformats.org/spreadsheetml/2006/main" count="576" uniqueCount="213">
  <si>
    <t xml:space="preserve">Pakiet 1 - płyny infuzyjne </t>
  </si>
  <si>
    <t>6</t>
  </si>
  <si>
    <t>7</t>
  </si>
  <si>
    <t>8</t>
  </si>
  <si>
    <t>9</t>
  </si>
  <si>
    <t>10</t>
  </si>
  <si>
    <t>Lp.</t>
  </si>
  <si>
    <t>Nazwa międzynarodowa preparatu - postać - dawka</t>
  </si>
  <si>
    <t>Nazwa handlowa preparatu - postać - dawka - producent - kod EAN</t>
  </si>
  <si>
    <t>J.m.</t>
  </si>
  <si>
    <t>Ilość</t>
  </si>
  <si>
    <t>Cena jedn. netto zł.</t>
  </si>
  <si>
    <t>Wartość netto zł (kolumna 5x6)</t>
  </si>
  <si>
    <t xml:space="preserve">VAT% </t>
  </si>
  <si>
    <t>Cena jedn. brutto zł. (kolumna 6+VAT)</t>
  </si>
  <si>
    <t xml:space="preserve">               Wartość brutto zł (kolumna 7+8)</t>
  </si>
  <si>
    <t>Wartość netto ZAKRES OPCJONALNY zł (kolumna 50% x kol. 7)</t>
  </si>
  <si>
    <t>Wartość brutto ZAKRES OPCJONALNY zł (kolumna 50% x kol. 10)</t>
  </si>
  <si>
    <t>Wartość netto  MAKSYMALNA WARTOŚĆ (WRAZ Z OPCJĄ) zł (kolumna 7+11)</t>
  </si>
  <si>
    <t>Wartość brutto MAKSYMALNA WARTOŚĆ (WRAZ Z OPCJĄ) zł (kolumna 10+12)</t>
  </si>
  <si>
    <t>Natrium chloratum inj. 0,9% w worku z dwoma portami podwójnie pakowany - typu Viaflo 50 ml</t>
  </si>
  <si>
    <t>szt.</t>
  </si>
  <si>
    <t>Natrium chloratum inj. 0,9% w worku z dwoma portami podwójnie pakowany - typu Viaflo 100 ml</t>
  </si>
  <si>
    <t>Natrium chloratum inj. 0,9% w worku z dwoma portami podwójnie pakowany - typu Viaflo 250 ml</t>
  </si>
  <si>
    <t>Natrium chloratum inj.0,9% w worku z dwoma portami podwójnie pakowany - typu Viaflo 500 ml</t>
  </si>
  <si>
    <t>Natrium chloratum inj.0,9% w worku z dwoma portami podwójnie pakowany - typu Viaflo 1000 ml</t>
  </si>
  <si>
    <t>Glucosum 5% inj. w worku z dwoma portami podwójnie pakowany - typu Viaflo 50 ml</t>
  </si>
  <si>
    <t>Glucosum 5% inj. w worku z dwoma portami podwójnie pakowany - typu Viaflo 100 ml</t>
  </si>
  <si>
    <t>Glucosum 5% inj. w worku z dwoma portami podwójnie pakowany - typu Viaflo 250 ml</t>
  </si>
  <si>
    <t>Glucosum 5% inj. w worku z dwoma portami podwójnie pakowany - typu Viaflo 500 ml</t>
  </si>
  <si>
    <t>Glucosum 5% inj. w worku z dwoma portami podwójnie pakowany - typu Viaflo 1000 ml</t>
  </si>
  <si>
    <t>Aqua pro injectione w worku z dwoma portami podwójnie pakowany - typu Viaflo 250 ml</t>
  </si>
  <si>
    <t>Aqua pro injectione w worku z dwoma portami podwójnie pakowany - typu Viaflo 500 ml</t>
  </si>
  <si>
    <t>Aqua pro injectione w worku z dwoma portami podwójnie pakowany - typu Viaflo 1000 ml</t>
  </si>
  <si>
    <t>Mannitol 15% w worku z dwoma portami podwójnie pakowany - typu Viaflo 100 ml</t>
  </si>
  <si>
    <t>Mannitol 15% w worku z dwoma portami podwójnie pakowany - typu Viaflo 250 ml</t>
  </si>
  <si>
    <t>Glucosum 10% inj. w worku z dwoma portami podwójnie pakowany - typu Viaflo 250 ml</t>
  </si>
  <si>
    <t>Glucosum 10% inj. w worku z dwoma portami podwójnie pakowany - typu Viaflo 500 ml</t>
  </si>
  <si>
    <t>Płyn wieloelektrolitowy w worku z dwoma portami podwójnie pakowany 500 ml</t>
  </si>
  <si>
    <t>Płyn wieloelektrolitowy w worku z dwoma portami podwójnie pakowany 1000 ml</t>
  </si>
  <si>
    <t>Woda do irygacji w worku 3000 ml</t>
  </si>
  <si>
    <t>Woda do irygacji w worku z dwoma portami 3000 ml</t>
  </si>
  <si>
    <t>Woda do irygacji w worku 5000 ml</t>
  </si>
  <si>
    <t>Woda do irygacji w butelce pour bottle 500 ml</t>
  </si>
  <si>
    <t>Woda do irygacji w butelce pour bottle 1000 ml</t>
  </si>
  <si>
    <t>Natrium chloratum 0,9% do irygacji w worku 3000 ml</t>
  </si>
  <si>
    <t xml:space="preserve"> Natrium chloratum 0,9% do irygacji w worku z dwoma portami 3000 ml</t>
  </si>
  <si>
    <t>Natrium chloratum 0,9% do irygacji w worku 5000 ml</t>
  </si>
  <si>
    <t>Natrium chloratum 0,9% do irygacji w butelce pour bottle 500 ml</t>
  </si>
  <si>
    <t>Natrium chloratum 0,9% do irygacji w butelce pour bottle 1000 ml</t>
  </si>
  <si>
    <t>Natrium chloratum 0,9% Viaflex - roztwór do irygacji z połączeniem EasyFlow 3000 ml x 4 sztuki</t>
  </si>
  <si>
    <t>op.</t>
  </si>
  <si>
    <t>Roztwór Glicyny 1,5% do irygacji w worku 3000 ml</t>
  </si>
  <si>
    <t>Roztwór Glicyny 1,5% do irygacji w worku z dwoma portami 3000 ml</t>
  </si>
  <si>
    <t>Roztwór Glicyny 1,5% do irygacji w worku 5000 ml</t>
  </si>
  <si>
    <t>Glicyna 1,5% Viaflex – roztwór do irygacji z połączeniem EasyFlow 3000 ml x 4 sztuki</t>
  </si>
  <si>
    <t>Solutio Ringeri inj. w worku 500 ml</t>
  </si>
  <si>
    <t>Solutio Ringeri Lactate inj. w worku 500 ml</t>
  </si>
  <si>
    <t>Glucosum 5% in Natrii Chlorati 0,9% 2:1 w worku 250 ml</t>
  </si>
  <si>
    <t>Glucosum 5% in Natrii Chlorati 0,9% 2:1 w worku 500 ml</t>
  </si>
  <si>
    <t>Roztwór do infuzji w worku 1000 ml,  zawierający: glukozę bezwodną - 50,0 g, sodu chlorek - 1,0 g, sodu octan trójwodny - 3,13 g, potasu chlorek - 1,5 g, magnezu chlorek sześciowodny - 0,3 g</t>
  </si>
  <si>
    <t>Przyrząd do transferu jednorazowych dawek leków (mono-dose), kompatybilny z zaoferowanym workiem</t>
  </si>
  <si>
    <t xml:space="preserve">Przyrząd do chemioterapii, połączenie typu Y, kompatybilny z zaoferowanym workiem </t>
  </si>
  <si>
    <t xml:space="preserve">Przenośny, jałowy, apirogenny system infuzyjny ze zbiornikiem elastomerowym z poliizopropylenu zapewniający przepływ leku cytostatycznego w systemie zamkniętym. Urządzenie z filtrem cząstek stałych, który  wbudowany jest w zbiornik elastomerowy, bez filtra w przebiegu linii. Wolne od DEHP w elastomerach mających kontakt z podawanym lekiem. W kartonach zbiorczych urządzenia pakowane pojedynczo. Objętość nominalna 240 ml, maksymalna 300 ml. Nominalna prędkość przepływu 5ml/1h; nominalny czas pracy 48 godzin x 1 sztuka. Dodatkowo 1 futerał dla 1 pacjenta czyli 1 futerał na 12 sztuk  </t>
  </si>
  <si>
    <t>Przyrząd do aspiracji płynu do i z worka lub butelki; z płaską powierzchnią do wielokrotnej dezynfekcji z możliwością użycia do 96 godzin, o długości 6 cm</t>
  </si>
  <si>
    <t>Osłonka na port iniekcyjny worka Viaflo</t>
  </si>
  <si>
    <t>Jednodrożny zestaw irygacyjny</t>
  </si>
  <si>
    <t>Zestaw irygacyjny typu Y</t>
  </si>
  <si>
    <t>RAZEM</t>
  </si>
  <si>
    <t xml:space="preserve">Pakiet 2 - Leki ogólne </t>
  </si>
  <si>
    <t>Wartość netto zł                (kolumna 5x6)</t>
  </si>
  <si>
    <t>Wartość brutto zł          (kolumna 7+8)</t>
  </si>
  <si>
    <t>Wartość netto ZAKRES OPCJONALNY zł                  (kolumna 50% x kol. 7)</t>
  </si>
  <si>
    <t>Wartość brutto ZAKRES OPCJONALNY zł                  (kolumna 50% x kol. 10)</t>
  </si>
  <si>
    <t>Wartość netto  MAKSYMALNA WARTOŚĆ (WRAZ Z OPCJĄ) zł                  (kolumna 7+11)</t>
  </si>
  <si>
    <t>Wartość brutto MAKSYMALNA WARTOŚĆ (WRAZ Z OPCJĄ) zł                  (kolumna 10+12)</t>
  </si>
  <si>
    <t>Piperacillinum natricum + Tazobactamum natricum                                                      (4,0 g + 0,5 g)                                                          proszek do sporządzania infuzji x 10 fiol.</t>
  </si>
  <si>
    <t>Azithromycinum, Tabletki powlekane 250mg x 6 szt.</t>
  </si>
  <si>
    <t>Azithromycinum, Tabletki powlekane 500mg x 6 szt.</t>
  </si>
  <si>
    <t xml:space="preserve">Clindamycinum inj.                                      0,3 g/2 ml x 1 amp. </t>
  </si>
  <si>
    <t>Clindamycinum inj. 0,6 g/4 ml x 1 amp.</t>
  </si>
  <si>
    <t>Clarithromycinum 0,5 g x 14 tabletek powlekanych</t>
  </si>
  <si>
    <t xml:space="preserve">Razem </t>
  </si>
  <si>
    <t>Pakiet  3- Isavuconazol</t>
  </si>
  <si>
    <t>Isavuconazol  200mg 1 fiol</t>
  </si>
  <si>
    <t>op</t>
  </si>
  <si>
    <t>Pakiet 4 -Leki ogólne 2</t>
  </si>
  <si>
    <t>Valsartanum 160 mg                                             x 28 tabletek powlekanych</t>
  </si>
  <si>
    <t>Dabigatranum etexilatum                     110 mg                                                     x  30 kapsułek twardych</t>
  </si>
  <si>
    <t>Dabigatranum etexilatum                     150 mg                                                     x  30 kapsułek twardych</t>
  </si>
  <si>
    <t>Acidum ursodeoxycholicum  500 mg                                                                x 50  tabletek powlekanych</t>
  </si>
  <si>
    <t>Pregabalinum 75 mg                                                      x 56 kapsułek twardych</t>
  </si>
  <si>
    <t>Pregabalinum 150mg                                              x 56 kapsułek twardych</t>
  </si>
  <si>
    <t>Acidum folicum tab  5 mg x 30</t>
  </si>
  <si>
    <t>Acidum folicum tabl. 15 mg x 30</t>
  </si>
  <si>
    <t>Alfakalcidol kaps.   0,25 mcg x 100</t>
  </si>
  <si>
    <t>Alfakalcidol kaps.   1 mcg x 100</t>
  </si>
  <si>
    <t>Allopurinolum tabl.      0.1 g  x 50</t>
  </si>
  <si>
    <t>Allopurinolum tabl.     0.3 g x 30</t>
  </si>
  <si>
    <t>Amitryptylina tabl. powl.   10 mg x 60</t>
  </si>
  <si>
    <t>Amitryptylina tabl. powl     25mg x 60</t>
  </si>
  <si>
    <t>Biperiden tabl. 2 mg x50</t>
  </si>
  <si>
    <t>Carbamazepinum CR tabl.   o przedłużonym uwalnianiu 0.2 g x 50</t>
  </si>
  <si>
    <t>Cetirizinum 10 mg                                          x 20 tabletek powlekanych</t>
  </si>
  <si>
    <t>Chlorprothixenum tabl. powl. 15 mg x 50</t>
  </si>
  <si>
    <t>Clotrimazolum tabl. dopoch. 0.1 g x 6</t>
  </si>
  <si>
    <t>Fenoteroli hydrobromidum aer.wziew. 100mcg/daw.,    10 ml/ 200 dawek</t>
  </si>
  <si>
    <t>Galantamine hydrobromide                                     inj.                                                  2,5 mg / 1 ml x 10 amp.</t>
  </si>
  <si>
    <t>Galantamine hydrobromide                                     inj.                                                     5 mg / 1 ml x 10 amp.</t>
  </si>
  <si>
    <t>Letrozole   2,5 mg x 30 tabl.</t>
  </si>
  <si>
    <t>Amantadini kaps. 0,1 g x 50</t>
  </si>
  <si>
    <t>Diclofenacum czopki                   50 mg x 10</t>
  </si>
  <si>
    <t>Diclofenacum czopki                   100 mg x 10</t>
  </si>
  <si>
    <t>Digoxinum tabl. 0,1 mg x 30</t>
  </si>
  <si>
    <t>Ibuprofenum tabl. powl.              200 mg x 60</t>
  </si>
  <si>
    <t>Indapamidum tabl.                                                    2,5 mg x 30</t>
  </si>
  <si>
    <t>Salbutamolum aer. bezfreonowy 0,1 mg/dawkę, 200 dawek</t>
  </si>
  <si>
    <t>Lisinoprilum 5 mg x 28 tabl.</t>
  </si>
  <si>
    <t>Lisinoprilum 10 mg x 28 tabl.</t>
  </si>
  <si>
    <t>Lisinoprilum 20 mg x 28 tabl.</t>
  </si>
  <si>
    <t>Clopidogrelum                           0,075 g x 28 tabl. powl.</t>
  </si>
  <si>
    <t>Desmopressin                            0,120 mg  liof. doustny                                                x 30  sztuk</t>
  </si>
  <si>
    <t>Losartanum kalicum                                      50 mg x 30 tabletek powlekanych</t>
  </si>
  <si>
    <t>Atorvastatinum                                      10 mg x 30 tabletek powlekanych</t>
  </si>
  <si>
    <t>Atorvastatinum                                      20 mg x 30 tabletek powlekanych</t>
  </si>
  <si>
    <t>Atorvastatinum                                      40 mg x 30 tabletek powlekanych</t>
  </si>
  <si>
    <t>Dobutaminum inj.                     250 mg x 1 fiol.</t>
  </si>
  <si>
    <t>Omeprazolum 20 mg kapsułki zawierające proszek 14 kap, wymagana postać proszku.</t>
  </si>
  <si>
    <t>Pakiet 5 – Leki ogólne 3</t>
  </si>
  <si>
    <t>Gliclazidum MR 30 mg x 90 tabletek o przedłużonym uwalnianiu</t>
  </si>
  <si>
    <t>Gliclazidum MR 60 mg x 90 tabletek o przedłużonym uwalnianiu</t>
  </si>
  <si>
    <t>Indapamidum SR tabletek o przedłużonym uwalnianiu 1,5 mg x 108 sztuk</t>
  </si>
  <si>
    <t>Iwabradinum 5mg x 112 tabl</t>
  </si>
  <si>
    <t>Perindoprilum 5 mg x 90 tabletek</t>
  </si>
  <si>
    <t>Tianeptinum  12,5 mg x 108 tabletek</t>
  </si>
  <si>
    <t>Trimetazidini dihydrochloridum MR tabletki o przedłużonym uwalnianiu 35 mg x 90 sztuk</t>
  </si>
  <si>
    <t>Pakiet nr 6 -formalina</t>
  </si>
  <si>
    <t>Wartość netto ZAKRES OPCJONALNY zł                  (50% x kol. 7)</t>
  </si>
  <si>
    <t>Zamawiający wymaga:</t>
  </si>
  <si>
    <t>1. Kartę Charakterystyki zaoferowanego produktu</t>
  </si>
  <si>
    <t xml:space="preserve">2. raport kontroli jakości (przy każdej dostawie towaru), który zawierał będzie m.in..:  gęstość  w g/ml; zawarość: Na₂HPO₄ g/l i NaH₂PO₄ · H₂O g/l, ph oraz </t>
  </si>
  <si>
    <t xml:space="preserve">    procentowość zaoferowanego produktu</t>
  </si>
  <si>
    <t>3. by dostawy towaru były wykonywane środkami transportu zapewniającymi warunki określone w Kartach Charakterystyki zaoferowanych produktów</t>
  </si>
  <si>
    <t xml:space="preserve">   (dotyczy temperatury i wilgotności)</t>
  </si>
  <si>
    <t>4. by zaoferwane produkty były odpowiednio oznakowane</t>
  </si>
  <si>
    <t>5. by do faktury zakupu były dołączone informacje dotyczące serii i daty ważności zaoferowanych produktów.</t>
  </si>
  <si>
    <t>6. by zaoferowany produkt zarejestrowany był jako wyrób medyczny</t>
  </si>
  <si>
    <t>Pakiet nr 7 - zieleń indocyjanowa</t>
  </si>
  <si>
    <t>Zieleń indocyjaninowa 25mg/fiolka - roztwór do wstrzykiwań; Proszek do sporządzania roztworu do wstrzykiwań x 5 fiolek</t>
  </si>
  <si>
    <t>Pakiet 8 – Leki odurzające</t>
  </si>
  <si>
    <t>Fentanylum 0,5mg/10ml 50 amp.</t>
  </si>
  <si>
    <t>Fentanylum 0,1mg/2ml 50 amp.</t>
  </si>
  <si>
    <t>Fentanylum 12mcg/h system transdermalny 5 systemów</t>
  </si>
  <si>
    <t>Fentanylum 25mcg/h system transdermalny 5 systemów</t>
  </si>
  <si>
    <t>Fentanylum 50mcg/h system transdermalny 5 systemów</t>
  </si>
  <si>
    <t>Fentanylum 75mcg/h system transdermalny 5 systemów</t>
  </si>
  <si>
    <t>Fentanylum 100mcg/h system transdermalny 5 systemów</t>
  </si>
  <si>
    <t>Methadoni Hydrochloricum 0,1% syrop 1mg/1ml 100ml</t>
  </si>
  <si>
    <t>Morphini sulfas 10mg/1ml  roztwór do wstrzykiwań 10 amp.</t>
  </si>
  <si>
    <t>Morphini sulfas 20mg/1ml  roztwór do wstrzykiwań 10 amp.</t>
  </si>
  <si>
    <t>Morphini sulfas tabl o zmodyfikowanym uwalnianiu 10 mg 60  tabl</t>
  </si>
  <si>
    <t>Morphini sulfas tabl o zmodyfikowanym uwalnianiu 30 mg 60  tabl</t>
  </si>
  <si>
    <t>Morphini sulfas tabl o zmodyfikowanym uwalnianiu 60 mg 60  tabl</t>
  </si>
  <si>
    <t>Morphini sulfas tabl o zmodyfikowanym uwalnianiu 100 mg 60  tabl</t>
  </si>
  <si>
    <t>Morphini sulfas tabl o zmodyfikowanym uwalnianiu 200 mg 60  tabl</t>
  </si>
  <si>
    <t>Ephedrinum hydrochloricum 25mg/1ml 10 amp</t>
  </si>
  <si>
    <t>Oxycodoni hydrochloridum 10mg/1ml 5amp</t>
  </si>
  <si>
    <t>Oxycodoni hydrochloridum 20mg/2ml 5amp</t>
  </si>
  <si>
    <t>Oxycodoni hydrochloridum tabletki o przedł. Uwalnianiu 5mg 60 tabl</t>
  </si>
  <si>
    <t>Oxycodoni hydrochloridum tabletki o przedł. Uwalnianiu 10mg 60 tabl</t>
  </si>
  <si>
    <t>Oxycodoni hydrochloridum tabletki o przedł. Uwalnianiu 20mg 60 tabl</t>
  </si>
  <si>
    <t>Oxycodoni hydrochloridum tabletki o przedł. Uwalnianiu 40mg 60 tabl</t>
  </si>
  <si>
    <t>Oxycodoni hydrochloridum tabletki o przedł. Uwalnianiu 80mg 60 tabl</t>
  </si>
  <si>
    <t>Oxycodoni hydrochloridum+Naloxoni hydrochloridum tabletki o przedłużonym uwalnianiu 5mg+2,5mg 30 tabl</t>
  </si>
  <si>
    <t>Oxycodoni hydrochloridum+Naloxoni hydrochloridum tabletki o przedłużonym uwalnianiu 10mg+5mg 30 tabl</t>
  </si>
  <si>
    <t>Oxycodoni hydrochloridum+Naloxoni hydrochloridum tabletki o przedłużonym uwalnianiu 20mg+10mg 30 tabl</t>
  </si>
  <si>
    <t>Oxycodoni hydrochloridum+Naloxoni hydrochloridum tabletki o przedłużonym uwalnianiu 40mg+20mg 30 tabl</t>
  </si>
  <si>
    <t>Zolpidemi tartras 10 mg 20 tabl</t>
  </si>
  <si>
    <t>Oxazepamum 10 mg 20 tabl.</t>
  </si>
  <si>
    <t>Diazepamum 5mg 20 tabl</t>
  </si>
  <si>
    <t>Diazepamum 2mg 20 tabl</t>
  </si>
  <si>
    <t>Diazepamum roztwór do wstrzykiwań 10mg/2ml 50 amp.</t>
  </si>
  <si>
    <t>Estazolamum 2mg 20 tabl</t>
  </si>
  <si>
    <t>Lorazepamum 1mg 25 tabl. drażowanych</t>
  </si>
  <si>
    <t>Lorazepamum 2,5mg 25 tabl. drażowanych</t>
  </si>
  <si>
    <t>Clonazepamum 1mg/1ml 10 amp</t>
  </si>
  <si>
    <t>Clonazepamum 0,5mg 30 tabl</t>
  </si>
  <si>
    <t>Clonazepamum 2mg 30 tabl</t>
  </si>
  <si>
    <t>Buprenorfinum 0,2 mg 60 tabl</t>
  </si>
  <si>
    <t>Buprenorfinum 0,3mg/ml 5 amp</t>
  </si>
  <si>
    <t>Alprazolamum tabl 0,25 mg  x 30</t>
  </si>
  <si>
    <t>Alprazolamum tabl. 0,5 mg x 30</t>
  </si>
  <si>
    <t>Alprazolamum tabl. 1 mg x 30</t>
  </si>
  <si>
    <t>Dikalii clorazepas tabl. 10mg x 30</t>
  </si>
  <si>
    <t>Dikalii clorazepas tabl. 5 mg x 30</t>
  </si>
  <si>
    <t>Midazolam inj. 5 mg/5 ml x 10 amp.</t>
  </si>
  <si>
    <t>Midazolam inj.  5 mg/1 ml x 10 amp.</t>
  </si>
  <si>
    <t>Midazolam 7,5 mg x 10 tabl. powlekanych</t>
  </si>
  <si>
    <t>Pakiet 9 – Wapno sodowane</t>
  </si>
  <si>
    <t>Wapno sodowane  w postaci białych nieregularnych granulek; bez zawartości wodorotlenku potasu; o wysokiej absorpcji dwutlenku węgla; o optymalnej wilgotności około 15%; do aparatów do znieczuleń; 5,0 kg</t>
  </si>
  <si>
    <t>Pakiet 10 – Melfalan</t>
  </si>
  <si>
    <t>Melphalan 50 mg, proszek i rozpuszczalnik do sporządzania roztworu
do wstrzykiwań / do infuz</t>
  </si>
  <si>
    <t>1.aby preparat posiadał aktualne  pozwolenia na dopuszczenie do obrotu na terytorium Polski</t>
  </si>
  <si>
    <t>2. aktualną, na dzień otwarcia ofert, Kartę Charakterystyki Produktu Leczniczego, zawierającą potwierdzoną datę jej zatwierdzenia lub częściowej zmiany tekstu,</t>
  </si>
  <si>
    <t>Pakiet 11 - Gancyklovir</t>
  </si>
  <si>
    <t>Ganciclovir 500mg x 1 fiol</t>
  </si>
  <si>
    <t>Pakiet 12 - Thalidomid</t>
  </si>
  <si>
    <t xml:space="preserve">Thalidomide 100 mg x 30 tabletek   </t>
  </si>
  <si>
    <t>Valsartanum 80 mg                                                x 28 tabletek powlekanych</t>
  </si>
  <si>
    <t>Desmopressin      0,06 mg  liof. doustny     x 30 sztuk</t>
  </si>
  <si>
    <t>Formalina buforowana obojętna 10%     Stężenie formaldehydu 4%   pH 7,0 - 7,4.                                        Opkowanie 5L</t>
  </si>
  <si>
    <t>Formalina buforowana obojętna 10% Stężenie formaldehydu 4%   pH 7,0 - 7,4.                                        Opkowanie 1L</t>
  </si>
  <si>
    <r>
      <t>Midazolam inj. 50 mg/10 ml x 5 amp</t>
    </r>
    <r>
      <rPr>
        <b/>
        <sz val="10"/>
        <rFont val="Calibri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</si>
</sst>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* #,##0\ &quot;zł&quot;_-;\-* #,##0\ &quot;zł&quot;_-;_-* &quot;-&quot;\ &quot;zł&quot;_-;_-@_-"/>
    <numFmt numFmtId="43" formatCode="_-* #,##0.00_-;\-* #,##0.00_-;_-* &quot;-&quot;??_-;_-@_-"/>
    <numFmt numFmtId="164" formatCode="_-* #,##0.00\ _z_ł_-;\-* #,##0.00\ _z_ł_-;_-* \-??\ _z_ł_-;_-@_-"/>
    <numFmt numFmtId="165" formatCode="_-* #,##0.00&quot; zł&quot;_-;\-* #,##0.00&quot; zł&quot;_-;_-* \-??&quot; zł&quot;_-;_-@_-"/>
    <numFmt numFmtId="166" formatCode="#,##0\ _z_ł"/>
    <numFmt numFmtId="167" formatCode="#,##0.00&quot; zł&quot;"/>
    <numFmt numFmtId="168" formatCode="#,##0.00\ &quot;zł&quot;"/>
  </numFmts>
  <fonts count="16" x14ac:knownFonts="1">
    <font>
      <sz val="11"/>
      <color theme="1"/>
      <name val="Calibri"/>
    </font>
    <font>
      <sz val="8"/>
      <name val="Arial"/>
    </font>
    <font>
      <sz val="10"/>
      <name val="Arial"/>
    </font>
    <font>
      <i/>
      <sz val="9"/>
      <name val="Arial"/>
    </font>
    <font>
      <sz val="11"/>
      <name val="Calibri"/>
    </font>
    <font>
      <b/>
      <sz val="8"/>
      <color indexed="4"/>
      <name val="Arial"/>
    </font>
    <font>
      <sz val="10"/>
      <name val="Arial CE"/>
    </font>
    <font>
      <b/>
      <sz val="10"/>
      <color rgb="FF329664"/>
      <name val="Arial"/>
    </font>
    <font>
      <b/>
      <sz val="10"/>
      <name val="Arial"/>
    </font>
    <font>
      <b/>
      <sz val="10"/>
      <color rgb="FF0000C0"/>
      <name val="Arial"/>
    </font>
    <font>
      <sz val="10"/>
      <color indexed="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22"/>
      </patternFill>
    </fill>
    <fill>
      <patternFill patternType="solid">
        <fgColor indexed="47"/>
        <bgColor rgb="FFD5D5D5"/>
      </patternFill>
    </fill>
    <fill>
      <patternFill patternType="solid">
        <fgColor rgb="FFD5D5D5"/>
        <bgColor indexed="22"/>
      </patternFill>
    </fill>
    <fill>
      <patternFill patternType="solid">
        <fgColor rgb="FFEBEBEB"/>
        <bgColor rgb="FFE5F2FF"/>
      </patternFill>
    </fill>
    <fill>
      <patternFill patternType="solid">
        <fgColor rgb="FFFFFACD"/>
        <bgColor indexed="43"/>
      </patternFill>
    </fill>
    <fill>
      <patternFill patternType="solid">
        <fgColor indexed="22"/>
        <bgColor rgb="FFD5D5D5"/>
      </patternFill>
    </fill>
    <fill>
      <patternFill patternType="solid">
        <fgColor rgb="FFE5F2FF"/>
        <bgColor rgb="FFEBEBEB"/>
      </patternFill>
    </fill>
    <fill>
      <patternFill patternType="solid">
        <fgColor indexed="65"/>
      </patternFill>
    </fill>
    <fill>
      <patternFill patternType="solid">
        <fgColor indexed="65"/>
        <bgColor rgb="FFEEEEEE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45">
    <xf numFmtId="0" fontId="0" fillId="0" borderId="0"/>
    <xf numFmtId="0" fontId="1" fillId="0" borderId="1">
      <alignment horizontal="right" vertical="center"/>
    </xf>
    <xf numFmtId="0" fontId="2" fillId="2" borderId="1">
      <alignment horizontal="center" vertical="center"/>
    </xf>
    <xf numFmtId="0" fontId="1" fillId="0" borderId="1">
      <alignment horizontal="right" vertical="center"/>
    </xf>
    <xf numFmtId="0" fontId="2" fillId="2" borderId="1">
      <alignment horizontal="left" vertical="center"/>
    </xf>
    <xf numFmtId="0" fontId="2" fillId="2" borderId="1">
      <alignment horizontal="center" vertical="center"/>
    </xf>
    <xf numFmtId="0" fontId="3" fillId="2" borderId="1">
      <alignment horizontal="center" vertical="center"/>
    </xf>
    <xf numFmtId="0" fontId="1" fillId="3" borderId="1"/>
    <xf numFmtId="43" fontId="2" fillId="0" borderId="0" applyBorder="0" applyProtection="0"/>
    <xf numFmtId="164" fontId="2" fillId="0" borderId="0" applyBorder="0" applyProtection="0"/>
    <xf numFmtId="164" fontId="4" fillId="0" borderId="0" applyBorder="0" applyProtection="0"/>
    <xf numFmtId="0" fontId="2" fillId="0" borderId="1">
      <alignment horizontal="left" vertical="top"/>
    </xf>
    <xf numFmtId="0" fontId="2" fillId="4" borderId="1"/>
    <xf numFmtId="0" fontId="2" fillId="0" borderId="1">
      <alignment horizontal="left" vertical="center"/>
    </xf>
    <xf numFmtId="0" fontId="1" fillId="5" borderId="1"/>
    <xf numFmtId="0" fontId="1" fillId="0" borderId="1">
      <alignment horizontal="right" vertical="center"/>
    </xf>
    <xf numFmtId="0" fontId="1" fillId="6" borderId="1">
      <alignment horizontal="right" vertical="center"/>
    </xf>
    <xf numFmtId="0" fontId="1" fillId="0" borderId="1">
      <alignment horizontal="center" vertical="center"/>
    </xf>
    <xf numFmtId="0" fontId="3" fillId="7" borderId="1"/>
    <xf numFmtId="0" fontId="3" fillId="8" borderId="1"/>
    <xf numFmtId="0" fontId="3" fillId="0" borderId="1">
      <alignment horizontal="center" vertical="center" wrapText="1"/>
    </xf>
    <xf numFmtId="0" fontId="5" fillId="2" borderId="1">
      <alignment horizontal="left" vertical="center" indent="1"/>
    </xf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6" fillId="0" borderId="0"/>
    <xf numFmtId="0" fontId="7" fillId="0" borderId="1"/>
    <xf numFmtId="9" fontId="2" fillId="0" borderId="0" applyBorder="0" applyProtection="0"/>
    <xf numFmtId="9" fontId="2" fillId="0" borderId="0" applyBorder="0" applyProtection="0"/>
    <xf numFmtId="9" fontId="4" fillId="0" borderId="0" applyBorder="0" applyProtection="0"/>
    <xf numFmtId="0" fontId="2" fillId="2" borderId="1">
      <alignment horizontal="left" vertical="center"/>
    </xf>
    <xf numFmtId="0" fontId="3" fillId="2" borderId="1">
      <alignment horizontal="center" vertical="center"/>
    </xf>
    <xf numFmtId="0" fontId="8" fillId="7" borderId="1">
      <alignment horizontal="center" vertical="center"/>
    </xf>
    <xf numFmtId="0" fontId="8" fillId="8" borderId="1">
      <alignment horizontal="center" vertical="center"/>
    </xf>
    <xf numFmtId="0" fontId="8" fillId="7" borderId="1">
      <alignment horizontal="left" vertical="center"/>
    </xf>
    <xf numFmtId="0" fontId="8" fillId="8" borderId="1">
      <alignment horizontal="left" vertical="center"/>
    </xf>
    <xf numFmtId="0" fontId="9" fillId="0" borderId="1"/>
    <xf numFmtId="42" fontId="2" fillId="0" borderId="0" applyBorder="0" applyProtection="0"/>
    <xf numFmtId="165" fontId="2" fillId="0" borderId="0" applyBorder="0" applyProtection="0"/>
    <xf numFmtId="165" fontId="4" fillId="0" borderId="0" applyBorder="0" applyProtection="0"/>
    <xf numFmtId="165" fontId="4" fillId="0" borderId="0" applyBorder="0" applyProtection="0"/>
    <xf numFmtId="165" fontId="4" fillId="0" borderId="0" applyBorder="0" applyProtection="0"/>
  </cellStyleXfs>
  <cellXfs count="163">
    <xf numFmtId="0" fontId="0" fillId="0" borderId="0" xfId="0"/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 shrinkToFit="1"/>
    </xf>
    <xf numFmtId="0" fontId="12" fillId="0" borderId="0" xfId="0" applyFont="1"/>
    <xf numFmtId="0" fontId="11" fillId="0" borderId="0" xfId="0" applyFont="1"/>
    <xf numFmtId="49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2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4" fillId="0" borderId="0" xfId="0" applyFont="1"/>
    <xf numFmtId="0" fontId="11" fillId="0" borderId="1" xfId="23" applyFont="1" applyBorder="1" applyAlignment="1">
      <alignment horizontal="center" vertical="center"/>
    </xf>
    <xf numFmtId="0" fontId="11" fillId="0" borderId="1" xfId="23" applyFont="1" applyBorder="1" applyAlignment="1">
      <alignment horizontal="center" vertical="center" shrinkToFit="1"/>
    </xf>
    <xf numFmtId="0" fontId="11" fillId="0" borderId="1" xfId="23" applyFont="1" applyBorder="1" applyAlignment="1">
      <alignment horizontal="center" vertical="center" wrapText="1"/>
    </xf>
    <xf numFmtId="3" fontId="11" fillId="0" borderId="1" xfId="23" applyNumberFormat="1" applyFont="1" applyBorder="1" applyAlignment="1">
      <alignment horizontal="center" vertical="center"/>
    </xf>
    <xf numFmtId="4" fontId="11" fillId="0" borderId="1" xfId="23" applyNumberFormat="1" applyFont="1" applyBorder="1" applyAlignment="1">
      <alignment horizontal="center" vertical="center"/>
    </xf>
    <xf numFmtId="9" fontId="11" fillId="0" borderId="1" xfId="9" applyNumberFormat="1" applyFont="1" applyBorder="1" applyAlignment="1" applyProtection="1">
      <alignment horizontal="center" vertical="center"/>
    </xf>
    <xf numFmtId="0" fontId="11" fillId="0" borderId="3" xfId="23" applyFont="1" applyBorder="1" applyAlignment="1">
      <alignment horizontal="center" vertical="center"/>
    </xf>
    <xf numFmtId="0" fontId="11" fillId="0" borderId="7" xfId="23" applyFont="1" applyBorder="1" applyAlignment="1">
      <alignment horizontal="center" vertical="center" shrinkToFit="1"/>
    </xf>
    <xf numFmtId="0" fontId="11" fillId="0" borderId="8" xfId="23" applyFont="1" applyBorder="1" applyAlignment="1">
      <alignment horizontal="center" vertical="center" wrapText="1"/>
    </xf>
    <xf numFmtId="3" fontId="11" fillId="0" borderId="9" xfId="23" applyNumberFormat="1" applyFont="1" applyBorder="1" applyAlignment="1">
      <alignment horizontal="center" vertical="center"/>
    </xf>
    <xf numFmtId="0" fontId="11" fillId="0" borderId="8" xfId="23" applyFont="1" applyBorder="1" applyAlignment="1">
      <alignment horizontal="center" vertical="center" wrapText="1" shrinkToFit="1"/>
    </xf>
    <xf numFmtId="0" fontId="11" fillId="0" borderId="9" xfId="23" applyFont="1" applyBorder="1" applyAlignment="1">
      <alignment horizontal="center" vertical="center" shrinkToFit="1"/>
    </xf>
    <xf numFmtId="0" fontId="11" fillId="0" borderId="0" xfId="23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center"/>
    </xf>
    <xf numFmtId="0" fontId="11" fillId="0" borderId="0" xfId="23" applyFont="1"/>
    <xf numFmtId="0" fontId="11" fillId="0" borderId="0" xfId="23" applyFont="1" applyAlignment="1">
      <alignment vertical="center" shrinkToFit="1"/>
    </xf>
    <xf numFmtId="0" fontId="11" fillId="0" borderId="0" xfId="23" applyFont="1" applyAlignment="1">
      <alignment horizontal="center"/>
    </xf>
    <xf numFmtId="4" fontId="11" fillId="0" borderId="0" xfId="23" applyNumberFormat="1" applyFont="1"/>
    <xf numFmtId="0" fontId="11" fillId="0" borderId="0" xfId="23" applyFont="1" applyAlignment="1">
      <alignment vertical="center"/>
    </xf>
    <xf numFmtId="0" fontId="11" fillId="0" borderId="5" xfId="0" applyFont="1" applyBorder="1" applyAlignment="1">
      <alignment horizontal="center" vertical="center" wrapText="1" shrinkToFit="1"/>
    </xf>
    <xf numFmtId="0" fontId="11" fillId="0" borderId="6" xfId="0" applyFont="1" applyBorder="1" applyAlignment="1">
      <alignment horizontal="center" vertical="center" wrapText="1" shrinkToFit="1"/>
    </xf>
    <xf numFmtId="0" fontId="11" fillId="9" borderId="6" xfId="0" applyFont="1" applyFill="1" applyBorder="1" applyAlignment="1">
      <alignment horizontal="center" vertical="center" wrapText="1" shrinkToFit="1"/>
    </xf>
    <xf numFmtId="4" fontId="11" fillId="0" borderId="0" xfId="0" applyNumberFormat="1" applyFont="1" applyAlignment="1">
      <alignment horizontal="center" vertical="center"/>
    </xf>
    <xf numFmtId="0" fontId="14" fillId="0" borderId="0" xfId="23" applyFont="1"/>
    <xf numFmtId="0" fontId="10" fillId="0" borderId="0" xfId="0" applyFont="1"/>
    <xf numFmtId="4" fontId="11" fillId="0" borderId="0" xfId="0" applyNumberFormat="1" applyFont="1"/>
    <xf numFmtId="0" fontId="11" fillId="10" borderId="0" xfId="0" applyFont="1" applyFill="1"/>
    <xf numFmtId="49" fontId="11" fillId="0" borderId="0" xfId="0" applyNumberFormat="1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165" fontId="11" fillId="0" borderId="1" xfId="12" applyNumberFormat="1" applyFont="1" applyFill="1" applyAlignment="1">
      <alignment horizontal="center" vertic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3" fontId="11" fillId="0" borderId="0" xfId="0" applyNumberFormat="1" applyFont="1" applyAlignment="1">
      <alignment horizontal="center" vertical="center"/>
    </xf>
    <xf numFmtId="3" fontId="11" fillId="0" borderId="0" xfId="0" applyNumberFormat="1" applyFont="1"/>
    <xf numFmtId="0" fontId="11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4" fillId="10" borderId="0" xfId="0" applyFont="1" applyFill="1"/>
    <xf numFmtId="0" fontId="11" fillId="0" borderId="0" xfId="23" applyFont="1" applyAlignment="1">
      <alignment vertical="center" wrapText="1" shrinkToFit="1"/>
    </xf>
    <xf numFmtId="2" fontId="11" fillId="0" borderId="0" xfId="23" applyNumberFormat="1" applyFont="1" applyAlignment="1">
      <alignment horizontal="center" vertical="center"/>
    </xf>
    <xf numFmtId="10" fontId="11" fillId="0" borderId="0" xfId="23" applyNumberFormat="1" applyFont="1" applyAlignment="1">
      <alignment horizontal="center"/>
    </xf>
    <xf numFmtId="2" fontId="11" fillId="0" borderId="0" xfId="0" applyNumberFormat="1" applyFont="1" applyAlignment="1">
      <alignment horizontal="center" vertical="center"/>
    </xf>
    <xf numFmtId="10" fontId="11" fillId="0" borderId="0" xfId="0" applyNumberFormat="1" applyFont="1"/>
    <xf numFmtId="0" fontId="11" fillId="0" borderId="4" xfId="23" applyFont="1" applyBorder="1" applyAlignment="1">
      <alignment horizontal="center" vertical="center" wrapText="1"/>
    </xf>
    <xf numFmtId="0" fontId="11" fillId="0" borderId="10" xfId="23" applyFont="1" applyBorder="1" applyAlignment="1">
      <alignment horizontal="center" vertical="center" wrapText="1" shrinkToFit="1"/>
    </xf>
    <xf numFmtId="0" fontId="11" fillId="0" borderId="2" xfId="23" applyFont="1" applyBorder="1" applyAlignment="1">
      <alignment horizontal="center" vertical="center" wrapText="1"/>
    </xf>
    <xf numFmtId="166" fontId="11" fillId="0" borderId="2" xfId="28" applyNumberFormat="1" applyFont="1" applyBorder="1" applyAlignment="1">
      <alignment horizontal="center" vertical="center"/>
    </xf>
    <xf numFmtId="167" fontId="11" fillId="0" borderId="2" xfId="23" applyNumberFormat="1" applyFont="1" applyBorder="1" applyAlignment="1">
      <alignment horizontal="center" vertical="center" wrapText="1"/>
    </xf>
    <xf numFmtId="10" fontId="11" fillId="0" borderId="1" xfId="9" applyNumberFormat="1" applyFont="1" applyBorder="1" applyAlignment="1" applyProtection="1">
      <alignment horizontal="center" vertical="center" wrapText="1"/>
    </xf>
    <xf numFmtId="0" fontId="11" fillId="0" borderId="2" xfId="23" applyFont="1" applyBorder="1" applyAlignment="1">
      <alignment horizontal="center" vertical="center" wrapText="1" shrinkToFit="1"/>
    </xf>
    <xf numFmtId="167" fontId="11" fillId="0" borderId="1" xfId="0" applyNumberFormat="1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6" xfId="28" applyFont="1" applyBorder="1" applyAlignment="1">
      <alignment horizontal="left" vertical="center" wrapText="1" shrinkToFit="1"/>
    </xf>
    <xf numFmtId="167" fontId="11" fillId="0" borderId="1" xfId="0" applyNumberFormat="1" applyFont="1" applyBorder="1" applyAlignment="1">
      <alignment horizontal="center" vertical="center" wrapText="1"/>
    </xf>
    <xf numFmtId="0" fontId="11" fillId="0" borderId="11" xfId="28" applyFont="1" applyBorder="1" applyAlignment="1">
      <alignment horizontal="left" vertical="center" wrapText="1" shrinkToFit="1"/>
    </xf>
    <xf numFmtId="49" fontId="11" fillId="0" borderId="6" xfId="0" applyNumberFormat="1" applyFont="1" applyBorder="1" applyAlignment="1">
      <alignment horizontal="left" wrapText="1" shrinkToFit="1"/>
    </xf>
    <xf numFmtId="0" fontId="11" fillId="0" borderId="6" xfId="0" applyFont="1" applyBorder="1" applyAlignment="1">
      <alignment horizontal="left" wrapText="1" shrinkToFit="1"/>
    </xf>
    <xf numFmtId="0" fontId="11" fillId="0" borderId="11" xfId="0" applyFont="1" applyBorder="1" applyAlignment="1">
      <alignment horizontal="left" wrapText="1" shrinkToFit="1"/>
    </xf>
    <xf numFmtId="0" fontId="11" fillId="0" borderId="6" xfId="28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 shrinkToFit="1"/>
    </xf>
    <xf numFmtId="0" fontId="11" fillId="0" borderId="8" xfId="0" applyFont="1" applyBorder="1" applyAlignment="1">
      <alignment horizontal="left" vertical="center" wrapText="1" shrinkToFit="1"/>
    </xf>
    <xf numFmtId="0" fontId="11" fillId="0" borderId="1" xfId="0" applyFont="1" applyBorder="1" applyAlignment="1">
      <alignment horizontal="left" vertical="center" wrapText="1" shrinkToFit="1"/>
    </xf>
    <xf numFmtId="0" fontId="11" fillId="11" borderId="1" xfId="0" applyFont="1" applyFill="1" applyBorder="1" applyAlignment="1">
      <alignment horizontal="center" vertical="center" wrapText="1"/>
    </xf>
    <xf numFmtId="0" fontId="11" fillId="11" borderId="2" xfId="0" applyFont="1" applyFill="1" applyBorder="1" applyAlignment="1">
      <alignment horizontal="center" vertical="center" wrapText="1"/>
    </xf>
    <xf numFmtId="4" fontId="11" fillId="11" borderId="1" xfId="0" applyNumberFormat="1" applyFont="1" applyFill="1" applyBorder="1" applyAlignment="1">
      <alignment horizontal="center" vertical="center" wrapText="1"/>
    </xf>
    <xf numFmtId="3" fontId="11" fillId="11" borderId="1" xfId="0" applyNumberFormat="1" applyFont="1" applyFill="1" applyBorder="1" applyAlignment="1">
      <alignment horizontal="center" vertical="center" wrapText="1"/>
    </xf>
    <xf numFmtId="10" fontId="11" fillId="11" borderId="1" xfId="0" applyNumberFormat="1" applyFont="1" applyFill="1" applyBorder="1" applyAlignment="1">
      <alignment horizontal="center" vertical="center" wrapText="1"/>
    </xf>
    <xf numFmtId="0" fontId="11" fillId="0" borderId="6" xfId="24" applyFont="1" applyBorder="1" applyAlignment="1">
      <alignment horizontal="center" vertical="center" wrapText="1"/>
    </xf>
    <xf numFmtId="167" fontId="11" fillId="0" borderId="14" xfId="0" applyNumberFormat="1" applyFont="1" applyBorder="1" applyAlignment="1">
      <alignment horizontal="center" vertical="center" wrapText="1"/>
    </xf>
    <xf numFmtId="0" fontId="11" fillId="0" borderId="6" xfId="23" applyFont="1" applyBorder="1" applyAlignment="1">
      <alignment horizontal="center" vertical="center" wrapText="1" shrinkToFit="1"/>
    </xf>
    <xf numFmtId="0" fontId="11" fillId="0" borderId="6" xfId="23" applyFont="1" applyBorder="1" applyAlignment="1">
      <alignment horizontal="center" vertical="center" wrapText="1"/>
    </xf>
    <xf numFmtId="166" fontId="11" fillId="0" borderId="6" xfId="28" applyNumberFormat="1" applyFont="1" applyBorder="1" applyAlignment="1">
      <alignment horizontal="center" vertical="center"/>
    </xf>
    <xf numFmtId="167" fontId="11" fillId="0" borderId="6" xfId="23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6" xfId="0" applyFont="1" applyBorder="1"/>
    <xf numFmtId="4" fontId="11" fillId="0" borderId="6" xfId="0" applyNumberFormat="1" applyFont="1" applyBorder="1"/>
    <xf numFmtId="4" fontId="1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4" fontId="11" fillId="0" borderId="6" xfId="0" applyNumberFormat="1" applyFont="1" applyBorder="1" applyAlignment="1">
      <alignment vertical="center"/>
    </xf>
    <xf numFmtId="4" fontId="11" fillId="0" borderId="6" xfId="0" applyNumberFormat="1" applyFont="1" applyBorder="1" applyAlignment="1">
      <alignment horizontal="center"/>
    </xf>
    <xf numFmtId="0" fontId="11" fillId="0" borderId="0" xfId="0" applyFont="1" applyAlignment="1">
      <alignment vertical="center"/>
    </xf>
    <xf numFmtId="0" fontId="11" fillId="0" borderId="6" xfId="1" applyFont="1" applyBorder="1" applyAlignment="1">
      <alignment horizontal="left" vertical="center" wrapText="1"/>
    </xf>
    <xf numFmtId="0" fontId="11" fillId="11" borderId="6" xfId="0" applyFont="1" applyFill="1" applyBorder="1" applyAlignment="1">
      <alignment horizontal="center" vertical="center" wrapText="1"/>
    </xf>
    <xf numFmtId="49" fontId="11" fillId="11" borderId="6" xfId="0" applyNumberFormat="1" applyFont="1" applyFill="1" applyBorder="1" applyAlignment="1">
      <alignment horizontal="center" vertical="center" wrapText="1" shrinkToFit="1"/>
    </xf>
    <xf numFmtId="49" fontId="11" fillId="11" borderId="6" xfId="0" applyNumberFormat="1" applyFont="1" applyFill="1" applyBorder="1" applyAlignment="1">
      <alignment horizontal="center" vertical="center" wrapText="1"/>
    </xf>
    <xf numFmtId="4" fontId="11" fillId="11" borderId="6" xfId="0" applyNumberFormat="1" applyFont="1" applyFill="1" applyBorder="1" applyAlignment="1">
      <alignment horizontal="center" vertical="center" wrapText="1"/>
    </xf>
    <xf numFmtId="3" fontId="11" fillId="11" borderId="6" xfId="0" applyNumberFormat="1" applyFont="1" applyFill="1" applyBorder="1" applyAlignment="1">
      <alignment horizontal="center" vertical="center" wrapText="1"/>
    </xf>
    <xf numFmtId="0" fontId="11" fillId="0" borderId="0" xfId="40" applyNumberFormat="1" applyFont="1"/>
    <xf numFmtId="0" fontId="11" fillId="0" borderId="0" xfId="40" applyNumberFormat="1" applyFont="1" applyAlignment="1">
      <alignment vertical="center" wrapText="1" shrinkToFit="1"/>
    </xf>
    <xf numFmtId="0" fontId="11" fillId="0" borderId="0" xfId="40" applyNumberFormat="1" applyFont="1" applyAlignment="1">
      <alignment horizontal="center"/>
    </xf>
    <xf numFmtId="2" fontId="11" fillId="0" borderId="0" xfId="40" applyNumberFormat="1" applyFont="1" applyAlignment="1">
      <alignment horizontal="center" vertical="center"/>
    </xf>
    <xf numFmtId="4" fontId="11" fillId="0" borderId="0" xfId="40" applyNumberFormat="1" applyFont="1"/>
    <xf numFmtId="10" fontId="11" fillId="0" borderId="0" xfId="40" applyNumberFormat="1" applyFont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10" fontId="15" fillId="0" borderId="6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1" fillId="0" borderId="11" xfId="40" applyNumberFormat="1" applyFont="1" applyBorder="1" applyAlignment="1">
      <alignment horizontal="center" vertical="center" wrapText="1"/>
    </xf>
    <xf numFmtId="0" fontId="11" fillId="0" borderId="6" xfId="30" applyNumberFormat="1" applyFont="1" applyBorder="1" applyAlignment="1">
      <alignment horizontal="left" vertical="center" wrapText="1"/>
    </xf>
    <xf numFmtId="0" fontId="11" fillId="0" borderId="11" xfId="40" applyNumberFormat="1" applyFont="1" applyBorder="1" applyAlignment="1">
      <alignment horizontal="center" vertical="center" wrapText="1" shrinkToFit="1"/>
    </xf>
    <xf numFmtId="166" fontId="11" fillId="0" borderId="11" xfId="1" applyNumberFormat="1" applyFont="1" applyBorder="1" applyAlignment="1">
      <alignment horizontal="center" vertical="center"/>
    </xf>
    <xf numFmtId="168" fontId="11" fillId="0" borderId="11" xfId="40" applyNumberFormat="1" applyFont="1" applyBorder="1" applyAlignment="1">
      <alignment horizontal="center" vertical="center" wrapText="1"/>
    </xf>
    <xf numFmtId="168" fontId="15" fillId="0" borderId="6" xfId="0" applyNumberFormat="1" applyFont="1" applyBorder="1" applyAlignment="1">
      <alignment horizontal="center" vertical="center" wrapText="1"/>
    </xf>
    <xf numFmtId="10" fontId="11" fillId="0" borderId="6" xfId="8" applyNumberFormat="1" applyFont="1" applyBorder="1" applyAlignment="1" applyProtection="1">
      <alignment horizontal="center" vertical="center" wrapText="1"/>
    </xf>
    <xf numFmtId="168" fontId="15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68" fontId="11" fillId="0" borderId="6" xfId="0" applyNumberFormat="1" applyFont="1" applyBorder="1" applyAlignment="1">
      <alignment horizontal="center" vertical="center"/>
    </xf>
    <xf numFmtId="10" fontId="11" fillId="0" borderId="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10" fontId="12" fillId="0" borderId="0" xfId="0" applyNumberFormat="1" applyFont="1"/>
    <xf numFmtId="0" fontId="15" fillId="11" borderId="6" xfId="0" applyFont="1" applyFill="1" applyBorder="1" applyAlignment="1">
      <alignment horizontal="center" vertical="center" wrapText="1"/>
    </xf>
    <xf numFmtId="4" fontId="15" fillId="11" borderId="6" xfId="0" applyNumberFormat="1" applyFont="1" applyFill="1" applyBorder="1" applyAlignment="1">
      <alignment horizontal="center" vertical="center" wrapText="1"/>
    </xf>
    <xf numFmtId="3" fontId="15" fillId="11" borderId="6" xfId="0" applyNumberFormat="1" applyFont="1" applyFill="1" applyBorder="1" applyAlignment="1">
      <alignment horizontal="center" vertical="center" wrapText="1"/>
    </xf>
    <xf numFmtId="10" fontId="15" fillId="11" borderId="6" xfId="0" applyNumberFormat="1" applyFont="1" applyFill="1" applyBorder="1" applyAlignment="1">
      <alignment horizontal="center" vertical="center" wrapText="1"/>
    </xf>
    <xf numFmtId="0" fontId="14" fillId="0" borderId="0" xfId="40" applyNumberFormat="1" applyFont="1"/>
    <xf numFmtId="0" fontId="11" fillId="0" borderId="1" xfId="0" applyFont="1" applyBorder="1" applyAlignment="1">
      <alignment horizontal="left" vertical="center" wrapText="1"/>
    </xf>
    <xf numFmtId="0" fontId="11" fillId="0" borderId="1" xfId="23" applyFont="1" applyBorder="1" applyAlignment="1">
      <alignment horizontal="center" vertical="center" wrapText="1" shrinkToFit="1"/>
    </xf>
    <xf numFmtId="0" fontId="11" fillId="0" borderId="1" xfId="24" applyFont="1" applyBorder="1" applyAlignment="1">
      <alignment horizontal="left" vertical="center" wrapText="1"/>
    </xf>
    <xf numFmtId="0" fontId="11" fillId="0" borderId="9" xfId="23" applyFont="1" applyBorder="1" applyAlignment="1">
      <alignment horizontal="right" vertical="center" wrapText="1" shrinkToFit="1"/>
    </xf>
    <xf numFmtId="0" fontId="11" fillId="0" borderId="12" xfId="23" applyFont="1" applyBorder="1" applyAlignment="1">
      <alignment horizontal="right" vertical="center" wrapText="1" shrinkToFit="1"/>
    </xf>
    <xf numFmtId="0" fontId="11" fillId="0" borderId="7" xfId="23" applyFont="1" applyBorder="1" applyAlignment="1">
      <alignment horizontal="right" vertical="center" wrapText="1" shrinkToFit="1"/>
    </xf>
    <xf numFmtId="0" fontId="11" fillId="0" borderId="0" xfId="0" applyFont="1" applyAlignment="1">
      <alignment horizontal="left" vertical="top"/>
    </xf>
    <xf numFmtId="4" fontId="11" fillId="0" borderId="3" xfId="0" applyNumberFormat="1" applyFont="1" applyBorder="1" applyAlignment="1">
      <alignment horizontal="right" vertical="center" wrapText="1"/>
    </xf>
    <xf numFmtId="4" fontId="11" fillId="0" borderId="13" xfId="0" applyNumberFormat="1" applyFont="1" applyBorder="1" applyAlignment="1">
      <alignment horizontal="right" vertical="center" wrapText="1"/>
    </xf>
    <xf numFmtId="4" fontId="11" fillId="0" borderId="14" xfId="0" applyNumberFormat="1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/>
    </xf>
    <xf numFmtId="0" fontId="11" fillId="0" borderId="13" xfId="0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  <xf numFmtId="0" fontId="11" fillId="0" borderId="9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3" fillId="0" borderId="0" xfId="0" applyFont="1" applyAlignment="1">
      <alignment horizontal="center"/>
    </xf>
  </cellXfs>
  <cellStyles count="45">
    <cellStyle name="Calculated Column - IBM Cognos" xfId="1" xr:uid="{00000000-0005-0000-0000-000000000000}"/>
    <cellStyle name="Calculated Column Name - IBM Cognos" xfId="2" xr:uid="{00000000-0005-0000-0000-000001000000}"/>
    <cellStyle name="Calculated Row - IBM Cognos" xfId="3" xr:uid="{00000000-0005-0000-0000-000002000000}"/>
    <cellStyle name="Calculated Row Name - IBM Cognos" xfId="4" xr:uid="{00000000-0005-0000-0000-000003000000}"/>
    <cellStyle name="Column Name - IBM Cognos" xfId="5" xr:uid="{00000000-0005-0000-0000-000004000000}"/>
    <cellStyle name="Column Template - IBM Cognos" xfId="6" xr:uid="{00000000-0005-0000-0000-000005000000}"/>
    <cellStyle name="Differs From Base - IBM Cognos" xfId="7" xr:uid="{00000000-0005-0000-0000-000006000000}"/>
    <cellStyle name="Dziesiętny" xfId="8" builtinId="3"/>
    <cellStyle name="Dziesiętny 2" xfId="9" xr:uid="{00000000-0005-0000-0000-000008000000}"/>
    <cellStyle name="Dziesiętny 3" xfId="10" xr:uid="{00000000-0005-0000-0000-000009000000}"/>
    <cellStyle name="Group Name - IBM Cognos" xfId="11" xr:uid="{00000000-0005-0000-0000-00000A000000}"/>
    <cellStyle name="Hold Values - IBM Cognos" xfId="12" xr:uid="{00000000-0005-0000-0000-00000B000000}"/>
    <cellStyle name="List Name - IBM Cognos" xfId="13" xr:uid="{00000000-0005-0000-0000-00000C000000}"/>
    <cellStyle name="Locked - IBM Cognos" xfId="14" xr:uid="{00000000-0005-0000-0000-00000D000000}"/>
    <cellStyle name="Measure - IBM Cognos" xfId="15" xr:uid="{00000000-0005-0000-0000-00000E000000}"/>
    <cellStyle name="Measure Header - IBM Cognos" xfId="16" xr:uid="{00000000-0005-0000-0000-00000F000000}"/>
    <cellStyle name="Measure Name - IBM Cognos" xfId="17" xr:uid="{00000000-0005-0000-0000-000010000000}"/>
    <cellStyle name="Measure Summary - IBM Cognos" xfId="18" xr:uid="{00000000-0005-0000-0000-000011000000}"/>
    <cellStyle name="Measure Summary TM1 - IBM Cognos" xfId="19" xr:uid="{00000000-0005-0000-0000-000012000000}"/>
    <cellStyle name="Measure Template - IBM Cognos" xfId="20" xr:uid="{00000000-0005-0000-0000-000013000000}"/>
    <cellStyle name="More - IBM Cognos" xfId="21" xr:uid="{00000000-0005-0000-0000-000014000000}"/>
    <cellStyle name="Normalny" xfId="0" builtinId="0"/>
    <cellStyle name="Normalny 2" xfId="22" xr:uid="{00000000-0005-0000-0000-000016000000}"/>
    <cellStyle name="Normalny 3" xfId="23" xr:uid="{00000000-0005-0000-0000-000017000000}"/>
    <cellStyle name="Normalny 4" xfId="24" xr:uid="{00000000-0005-0000-0000-000018000000}"/>
    <cellStyle name="Normalny 5" xfId="25" xr:uid="{00000000-0005-0000-0000-000019000000}"/>
    <cellStyle name="Normalny 6" xfId="26" xr:uid="{00000000-0005-0000-0000-00001A000000}"/>
    <cellStyle name="Normalny 7" xfId="27" xr:uid="{00000000-0005-0000-0000-00001B000000}"/>
    <cellStyle name="Normalny_Arkusz1" xfId="28" xr:uid="{00000000-0005-0000-0000-00001C000000}"/>
    <cellStyle name="Pending Change - IBM Cognos" xfId="29" xr:uid="{00000000-0005-0000-0000-00001D000000}"/>
    <cellStyle name="Procentowy" xfId="30" builtinId="5"/>
    <cellStyle name="Procentowy 2" xfId="31" xr:uid="{00000000-0005-0000-0000-00001F000000}"/>
    <cellStyle name="Procentowy 3" xfId="32" xr:uid="{00000000-0005-0000-0000-000020000000}"/>
    <cellStyle name="Row Name - IBM Cognos" xfId="33" xr:uid="{00000000-0005-0000-0000-000021000000}"/>
    <cellStyle name="Row Template - IBM Cognos" xfId="34" xr:uid="{00000000-0005-0000-0000-000022000000}"/>
    <cellStyle name="Summary Column Name - IBM Cognos" xfId="35" xr:uid="{00000000-0005-0000-0000-000023000000}"/>
    <cellStyle name="Summary Column Name TM1 - IBM Cognos" xfId="36" xr:uid="{00000000-0005-0000-0000-000024000000}"/>
    <cellStyle name="Summary Row Name - IBM Cognos" xfId="37" xr:uid="{00000000-0005-0000-0000-000025000000}"/>
    <cellStyle name="Summary Row Name TM1 - IBM Cognos" xfId="38" xr:uid="{00000000-0005-0000-0000-000026000000}"/>
    <cellStyle name="Unsaved Change - IBM Cognos" xfId="39" xr:uid="{00000000-0005-0000-0000-000027000000}"/>
    <cellStyle name="Walutowy [0]" xfId="40" builtinId="7"/>
    <cellStyle name="Walutowy 2" xfId="41" xr:uid="{00000000-0005-0000-0000-000029000000}"/>
    <cellStyle name="Walutowy 3" xfId="42" xr:uid="{00000000-0005-0000-0000-00002A000000}"/>
    <cellStyle name="Walutowy 4" xfId="43" xr:uid="{00000000-0005-0000-0000-00002B000000}"/>
    <cellStyle name="Walutowy 5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1"/>
  <sheetViews>
    <sheetView tabSelected="1" topLeftCell="A44" zoomScale="90" zoomScaleNormal="90" workbookViewId="0">
      <selection activeCell="Q46" sqref="Q46"/>
    </sheetView>
  </sheetViews>
  <sheetFormatPr defaultColWidth="8.5703125" defaultRowHeight="14.25" customHeight="1" x14ac:dyDescent="0.2"/>
  <cols>
    <col min="1" max="1" width="8.5703125" style="12"/>
    <col min="2" max="2" width="32" style="12" customWidth="1"/>
    <col min="3" max="3" width="22.42578125" style="12" customWidth="1"/>
    <col min="4" max="4" width="13.7109375" style="12" customWidth="1"/>
    <col min="5" max="5" width="10.85546875" style="12" customWidth="1"/>
    <col min="6" max="6" width="14" style="12" customWidth="1"/>
    <col min="7" max="7" width="18.42578125" style="12" customWidth="1"/>
    <col min="8" max="8" width="15.7109375" style="12" customWidth="1"/>
    <col min="9" max="9" width="17.7109375" style="12" customWidth="1"/>
    <col min="10" max="10" width="14.5703125" style="12" customWidth="1"/>
    <col min="11" max="11" width="19.5703125" style="12" customWidth="1"/>
    <col min="12" max="12" width="20.7109375" style="12" customWidth="1"/>
    <col min="13" max="13" width="17.42578125" style="12" customWidth="1"/>
    <col min="14" max="14" width="19" style="12" customWidth="1"/>
    <col min="15" max="16384" width="8.5703125" style="12"/>
  </cols>
  <sheetData>
    <row r="1" spans="1:14" ht="14.25" customHeight="1" x14ac:dyDescent="0.2">
      <c r="B1" s="21" t="s">
        <v>0</v>
      </c>
    </row>
    <row r="3" spans="1:14" ht="12.75" x14ac:dyDescent="0.2">
      <c r="A3" s="1">
        <v>1</v>
      </c>
      <c r="B3" s="1">
        <v>2</v>
      </c>
      <c r="C3" s="1">
        <v>3</v>
      </c>
      <c r="D3" s="1">
        <v>4</v>
      </c>
      <c r="E3" s="1">
        <v>5</v>
      </c>
      <c r="F3" s="13" t="s">
        <v>1</v>
      </c>
      <c r="G3" s="13" t="s">
        <v>2</v>
      </c>
      <c r="H3" s="13" t="s">
        <v>3</v>
      </c>
      <c r="I3" s="13" t="s">
        <v>4</v>
      </c>
      <c r="J3" s="14" t="s">
        <v>5</v>
      </c>
      <c r="K3" s="1">
        <v>11</v>
      </c>
      <c r="L3" s="15">
        <v>12</v>
      </c>
      <c r="M3" s="15">
        <v>13</v>
      </c>
      <c r="N3" s="15">
        <v>14</v>
      </c>
    </row>
    <row r="4" spans="1:14" ht="63.75" x14ac:dyDescent="0.2">
      <c r="A4" s="89" t="s">
        <v>6</v>
      </c>
      <c r="B4" s="89" t="s">
        <v>7</v>
      </c>
      <c r="C4" s="88" t="s">
        <v>8</v>
      </c>
      <c r="D4" s="88" t="s">
        <v>9</v>
      </c>
      <c r="E4" s="88" t="s">
        <v>10</v>
      </c>
      <c r="F4" s="90" t="s">
        <v>11</v>
      </c>
      <c r="G4" s="91" t="s">
        <v>12</v>
      </c>
      <c r="H4" s="88" t="s">
        <v>13</v>
      </c>
      <c r="I4" s="90" t="s">
        <v>14</v>
      </c>
      <c r="J4" s="90" t="s">
        <v>15</v>
      </c>
      <c r="K4" s="90" t="s">
        <v>16</v>
      </c>
      <c r="L4" s="90" t="s">
        <v>17</v>
      </c>
      <c r="M4" s="90" t="s">
        <v>18</v>
      </c>
      <c r="N4" s="90" t="s">
        <v>19</v>
      </c>
    </row>
    <row r="5" spans="1:14" ht="38.25" x14ac:dyDescent="0.2">
      <c r="A5" s="1">
        <v>1</v>
      </c>
      <c r="B5" s="2" t="s">
        <v>20</v>
      </c>
      <c r="C5" s="3"/>
      <c r="D5" s="4" t="s">
        <v>21</v>
      </c>
      <c r="E5" s="5">
        <v>2000</v>
      </c>
      <c r="F5" s="6"/>
      <c r="G5" s="6"/>
      <c r="H5" s="7"/>
      <c r="I5" s="6"/>
      <c r="J5" s="6"/>
      <c r="K5" s="6"/>
      <c r="L5" s="6"/>
      <c r="M5" s="6"/>
      <c r="N5" s="6"/>
    </row>
    <row r="6" spans="1:14" ht="38.25" x14ac:dyDescent="0.2">
      <c r="A6" s="4">
        <v>2</v>
      </c>
      <c r="B6" s="2" t="s">
        <v>22</v>
      </c>
      <c r="C6" s="17"/>
      <c r="D6" s="4" t="s">
        <v>21</v>
      </c>
      <c r="E6" s="5">
        <v>90000</v>
      </c>
      <c r="F6" s="18"/>
      <c r="G6" s="6"/>
      <c r="H6" s="7"/>
      <c r="I6" s="6"/>
      <c r="J6" s="6"/>
      <c r="K6" s="6"/>
      <c r="L6" s="6"/>
      <c r="M6" s="6"/>
      <c r="N6" s="6"/>
    </row>
    <row r="7" spans="1:14" ht="51.2" customHeight="1" x14ac:dyDescent="0.2">
      <c r="A7" s="1">
        <v>3</v>
      </c>
      <c r="B7" s="2" t="s">
        <v>23</v>
      </c>
      <c r="C7" s="17"/>
      <c r="D7" s="4" t="s">
        <v>21</v>
      </c>
      <c r="E7" s="5">
        <v>35000</v>
      </c>
      <c r="F7" s="18"/>
      <c r="G7" s="6"/>
      <c r="H7" s="7"/>
      <c r="I7" s="6"/>
      <c r="J7" s="6"/>
      <c r="K7" s="6"/>
      <c r="L7" s="6"/>
      <c r="M7" s="6"/>
      <c r="N7" s="6"/>
    </row>
    <row r="8" spans="1:14" ht="43.35" customHeight="1" x14ac:dyDescent="0.2">
      <c r="A8" s="4">
        <v>4</v>
      </c>
      <c r="B8" s="2" t="s">
        <v>24</v>
      </c>
      <c r="C8" s="17"/>
      <c r="D8" s="4" t="s">
        <v>21</v>
      </c>
      <c r="E8" s="5">
        <v>25000</v>
      </c>
      <c r="F8" s="18"/>
      <c r="G8" s="6"/>
      <c r="H8" s="7"/>
      <c r="I8" s="6"/>
      <c r="J8" s="6"/>
      <c r="K8" s="6"/>
      <c r="L8" s="6"/>
      <c r="M8" s="6"/>
      <c r="N8" s="6"/>
    </row>
    <row r="9" spans="1:14" ht="44.65" customHeight="1" x14ac:dyDescent="0.2">
      <c r="A9" s="1">
        <v>5</v>
      </c>
      <c r="B9" s="2" t="s">
        <v>25</v>
      </c>
      <c r="C9" s="17"/>
      <c r="D9" s="4" t="s">
        <v>21</v>
      </c>
      <c r="E9" s="5">
        <v>3000</v>
      </c>
      <c r="F9" s="18"/>
      <c r="G9" s="6"/>
      <c r="H9" s="7"/>
      <c r="I9" s="6"/>
      <c r="J9" s="6"/>
      <c r="K9" s="6"/>
      <c r="L9" s="6"/>
      <c r="M9" s="6"/>
      <c r="N9" s="6"/>
    </row>
    <row r="10" spans="1:14" ht="45.2" customHeight="1" x14ac:dyDescent="0.2">
      <c r="A10" s="4">
        <v>6</v>
      </c>
      <c r="B10" s="2" t="s">
        <v>26</v>
      </c>
      <c r="C10" s="17"/>
      <c r="D10" s="4" t="s">
        <v>21</v>
      </c>
      <c r="E10" s="5">
        <v>50</v>
      </c>
      <c r="F10" s="18"/>
      <c r="G10" s="6"/>
      <c r="H10" s="7"/>
      <c r="I10" s="6"/>
      <c r="J10" s="6"/>
      <c r="K10" s="6"/>
      <c r="L10" s="6"/>
      <c r="M10" s="6"/>
      <c r="N10" s="6"/>
    </row>
    <row r="11" spans="1:14" ht="45.2" customHeight="1" x14ac:dyDescent="0.2">
      <c r="A11" s="1">
        <v>7</v>
      </c>
      <c r="B11" s="2" t="s">
        <v>27</v>
      </c>
      <c r="C11" s="17"/>
      <c r="D11" s="4" t="s">
        <v>21</v>
      </c>
      <c r="E11" s="5">
        <v>3200</v>
      </c>
      <c r="F11" s="18"/>
      <c r="G11" s="6"/>
      <c r="H11" s="7"/>
      <c r="I11" s="6"/>
      <c r="J11" s="6"/>
      <c r="K11" s="6"/>
      <c r="L11" s="6"/>
      <c r="M11" s="6"/>
      <c r="N11" s="6"/>
    </row>
    <row r="12" spans="1:14" ht="45.75" customHeight="1" x14ac:dyDescent="0.2">
      <c r="A12" s="4">
        <v>8</v>
      </c>
      <c r="B12" s="2" t="s">
        <v>28</v>
      </c>
      <c r="C12" s="17"/>
      <c r="D12" s="4" t="s">
        <v>21</v>
      </c>
      <c r="E12" s="5">
        <v>3700</v>
      </c>
      <c r="F12" s="18"/>
      <c r="G12" s="6"/>
      <c r="H12" s="7"/>
      <c r="I12" s="6"/>
      <c r="J12" s="6"/>
      <c r="K12" s="6"/>
      <c r="L12" s="6"/>
      <c r="M12" s="6"/>
      <c r="N12" s="6"/>
    </row>
    <row r="13" spans="1:14" ht="40.35" customHeight="1" x14ac:dyDescent="0.2">
      <c r="A13" s="1">
        <v>9</v>
      </c>
      <c r="B13" s="2" t="s">
        <v>29</v>
      </c>
      <c r="C13" s="17"/>
      <c r="D13" s="4" t="s">
        <v>21</v>
      </c>
      <c r="E13" s="5">
        <v>4000</v>
      </c>
      <c r="F13" s="18"/>
      <c r="G13" s="6"/>
      <c r="H13" s="7"/>
      <c r="I13" s="6"/>
      <c r="J13" s="6"/>
      <c r="K13" s="6"/>
      <c r="L13" s="6"/>
      <c r="M13" s="6"/>
      <c r="N13" s="6"/>
    </row>
    <row r="14" spans="1:14" ht="45.75" customHeight="1" x14ac:dyDescent="0.2">
      <c r="A14" s="4">
        <v>10</v>
      </c>
      <c r="B14" s="2" t="s">
        <v>30</v>
      </c>
      <c r="C14" s="17"/>
      <c r="D14" s="4" t="s">
        <v>21</v>
      </c>
      <c r="E14" s="5">
        <v>50</v>
      </c>
      <c r="F14" s="18"/>
      <c r="G14" s="6"/>
      <c r="H14" s="7"/>
      <c r="I14" s="6"/>
      <c r="J14" s="6"/>
      <c r="K14" s="6"/>
      <c r="L14" s="6"/>
      <c r="M14" s="6"/>
      <c r="N14" s="6"/>
    </row>
    <row r="15" spans="1:14" ht="43.9" customHeight="1" x14ac:dyDescent="0.2">
      <c r="A15" s="1">
        <v>11</v>
      </c>
      <c r="B15" s="2" t="s">
        <v>31</v>
      </c>
      <c r="C15" s="17"/>
      <c r="D15" s="4" t="s">
        <v>21</v>
      </c>
      <c r="E15" s="1">
        <v>100</v>
      </c>
      <c r="F15" s="18"/>
      <c r="G15" s="6"/>
      <c r="H15" s="7"/>
      <c r="I15" s="6"/>
      <c r="J15" s="6"/>
      <c r="K15" s="6"/>
      <c r="L15" s="6"/>
      <c r="M15" s="6"/>
      <c r="N15" s="6"/>
    </row>
    <row r="16" spans="1:14" ht="41.65" customHeight="1" x14ac:dyDescent="0.2">
      <c r="A16" s="4">
        <v>12</v>
      </c>
      <c r="B16" s="2" t="s">
        <v>32</v>
      </c>
      <c r="C16" s="17"/>
      <c r="D16" s="4" t="s">
        <v>21</v>
      </c>
      <c r="E16" s="1">
        <v>20</v>
      </c>
      <c r="F16" s="18"/>
      <c r="G16" s="6"/>
      <c r="H16" s="7"/>
      <c r="I16" s="6"/>
      <c r="J16" s="6"/>
      <c r="K16" s="6"/>
      <c r="L16" s="6"/>
      <c r="M16" s="6"/>
      <c r="N16" s="6"/>
    </row>
    <row r="17" spans="1:14" ht="43.9" customHeight="1" x14ac:dyDescent="0.2">
      <c r="A17" s="1">
        <v>13</v>
      </c>
      <c r="B17" s="2" t="s">
        <v>33</v>
      </c>
      <c r="C17" s="17"/>
      <c r="D17" s="4" t="s">
        <v>21</v>
      </c>
      <c r="E17" s="1">
        <v>70</v>
      </c>
      <c r="F17" s="18"/>
      <c r="G17" s="6"/>
      <c r="H17" s="7"/>
      <c r="I17" s="6"/>
      <c r="J17" s="6"/>
      <c r="K17" s="6"/>
      <c r="L17" s="6"/>
      <c r="M17" s="6"/>
      <c r="N17" s="6"/>
    </row>
    <row r="18" spans="1:14" ht="38.25" x14ac:dyDescent="0.2">
      <c r="A18" s="4">
        <v>14</v>
      </c>
      <c r="B18" s="2" t="s">
        <v>34</v>
      </c>
      <c r="C18" s="17"/>
      <c r="D18" s="4" t="s">
        <v>21</v>
      </c>
      <c r="E18" s="5">
        <v>2600</v>
      </c>
      <c r="F18" s="18"/>
      <c r="G18" s="6"/>
      <c r="H18" s="7"/>
      <c r="I18" s="6"/>
      <c r="J18" s="6"/>
      <c r="K18" s="6"/>
      <c r="L18" s="6"/>
      <c r="M18" s="6"/>
      <c r="N18" s="6"/>
    </row>
    <row r="19" spans="1:14" ht="38.25" x14ac:dyDescent="0.2">
      <c r="A19" s="1">
        <v>15</v>
      </c>
      <c r="B19" s="2" t="s">
        <v>35</v>
      </c>
      <c r="C19" s="17"/>
      <c r="D19" s="4" t="s">
        <v>21</v>
      </c>
      <c r="E19" s="5">
        <v>180</v>
      </c>
      <c r="F19" s="18"/>
      <c r="G19" s="6"/>
      <c r="H19" s="7"/>
      <c r="I19" s="6"/>
      <c r="J19" s="6"/>
      <c r="K19" s="6"/>
      <c r="L19" s="6"/>
      <c r="M19" s="6"/>
      <c r="N19" s="6"/>
    </row>
    <row r="20" spans="1:14" ht="45.2" customHeight="1" x14ac:dyDescent="0.2">
      <c r="A20" s="4">
        <v>16</v>
      </c>
      <c r="B20" s="2" t="s">
        <v>36</v>
      </c>
      <c r="C20" s="17"/>
      <c r="D20" s="4" t="s">
        <v>21</v>
      </c>
      <c r="E20" s="1">
        <v>50</v>
      </c>
      <c r="F20" s="18"/>
      <c r="G20" s="6"/>
      <c r="H20" s="7"/>
      <c r="I20" s="6"/>
      <c r="J20" s="6"/>
      <c r="K20" s="6"/>
      <c r="L20" s="6"/>
      <c r="M20" s="6"/>
      <c r="N20" s="6"/>
    </row>
    <row r="21" spans="1:14" ht="43.35" customHeight="1" x14ac:dyDescent="0.2">
      <c r="A21" s="1">
        <v>17</v>
      </c>
      <c r="B21" s="2" t="s">
        <v>37</v>
      </c>
      <c r="C21" s="17"/>
      <c r="D21" s="4" t="s">
        <v>21</v>
      </c>
      <c r="E21" s="1">
        <v>80</v>
      </c>
      <c r="F21" s="18"/>
      <c r="G21" s="6"/>
      <c r="H21" s="7"/>
      <c r="I21" s="6"/>
      <c r="J21" s="6"/>
      <c r="K21" s="6"/>
      <c r="L21" s="6"/>
      <c r="M21" s="6"/>
      <c r="N21" s="6"/>
    </row>
    <row r="22" spans="1:14" ht="38.25" x14ac:dyDescent="0.2">
      <c r="A22" s="1">
        <v>18</v>
      </c>
      <c r="B22" s="2" t="s">
        <v>38</v>
      </c>
      <c r="C22" s="17"/>
      <c r="D22" s="4" t="s">
        <v>21</v>
      </c>
      <c r="E22" s="5">
        <v>12000</v>
      </c>
      <c r="F22" s="18"/>
      <c r="G22" s="6"/>
      <c r="H22" s="7"/>
      <c r="I22" s="6"/>
      <c r="J22" s="6"/>
      <c r="K22" s="6"/>
      <c r="L22" s="6"/>
      <c r="M22" s="6"/>
      <c r="N22" s="6"/>
    </row>
    <row r="23" spans="1:14" ht="38.25" x14ac:dyDescent="0.2">
      <c r="A23" s="4">
        <v>19</v>
      </c>
      <c r="B23" s="2" t="s">
        <v>39</v>
      </c>
      <c r="C23" s="17"/>
      <c r="D23" s="4" t="s">
        <v>21</v>
      </c>
      <c r="E23" s="5">
        <v>100</v>
      </c>
      <c r="F23" s="18"/>
      <c r="G23" s="6"/>
      <c r="H23" s="7"/>
      <c r="I23" s="6"/>
      <c r="J23" s="6"/>
      <c r="K23" s="6"/>
      <c r="L23" s="6"/>
      <c r="M23" s="6"/>
      <c r="N23" s="6"/>
    </row>
    <row r="24" spans="1:14" ht="16.350000000000001" customHeight="1" x14ac:dyDescent="0.2">
      <c r="A24" s="1">
        <v>20</v>
      </c>
      <c r="B24" s="2" t="s">
        <v>40</v>
      </c>
      <c r="C24" s="17"/>
      <c r="D24" s="4" t="s">
        <v>21</v>
      </c>
      <c r="E24" s="1">
        <v>800</v>
      </c>
      <c r="F24" s="18"/>
      <c r="G24" s="6"/>
      <c r="H24" s="7"/>
      <c r="I24" s="6"/>
      <c r="J24" s="6"/>
      <c r="K24" s="6"/>
      <c r="L24" s="6"/>
      <c r="M24" s="6"/>
      <c r="N24" s="6"/>
    </row>
    <row r="25" spans="1:14" ht="27.75" customHeight="1" x14ac:dyDescent="0.2">
      <c r="A25" s="4">
        <v>21</v>
      </c>
      <c r="B25" s="2" t="s">
        <v>41</v>
      </c>
      <c r="C25" s="17"/>
      <c r="D25" s="4" t="s">
        <v>21</v>
      </c>
      <c r="E25" s="1">
        <v>60</v>
      </c>
      <c r="F25" s="18"/>
      <c r="G25" s="6"/>
      <c r="H25" s="7"/>
      <c r="I25" s="6"/>
      <c r="J25" s="6"/>
      <c r="K25" s="6"/>
      <c r="L25" s="6"/>
      <c r="M25" s="6"/>
      <c r="N25" s="6"/>
    </row>
    <row r="26" spans="1:14" ht="15.6" customHeight="1" x14ac:dyDescent="0.2">
      <c r="A26" s="1">
        <v>22</v>
      </c>
      <c r="B26" s="2" t="s">
        <v>42</v>
      </c>
      <c r="C26" s="17"/>
      <c r="D26" s="4" t="s">
        <v>21</v>
      </c>
      <c r="E26" s="1">
        <v>50</v>
      </c>
      <c r="F26" s="18"/>
      <c r="G26" s="6"/>
      <c r="H26" s="7"/>
      <c r="I26" s="6"/>
      <c r="J26" s="6"/>
      <c r="K26" s="6"/>
      <c r="L26" s="6"/>
      <c r="M26" s="6"/>
      <c r="N26" s="6"/>
    </row>
    <row r="27" spans="1:14" ht="27.4" customHeight="1" x14ac:dyDescent="0.2">
      <c r="A27" s="1">
        <v>23</v>
      </c>
      <c r="B27" s="2" t="s">
        <v>43</v>
      </c>
      <c r="C27" s="17"/>
      <c r="D27" s="4" t="s">
        <v>21</v>
      </c>
      <c r="E27" s="1">
        <v>700</v>
      </c>
      <c r="F27" s="18"/>
      <c r="G27" s="6"/>
      <c r="H27" s="7"/>
      <c r="I27" s="6"/>
      <c r="J27" s="6"/>
      <c r="K27" s="6"/>
      <c r="L27" s="6"/>
      <c r="M27" s="6"/>
      <c r="N27" s="6"/>
    </row>
    <row r="28" spans="1:14" ht="27.4" customHeight="1" x14ac:dyDescent="0.2">
      <c r="A28" s="4">
        <v>24</v>
      </c>
      <c r="B28" s="2" t="s">
        <v>44</v>
      </c>
      <c r="C28" s="17"/>
      <c r="D28" s="4" t="s">
        <v>21</v>
      </c>
      <c r="E28" s="1">
        <v>200</v>
      </c>
      <c r="F28" s="18"/>
      <c r="G28" s="6"/>
      <c r="H28" s="7"/>
      <c r="I28" s="6"/>
      <c r="J28" s="6"/>
      <c r="K28" s="6"/>
      <c r="L28" s="6"/>
      <c r="M28" s="6"/>
      <c r="N28" s="6"/>
    </row>
    <row r="29" spans="1:14" ht="29.1" customHeight="1" x14ac:dyDescent="0.2">
      <c r="A29" s="1">
        <v>25</v>
      </c>
      <c r="B29" s="2" t="s">
        <v>45</v>
      </c>
      <c r="C29" s="17"/>
      <c r="D29" s="4" t="s">
        <v>21</v>
      </c>
      <c r="E29" s="5">
        <v>2500</v>
      </c>
      <c r="F29" s="18"/>
      <c r="G29" s="6"/>
      <c r="H29" s="7"/>
      <c r="I29" s="6"/>
      <c r="J29" s="6"/>
      <c r="K29" s="6"/>
      <c r="L29" s="6"/>
      <c r="M29" s="6"/>
      <c r="N29" s="6"/>
    </row>
    <row r="30" spans="1:14" ht="30.2" customHeight="1" x14ac:dyDescent="0.2">
      <c r="A30" s="4">
        <v>26</v>
      </c>
      <c r="B30" s="2" t="s">
        <v>46</v>
      </c>
      <c r="C30" s="17"/>
      <c r="D30" s="4" t="s">
        <v>21</v>
      </c>
      <c r="E30" s="5">
        <v>60</v>
      </c>
      <c r="F30" s="18"/>
      <c r="G30" s="6"/>
      <c r="H30" s="7"/>
      <c r="I30" s="6"/>
      <c r="J30" s="6"/>
      <c r="K30" s="6"/>
      <c r="L30" s="6"/>
      <c r="M30" s="6"/>
      <c r="N30" s="6"/>
    </row>
    <row r="31" spans="1:14" ht="29.65" customHeight="1" x14ac:dyDescent="0.2">
      <c r="A31" s="4">
        <v>27</v>
      </c>
      <c r="B31" s="2" t="s">
        <v>47</v>
      </c>
      <c r="C31" s="17"/>
      <c r="D31" s="4" t="s">
        <v>21</v>
      </c>
      <c r="E31" s="5">
        <v>1200</v>
      </c>
      <c r="F31" s="18"/>
      <c r="G31" s="6"/>
      <c r="H31" s="7"/>
      <c r="I31" s="6"/>
      <c r="J31" s="6"/>
      <c r="K31" s="6"/>
      <c r="L31" s="6"/>
      <c r="M31" s="6"/>
      <c r="N31" s="6"/>
    </row>
    <row r="32" spans="1:14" ht="28.7" customHeight="1" x14ac:dyDescent="0.2">
      <c r="A32" s="1">
        <v>28</v>
      </c>
      <c r="B32" s="2" t="s">
        <v>48</v>
      </c>
      <c r="C32" s="17"/>
      <c r="D32" s="4" t="s">
        <v>21</v>
      </c>
      <c r="E32" s="5">
        <v>1000</v>
      </c>
      <c r="F32" s="18"/>
      <c r="G32" s="6"/>
      <c r="H32" s="7"/>
      <c r="I32" s="6"/>
      <c r="J32" s="6"/>
      <c r="K32" s="6"/>
      <c r="L32" s="6"/>
      <c r="M32" s="6"/>
      <c r="N32" s="6"/>
    </row>
    <row r="33" spans="1:14" ht="29.65" customHeight="1" x14ac:dyDescent="0.2">
      <c r="A33" s="4">
        <v>29</v>
      </c>
      <c r="B33" s="2" t="s">
        <v>49</v>
      </c>
      <c r="C33" s="17"/>
      <c r="D33" s="4" t="s">
        <v>21</v>
      </c>
      <c r="E33" s="5">
        <v>50</v>
      </c>
      <c r="F33" s="18"/>
      <c r="G33" s="6"/>
      <c r="H33" s="7"/>
      <c r="I33" s="6"/>
      <c r="J33" s="6"/>
      <c r="K33" s="6"/>
      <c r="L33" s="6"/>
      <c r="M33" s="6"/>
      <c r="N33" s="6"/>
    </row>
    <row r="34" spans="1:14" ht="38.65" customHeight="1" x14ac:dyDescent="0.2">
      <c r="A34" s="4">
        <v>30</v>
      </c>
      <c r="B34" s="2" t="s">
        <v>50</v>
      </c>
      <c r="C34" s="17"/>
      <c r="D34" s="4" t="s">
        <v>51</v>
      </c>
      <c r="E34" s="1">
        <v>100</v>
      </c>
      <c r="F34" s="18"/>
      <c r="G34" s="6"/>
      <c r="H34" s="7"/>
      <c r="I34" s="6"/>
      <c r="J34" s="6"/>
      <c r="K34" s="6"/>
      <c r="L34" s="6"/>
      <c r="M34" s="6"/>
      <c r="N34" s="6"/>
    </row>
    <row r="35" spans="1:14" ht="25.5" x14ac:dyDescent="0.2">
      <c r="A35" s="4">
        <v>31</v>
      </c>
      <c r="B35" s="2" t="s">
        <v>52</v>
      </c>
      <c r="C35" s="17"/>
      <c r="D35" s="4" t="s">
        <v>21</v>
      </c>
      <c r="E35" s="5">
        <v>1200</v>
      </c>
      <c r="F35" s="18"/>
      <c r="G35" s="6"/>
      <c r="H35" s="7"/>
      <c r="I35" s="6"/>
      <c r="J35" s="6"/>
      <c r="K35" s="6"/>
      <c r="L35" s="6"/>
      <c r="M35" s="6"/>
      <c r="N35" s="6"/>
    </row>
    <row r="36" spans="1:14" ht="28.7" customHeight="1" x14ac:dyDescent="0.2">
      <c r="A36" s="1">
        <v>32</v>
      </c>
      <c r="B36" s="2" t="s">
        <v>53</v>
      </c>
      <c r="C36" s="17"/>
      <c r="D36" s="4" t="s">
        <v>21</v>
      </c>
      <c r="E36" s="5">
        <v>140</v>
      </c>
      <c r="F36" s="18"/>
      <c r="G36" s="6"/>
      <c r="H36" s="7"/>
      <c r="I36" s="6"/>
      <c r="J36" s="6"/>
      <c r="K36" s="6"/>
      <c r="L36" s="6"/>
      <c r="M36" s="6"/>
      <c r="N36" s="6"/>
    </row>
    <row r="37" spans="1:14" ht="25.5" x14ac:dyDescent="0.2">
      <c r="A37" s="4">
        <v>33</v>
      </c>
      <c r="B37" s="2" t="s">
        <v>54</v>
      </c>
      <c r="C37" s="17"/>
      <c r="D37" s="4" t="s">
        <v>21</v>
      </c>
      <c r="E37" s="5">
        <v>100</v>
      </c>
      <c r="F37" s="18"/>
      <c r="G37" s="6"/>
      <c r="H37" s="7"/>
      <c r="I37" s="6"/>
      <c r="J37" s="6"/>
      <c r="K37" s="6"/>
      <c r="L37" s="6"/>
      <c r="M37" s="6"/>
      <c r="N37" s="6"/>
    </row>
    <row r="38" spans="1:14" ht="38.65" customHeight="1" x14ac:dyDescent="0.2">
      <c r="A38" s="1">
        <v>34</v>
      </c>
      <c r="B38" s="2" t="s">
        <v>55</v>
      </c>
      <c r="C38" s="17"/>
      <c r="D38" s="4" t="s">
        <v>51</v>
      </c>
      <c r="E38" s="5">
        <v>100</v>
      </c>
      <c r="F38" s="18"/>
      <c r="G38" s="6"/>
      <c r="H38" s="7"/>
      <c r="I38" s="6"/>
      <c r="J38" s="6"/>
      <c r="K38" s="6"/>
      <c r="L38" s="6"/>
      <c r="M38" s="6"/>
      <c r="N38" s="6"/>
    </row>
    <row r="39" spans="1:14" ht="17.649999999999999" customHeight="1" x14ac:dyDescent="0.2">
      <c r="A39" s="4">
        <v>35</v>
      </c>
      <c r="B39" s="2" t="s">
        <v>56</v>
      </c>
      <c r="C39" s="17"/>
      <c r="D39" s="4" t="s">
        <v>21</v>
      </c>
      <c r="E39" s="19">
        <v>100</v>
      </c>
      <c r="F39" s="18"/>
      <c r="G39" s="6"/>
      <c r="H39" s="7"/>
      <c r="I39" s="6"/>
      <c r="J39" s="6"/>
      <c r="K39" s="6"/>
      <c r="L39" s="6"/>
      <c r="M39" s="6"/>
      <c r="N39" s="6"/>
    </row>
    <row r="40" spans="1:14" ht="25.5" x14ac:dyDescent="0.2">
      <c r="A40" s="1">
        <v>36</v>
      </c>
      <c r="B40" s="2" t="s">
        <v>57</v>
      </c>
      <c r="C40" s="17"/>
      <c r="D40" s="4" t="s">
        <v>21</v>
      </c>
      <c r="E40" s="19">
        <v>60</v>
      </c>
      <c r="F40" s="18"/>
      <c r="G40" s="6"/>
      <c r="H40" s="7"/>
      <c r="I40" s="6"/>
      <c r="J40" s="6"/>
      <c r="K40" s="6"/>
      <c r="L40" s="6"/>
      <c r="M40" s="6"/>
      <c r="N40" s="6"/>
    </row>
    <row r="41" spans="1:14" ht="25.5" x14ac:dyDescent="0.2">
      <c r="A41" s="1">
        <v>37</v>
      </c>
      <c r="B41" s="2" t="s">
        <v>58</v>
      </c>
      <c r="C41" s="17"/>
      <c r="D41" s="4" t="s">
        <v>21</v>
      </c>
      <c r="E41" s="19">
        <v>30</v>
      </c>
      <c r="F41" s="18"/>
      <c r="G41" s="6"/>
      <c r="H41" s="7"/>
      <c r="I41" s="6"/>
      <c r="J41" s="6"/>
      <c r="K41" s="6"/>
      <c r="L41" s="6"/>
      <c r="M41" s="6"/>
      <c r="N41" s="6"/>
    </row>
    <row r="42" spans="1:14" ht="25.5" x14ac:dyDescent="0.2">
      <c r="A42" s="1">
        <v>38</v>
      </c>
      <c r="B42" s="2" t="s">
        <v>59</v>
      </c>
      <c r="C42" s="17"/>
      <c r="D42" s="4" t="s">
        <v>21</v>
      </c>
      <c r="E42" s="19">
        <v>100</v>
      </c>
      <c r="F42" s="18"/>
      <c r="G42" s="6"/>
      <c r="H42" s="7"/>
      <c r="I42" s="6"/>
      <c r="J42" s="6"/>
      <c r="K42" s="6"/>
      <c r="L42" s="6"/>
      <c r="M42" s="6"/>
      <c r="N42" s="6"/>
    </row>
    <row r="43" spans="1:14" ht="80.849999999999994" customHeight="1" x14ac:dyDescent="0.2">
      <c r="A43" s="1">
        <v>39</v>
      </c>
      <c r="B43" s="2" t="s">
        <v>60</v>
      </c>
      <c r="C43" s="17"/>
      <c r="D43" s="4" t="s">
        <v>21</v>
      </c>
      <c r="E43" s="1">
        <v>100</v>
      </c>
      <c r="F43" s="18"/>
      <c r="G43" s="6"/>
      <c r="H43" s="7"/>
      <c r="I43" s="6"/>
      <c r="J43" s="6"/>
      <c r="K43" s="6"/>
      <c r="L43" s="6"/>
      <c r="M43" s="6"/>
      <c r="N43" s="6"/>
    </row>
    <row r="44" spans="1:14" ht="54.2" customHeight="1" x14ac:dyDescent="0.2">
      <c r="A44" s="1">
        <v>40</v>
      </c>
      <c r="B44" s="2" t="s">
        <v>61</v>
      </c>
      <c r="C44" s="17"/>
      <c r="D44" s="4" t="s">
        <v>21</v>
      </c>
      <c r="E44" s="1">
        <v>100</v>
      </c>
      <c r="F44" s="18"/>
      <c r="G44" s="6"/>
      <c r="H44" s="7"/>
      <c r="I44" s="6"/>
      <c r="J44" s="6"/>
      <c r="K44" s="6"/>
      <c r="L44" s="6"/>
      <c r="M44" s="6"/>
      <c r="N44" s="6"/>
    </row>
    <row r="45" spans="1:14" ht="45.75" customHeight="1" x14ac:dyDescent="0.2">
      <c r="A45" s="1">
        <v>41</v>
      </c>
      <c r="B45" s="2" t="s">
        <v>62</v>
      </c>
      <c r="C45" s="17"/>
      <c r="D45" s="4" t="s">
        <v>21</v>
      </c>
      <c r="E45" s="1">
        <v>100</v>
      </c>
      <c r="F45" s="18"/>
      <c r="G45" s="6"/>
      <c r="H45" s="7"/>
      <c r="I45" s="6"/>
      <c r="J45" s="6"/>
      <c r="K45" s="6"/>
      <c r="L45" s="6"/>
      <c r="M45" s="6"/>
      <c r="N45" s="6"/>
    </row>
    <row r="46" spans="1:14" ht="252.4" customHeight="1" x14ac:dyDescent="0.2">
      <c r="A46" s="1">
        <v>42</v>
      </c>
      <c r="B46" s="2" t="s">
        <v>63</v>
      </c>
      <c r="C46" s="17"/>
      <c r="D46" s="4" t="s">
        <v>21</v>
      </c>
      <c r="E46" s="5">
        <v>6000</v>
      </c>
      <c r="F46" s="18"/>
      <c r="G46" s="6"/>
      <c r="H46" s="7"/>
      <c r="I46" s="6"/>
      <c r="J46" s="6"/>
      <c r="K46" s="6"/>
      <c r="L46" s="6"/>
      <c r="M46" s="6"/>
      <c r="N46" s="6"/>
    </row>
    <row r="47" spans="1:14" ht="66.2" customHeight="1" x14ac:dyDescent="0.2">
      <c r="A47" s="1">
        <v>43</v>
      </c>
      <c r="B47" s="2" t="s">
        <v>64</v>
      </c>
      <c r="C47" s="17"/>
      <c r="D47" s="4" t="s">
        <v>21</v>
      </c>
      <c r="E47" s="5">
        <v>2000</v>
      </c>
      <c r="F47" s="18"/>
      <c r="G47" s="6"/>
      <c r="H47" s="7"/>
      <c r="I47" s="6"/>
      <c r="J47" s="6"/>
      <c r="K47" s="6"/>
      <c r="L47" s="6"/>
      <c r="M47" s="6"/>
      <c r="N47" s="6"/>
    </row>
    <row r="48" spans="1:14" ht="27.2" customHeight="1" x14ac:dyDescent="0.2">
      <c r="A48" s="1">
        <v>44</v>
      </c>
      <c r="B48" s="2" t="s">
        <v>65</v>
      </c>
      <c r="C48" s="17"/>
      <c r="D48" s="4" t="s">
        <v>21</v>
      </c>
      <c r="E48" s="1">
        <v>180</v>
      </c>
      <c r="F48" s="18"/>
      <c r="G48" s="6"/>
      <c r="H48" s="7"/>
      <c r="I48" s="6"/>
      <c r="J48" s="6"/>
      <c r="K48" s="6"/>
      <c r="L48" s="6"/>
      <c r="M48" s="6"/>
      <c r="N48" s="6"/>
    </row>
    <row r="49" spans="1:14" ht="15.6" customHeight="1" x14ac:dyDescent="0.2">
      <c r="A49" s="8">
        <v>45</v>
      </c>
      <c r="B49" s="9" t="s">
        <v>66</v>
      </c>
      <c r="C49" s="17"/>
      <c r="D49" s="4" t="s">
        <v>21</v>
      </c>
      <c r="E49" s="1">
        <v>180</v>
      </c>
      <c r="F49" s="18"/>
      <c r="G49" s="6"/>
      <c r="H49" s="7"/>
      <c r="I49" s="6"/>
      <c r="J49" s="6"/>
      <c r="K49" s="6"/>
      <c r="L49" s="6"/>
      <c r="M49" s="6"/>
      <c r="N49" s="6"/>
    </row>
    <row r="50" spans="1:14" ht="16.149999999999999" customHeight="1" x14ac:dyDescent="0.2">
      <c r="A50" s="1">
        <v>46</v>
      </c>
      <c r="B50" s="10" t="s">
        <v>67</v>
      </c>
      <c r="C50" s="17"/>
      <c r="D50" s="1" t="s">
        <v>21</v>
      </c>
      <c r="E50" s="1">
        <v>180</v>
      </c>
      <c r="F50" s="18"/>
      <c r="G50" s="6"/>
      <c r="H50" s="7"/>
      <c r="I50" s="6"/>
      <c r="J50" s="6"/>
      <c r="K50" s="6"/>
      <c r="L50" s="6"/>
      <c r="M50" s="6"/>
      <c r="N50" s="6"/>
    </row>
    <row r="51" spans="1:14" ht="12.75" x14ac:dyDescent="0.2">
      <c r="A51" s="17"/>
      <c r="B51" s="20" t="s">
        <v>68</v>
      </c>
      <c r="C51" s="17"/>
      <c r="D51" s="17"/>
      <c r="E51" s="17"/>
      <c r="F51" s="17"/>
      <c r="G51" s="6"/>
      <c r="H51" s="17"/>
      <c r="I51" s="17"/>
      <c r="J51" s="6"/>
      <c r="K51" s="6"/>
      <c r="L51" s="6"/>
      <c r="M51" s="6"/>
      <c r="N51" s="6"/>
    </row>
  </sheetData>
  <pageMargins left="0.70866141732283472" right="0.70866141732283472" top="1.7322834645669292" bottom="0.74803149606299213" header="0.51181102362204722" footer="0.51181102362204722"/>
  <pageSetup paperSize="9" scale="53" fitToHeight="0" orientation="landscape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6"/>
  <sheetViews>
    <sheetView zoomScale="90" zoomScaleNormal="90" workbookViewId="0">
      <selection activeCell="N12" sqref="A1:N12"/>
    </sheetView>
  </sheetViews>
  <sheetFormatPr defaultColWidth="23.42578125" defaultRowHeight="12.75" x14ac:dyDescent="0.2"/>
  <cols>
    <col min="1" max="1" width="6.42578125" style="12" customWidth="1"/>
    <col min="2" max="2" width="31.5703125" style="12" customWidth="1"/>
    <col min="3" max="3" width="13.42578125" style="12" customWidth="1"/>
    <col min="4" max="4" width="8.140625" style="12" customWidth="1"/>
    <col min="5" max="5" width="9.140625" style="12" customWidth="1"/>
    <col min="6" max="6" width="15.42578125" style="12" customWidth="1"/>
    <col min="7" max="7" width="14.42578125" style="12" customWidth="1"/>
    <col min="8" max="8" width="7.5703125" style="12" customWidth="1"/>
    <col min="9" max="9" width="17.140625" style="12" customWidth="1"/>
    <col min="10" max="10" width="12.7109375" style="12" customWidth="1"/>
    <col min="11" max="11" width="18.7109375" style="12" customWidth="1"/>
    <col min="12" max="12" width="19.140625" style="12" customWidth="1"/>
    <col min="13" max="13" width="18.42578125" style="12" customWidth="1"/>
    <col min="14" max="14" width="19" style="12" customWidth="1"/>
    <col min="15" max="16384" width="23.42578125" style="12"/>
  </cols>
  <sheetData>
    <row r="1" spans="1:15" x14ac:dyDescent="0.2">
      <c r="A1" s="38"/>
      <c r="B1" s="47" t="s">
        <v>69</v>
      </c>
      <c r="C1" s="39"/>
      <c r="D1" s="40"/>
      <c r="E1" s="38"/>
      <c r="F1" s="41"/>
      <c r="G1" s="41"/>
      <c r="H1" s="40"/>
      <c r="I1" s="41"/>
      <c r="J1" s="41"/>
      <c r="K1" s="38"/>
      <c r="L1" s="38"/>
      <c r="M1" s="38"/>
      <c r="N1" s="38"/>
      <c r="O1" s="38"/>
    </row>
    <row r="2" spans="1:15" x14ac:dyDescent="0.2">
      <c r="A2" s="38"/>
      <c r="B2" s="38"/>
      <c r="C2" s="42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x14ac:dyDescent="0.2">
      <c r="A3" s="1">
        <v>1</v>
      </c>
      <c r="B3" s="1">
        <v>2</v>
      </c>
      <c r="C3" s="1">
        <v>3</v>
      </c>
      <c r="D3" s="1">
        <v>4</v>
      </c>
      <c r="E3" s="1">
        <v>5</v>
      </c>
      <c r="F3" s="13" t="s">
        <v>1</v>
      </c>
      <c r="G3" s="13" t="s">
        <v>2</v>
      </c>
      <c r="H3" s="13" t="s">
        <v>3</v>
      </c>
      <c r="I3" s="13" t="s">
        <v>4</v>
      </c>
      <c r="J3" s="14" t="s">
        <v>5</v>
      </c>
      <c r="K3" s="1">
        <v>11</v>
      </c>
      <c r="L3" s="15">
        <v>12</v>
      </c>
      <c r="M3" s="15">
        <v>13</v>
      </c>
      <c r="N3" s="15">
        <v>14</v>
      </c>
      <c r="O3" s="38"/>
    </row>
    <row r="4" spans="1:15" ht="84" customHeight="1" x14ac:dyDescent="0.2">
      <c r="A4" s="88" t="s">
        <v>6</v>
      </c>
      <c r="B4" s="88" t="s">
        <v>7</v>
      </c>
      <c r="C4" s="88" t="s">
        <v>8</v>
      </c>
      <c r="D4" s="88" t="s">
        <v>9</v>
      </c>
      <c r="E4" s="88" t="s">
        <v>10</v>
      </c>
      <c r="F4" s="90" t="s">
        <v>11</v>
      </c>
      <c r="G4" s="91" t="s">
        <v>70</v>
      </c>
      <c r="H4" s="88" t="s">
        <v>13</v>
      </c>
      <c r="I4" s="90" t="s">
        <v>14</v>
      </c>
      <c r="J4" s="90" t="s">
        <v>71</v>
      </c>
      <c r="K4" s="90" t="s">
        <v>72</v>
      </c>
      <c r="L4" s="90" t="s">
        <v>73</v>
      </c>
      <c r="M4" s="90" t="s">
        <v>74</v>
      </c>
      <c r="N4" s="90" t="s">
        <v>75</v>
      </c>
      <c r="O4" s="38"/>
    </row>
    <row r="5" spans="1:15" ht="70.5" customHeight="1" x14ac:dyDescent="0.2">
      <c r="A5" s="22">
        <v>1</v>
      </c>
      <c r="B5" s="43" t="s">
        <v>76</v>
      </c>
      <c r="C5" s="23"/>
      <c r="D5" s="24" t="s">
        <v>51</v>
      </c>
      <c r="E5" s="25">
        <v>500</v>
      </c>
      <c r="F5" s="26"/>
      <c r="G5" s="6"/>
      <c r="H5" s="27"/>
      <c r="I5" s="6"/>
      <c r="J5" s="6"/>
      <c r="K5" s="6"/>
      <c r="L5" s="6"/>
      <c r="M5" s="6"/>
      <c r="N5" s="6"/>
      <c r="O5" s="38"/>
    </row>
    <row r="6" spans="1:15" ht="35.25" customHeight="1" x14ac:dyDescent="0.2">
      <c r="A6" s="28">
        <v>2</v>
      </c>
      <c r="B6" s="44" t="s">
        <v>77</v>
      </c>
      <c r="C6" s="29"/>
      <c r="D6" s="30" t="s">
        <v>51</v>
      </c>
      <c r="E6" s="31">
        <v>5</v>
      </c>
      <c r="F6" s="26"/>
      <c r="G6" s="6"/>
      <c r="H6" s="27"/>
      <c r="I6" s="6"/>
      <c r="J6" s="6"/>
      <c r="K6" s="6"/>
      <c r="L6" s="6"/>
      <c r="M6" s="6"/>
      <c r="N6" s="6"/>
      <c r="O6" s="38"/>
    </row>
    <row r="7" spans="1:15" ht="37.5" customHeight="1" x14ac:dyDescent="0.2">
      <c r="A7" s="28">
        <v>3</v>
      </c>
      <c r="B7" s="44" t="s">
        <v>78</v>
      </c>
      <c r="C7" s="29"/>
      <c r="D7" s="30" t="s">
        <v>51</v>
      </c>
      <c r="E7" s="31">
        <v>20</v>
      </c>
      <c r="F7" s="26"/>
      <c r="G7" s="6"/>
      <c r="H7" s="27"/>
      <c r="I7" s="6"/>
      <c r="J7" s="6"/>
      <c r="K7" s="6"/>
      <c r="L7" s="6"/>
      <c r="M7" s="6"/>
      <c r="N7" s="6"/>
      <c r="O7" s="38"/>
    </row>
    <row r="8" spans="1:15" ht="36.75" customHeight="1" x14ac:dyDescent="0.2">
      <c r="A8" s="28">
        <v>4</v>
      </c>
      <c r="B8" s="44" t="s">
        <v>79</v>
      </c>
      <c r="C8" s="29"/>
      <c r="D8" s="30" t="s">
        <v>51</v>
      </c>
      <c r="E8" s="31">
        <v>600</v>
      </c>
      <c r="F8" s="26"/>
      <c r="G8" s="6"/>
      <c r="H8" s="27"/>
      <c r="I8" s="6"/>
      <c r="J8" s="6"/>
      <c r="K8" s="6"/>
      <c r="L8" s="6"/>
      <c r="M8" s="6"/>
      <c r="N8" s="6"/>
      <c r="O8" s="38"/>
    </row>
    <row r="9" spans="1:15" ht="30.75" customHeight="1" x14ac:dyDescent="0.2">
      <c r="A9" s="28">
        <v>5</v>
      </c>
      <c r="B9" s="44" t="s">
        <v>80</v>
      </c>
      <c r="C9" s="29"/>
      <c r="D9" s="30" t="s">
        <v>51</v>
      </c>
      <c r="E9" s="31">
        <v>200</v>
      </c>
      <c r="F9" s="26"/>
      <c r="G9" s="6"/>
      <c r="H9" s="27"/>
      <c r="I9" s="6"/>
      <c r="J9" s="6"/>
      <c r="K9" s="6"/>
      <c r="L9" s="6"/>
      <c r="M9" s="6"/>
      <c r="N9" s="6"/>
      <c r="O9" s="38"/>
    </row>
    <row r="10" spans="1:15" ht="39" customHeight="1" x14ac:dyDescent="0.2">
      <c r="A10" s="28">
        <v>6</v>
      </c>
      <c r="B10" s="45" t="s">
        <v>81</v>
      </c>
      <c r="C10" s="29"/>
      <c r="D10" s="30" t="s">
        <v>51</v>
      </c>
      <c r="E10" s="31">
        <v>15</v>
      </c>
      <c r="F10" s="26"/>
      <c r="G10" s="6"/>
      <c r="H10" s="27"/>
      <c r="I10" s="6"/>
      <c r="J10" s="6"/>
      <c r="K10" s="6"/>
      <c r="L10" s="6"/>
      <c r="M10" s="6"/>
      <c r="N10" s="6"/>
      <c r="O10" s="38"/>
    </row>
    <row r="11" spans="1:15" ht="20.25" customHeight="1" x14ac:dyDescent="0.2">
      <c r="A11" s="22"/>
      <c r="B11" s="149" t="s">
        <v>82</v>
      </c>
      <c r="C11" s="150"/>
      <c r="D11" s="150"/>
      <c r="E11" s="150"/>
      <c r="F11" s="151"/>
      <c r="G11" s="6">
        <f>SUM(G5:G10)</f>
        <v>0</v>
      </c>
      <c r="H11" s="17"/>
      <c r="I11" s="6"/>
      <c r="J11" s="6">
        <f>SUM(J5:J10)</f>
        <v>0</v>
      </c>
      <c r="K11" s="6">
        <f>SUM(K5:K10)</f>
        <v>0</v>
      </c>
      <c r="L11" s="6">
        <f>SUM(L5:L10)</f>
        <v>0</v>
      </c>
      <c r="M11" s="6">
        <f>SUM(M5:M10)</f>
        <v>0</v>
      </c>
      <c r="N11" s="6">
        <f>SUM(N5:N10)</f>
        <v>0</v>
      </c>
      <c r="O11" s="38"/>
    </row>
    <row r="12" spans="1:15" ht="70.5" customHeight="1" x14ac:dyDescent="0.2">
      <c r="A12" s="34"/>
      <c r="J12" s="46"/>
      <c r="K12" s="46"/>
      <c r="L12" s="46"/>
      <c r="M12" s="46"/>
      <c r="N12" s="46"/>
      <c r="O12" s="38"/>
    </row>
    <row r="13" spans="1:15" ht="70.5" customHeight="1" x14ac:dyDescent="0.2">
      <c r="J13" s="46"/>
      <c r="K13" s="46"/>
      <c r="L13" s="46"/>
      <c r="M13" s="46"/>
      <c r="N13" s="46"/>
      <c r="O13" s="38"/>
    </row>
    <row r="14" spans="1:15" ht="70.5" customHeight="1" x14ac:dyDescent="0.2">
      <c r="O14" s="38"/>
    </row>
    <row r="15" spans="1:15" ht="23.25" customHeight="1" x14ac:dyDescent="0.2">
      <c r="C15" s="35"/>
      <c r="D15" s="36"/>
      <c r="E15" s="36"/>
      <c r="O15" s="38"/>
    </row>
    <row r="16" spans="1:15" x14ac:dyDescent="0.2">
      <c r="C16" s="37"/>
    </row>
  </sheetData>
  <mergeCells count="1">
    <mergeCell ref="B11:F11"/>
  </mergeCells>
  <pageMargins left="0.78740157480314965" right="0.78740157480314965" top="1.8503937007874016" bottom="1.0629921259842521" header="0.78740157480314965" footer="0.78740157480314965"/>
  <pageSetup paperSize="9" scale="61" fitToHeight="0" orientation="landscape" useFirstPageNumber="1" horizontalDpi="300" verticalDpi="300" r:id="rId1"/>
  <headerFooter>
    <oddHeader>&amp;C&amp;"Times New Roman,Regular "&amp;12&amp;Kffffff&amp;A</oddHeader>
    <oddFooter>&amp;C&amp;"Times New Roman,Regular "&amp;12&amp;KffffffStrona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2"/>
  <sheetViews>
    <sheetView zoomScale="90" zoomScaleNormal="90" workbookViewId="0">
      <selection activeCell="N11" sqref="A1:N11"/>
    </sheetView>
  </sheetViews>
  <sheetFormatPr defaultColWidth="8.85546875" defaultRowHeight="12.75" x14ac:dyDescent="0.2"/>
  <cols>
    <col min="1" max="1" width="5.7109375" style="11" customWidth="1"/>
    <col min="2" max="2" width="25.28515625" style="11" customWidth="1"/>
    <col min="3" max="3" width="16.7109375" style="11" customWidth="1"/>
    <col min="4" max="4" width="9.5703125" style="11" customWidth="1"/>
    <col min="5" max="5" width="8.85546875" style="11"/>
    <col min="6" max="6" width="16.7109375" style="11" customWidth="1"/>
    <col min="7" max="7" width="16.5703125" style="11" customWidth="1"/>
    <col min="8" max="8" width="8.85546875" style="11"/>
    <col min="9" max="9" width="16.85546875" style="11" customWidth="1"/>
    <col min="10" max="10" width="18.85546875" style="11" customWidth="1"/>
    <col min="11" max="11" width="18.42578125" style="11" customWidth="1"/>
    <col min="12" max="12" width="19.7109375" style="11" customWidth="1"/>
    <col min="13" max="13" width="19" style="11" customWidth="1"/>
    <col min="14" max="14" width="19.42578125" style="11" customWidth="1"/>
    <col min="15" max="16384" width="8.85546875" style="11"/>
  </cols>
  <sheetData>
    <row r="1" spans="1:14" x14ac:dyDescent="0.2">
      <c r="A1" s="12"/>
      <c r="B1" s="62" t="s">
        <v>83</v>
      </c>
      <c r="C1" s="12"/>
      <c r="D1" s="48"/>
      <c r="E1" s="12"/>
      <c r="F1" s="12"/>
      <c r="G1" s="12"/>
      <c r="H1" s="12"/>
      <c r="I1" s="36"/>
      <c r="J1" s="49"/>
      <c r="K1" s="49"/>
      <c r="L1" s="12"/>
      <c r="M1" s="12"/>
      <c r="N1" s="12"/>
    </row>
    <row r="2" spans="1:14" x14ac:dyDescent="0.2">
      <c r="A2" s="50"/>
      <c r="B2" s="51"/>
      <c r="C2" s="12"/>
      <c r="D2" s="48"/>
      <c r="E2" s="12"/>
      <c r="F2" s="12"/>
      <c r="G2" s="12"/>
      <c r="H2" s="12"/>
      <c r="I2" s="12"/>
      <c r="J2" s="49"/>
      <c r="K2" s="49"/>
      <c r="L2" s="12"/>
      <c r="M2" s="12"/>
      <c r="N2" s="12"/>
    </row>
    <row r="3" spans="1:14" x14ac:dyDescent="0.2">
      <c r="A3" s="1">
        <v>1</v>
      </c>
      <c r="B3" s="1">
        <v>2</v>
      </c>
      <c r="C3" s="1">
        <v>3</v>
      </c>
      <c r="D3" s="1">
        <v>4</v>
      </c>
      <c r="E3" s="1">
        <v>5</v>
      </c>
      <c r="F3" s="13" t="s">
        <v>1</v>
      </c>
      <c r="G3" s="13" t="s">
        <v>2</v>
      </c>
      <c r="H3" s="13" t="s">
        <v>3</v>
      </c>
      <c r="I3" s="13" t="s">
        <v>4</v>
      </c>
      <c r="J3" s="14" t="s">
        <v>5</v>
      </c>
      <c r="K3" s="1">
        <v>11</v>
      </c>
      <c r="L3" s="15">
        <v>12</v>
      </c>
      <c r="M3" s="15">
        <v>13</v>
      </c>
      <c r="N3" s="15">
        <v>14</v>
      </c>
    </row>
    <row r="4" spans="1:14" ht="93" customHeight="1" x14ac:dyDescent="0.2">
      <c r="A4" s="88" t="s">
        <v>6</v>
      </c>
      <c r="B4" s="88" t="s">
        <v>7</v>
      </c>
      <c r="C4" s="88" t="s">
        <v>8</v>
      </c>
      <c r="D4" s="88" t="s">
        <v>9</v>
      </c>
      <c r="E4" s="88" t="s">
        <v>10</v>
      </c>
      <c r="F4" s="90" t="s">
        <v>11</v>
      </c>
      <c r="G4" s="91" t="s">
        <v>70</v>
      </c>
      <c r="H4" s="88" t="s">
        <v>13</v>
      </c>
      <c r="I4" s="90" t="s">
        <v>14</v>
      </c>
      <c r="J4" s="90" t="s">
        <v>71</v>
      </c>
      <c r="K4" s="90" t="s">
        <v>72</v>
      </c>
      <c r="L4" s="90" t="s">
        <v>73</v>
      </c>
      <c r="M4" s="90" t="s">
        <v>74</v>
      </c>
      <c r="N4" s="90" t="s">
        <v>75</v>
      </c>
    </row>
    <row r="5" spans="1:14" ht="39.6" customHeight="1" x14ac:dyDescent="0.2">
      <c r="A5" s="1">
        <v>1</v>
      </c>
      <c r="B5" s="52" t="s">
        <v>84</v>
      </c>
      <c r="C5" s="53"/>
      <c r="D5" s="4" t="s">
        <v>85</v>
      </c>
      <c r="E5" s="16">
        <v>100</v>
      </c>
      <c r="F5" s="54"/>
      <c r="G5" s="14"/>
      <c r="H5" s="7"/>
      <c r="I5" s="54"/>
      <c r="J5" s="54"/>
      <c r="K5" s="54"/>
      <c r="L5" s="54"/>
      <c r="M5" s="54"/>
      <c r="N5" s="54"/>
    </row>
    <row r="6" spans="1:14" ht="15" customHeight="1" x14ac:dyDescent="0.2">
      <c r="A6" s="1"/>
      <c r="B6" s="153" t="s">
        <v>68</v>
      </c>
      <c r="C6" s="154"/>
      <c r="D6" s="154"/>
      <c r="E6" s="154"/>
      <c r="F6" s="155"/>
      <c r="G6" s="14">
        <f>SUM(G5:G5)</f>
        <v>0</v>
      </c>
      <c r="H6" s="1"/>
      <c r="I6" s="14"/>
      <c r="J6" s="14">
        <f>SUM(J5:J5)</f>
        <v>0</v>
      </c>
      <c r="K6" s="14">
        <f>SUM(K5:K5)</f>
        <v>0</v>
      </c>
      <c r="L6" s="55">
        <f>SUM(L5:L5)</f>
        <v>0</v>
      </c>
      <c r="M6" s="55">
        <f>SUM(M5:M5)</f>
        <v>0</v>
      </c>
      <c r="N6" s="6">
        <f>SUM(N5:N5)</f>
        <v>0</v>
      </c>
    </row>
    <row r="7" spans="1:14" x14ac:dyDescent="0.2">
      <c r="A7" s="56"/>
      <c r="B7" s="57"/>
      <c r="C7" s="57"/>
      <c r="D7" s="56"/>
      <c r="E7" s="58"/>
      <c r="F7" s="46"/>
      <c r="G7" s="46"/>
      <c r="H7" s="56"/>
      <c r="I7" s="46"/>
      <c r="J7" s="46"/>
      <c r="K7" s="46"/>
      <c r="L7" s="12"/>
      <c r="M7" s="12"/>
      <c r="N7" s="12"/>
    </row>
    <row r="8" spans="1:14" x14ac:dyDescent="0.2">
      <c r="A8" s="12"/>
      <c r="B8" s="36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x14ac:dyDescent="0.2">
      <c r="A9" s="36"/>
      <c r="B9" s="12"/>
      <c r="C9" s="12"/>
      <c r="D9" s="12"/>
      <c r="E9" s="36"/>
      <c r="F9" s="12"/>
      <c r="G9" s="12"/>
      <c r="H9" s="12"/>
      <c r="I9" s="12"/>
      <c r="J9" s="12"/>
      <c r="K9" s="12"/>
      <c r="L9" s="12"/>
      <c r="M9" s="12"/>
      <c r="N9" s="12"/>
    </row>
    <row r="10" spans="1:14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14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x14ac:dyDescent="0.2">
      <c r="A13" s="12"/>
      <c r="B13" s="12"/>
      <c r="C13" s="12"/>
      <c r="D13" s="59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">
      <c r="A14" s="36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spans="1:14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x14ac:dyDescent="0.2">
      <c r="A19" s="12"/>
      <c r="B19" s="36"/>
      <c r="C19" s="60"/>
      <c r="D19" s="60"/>
      <c r="E19" s="36"/>
      <c r="F19" s="12"/>
      <c r="G19" s="12"/>
      <c r="H19" s="12"/>
      <c r="I19" s="12"/>
      <c r="J19" s="12"/>
      <c r="K19" s="12"/>
      <c r="L19" s="12"/>
      <c r="M19" s="12"/>
      <c r="N19" s="12"/>
    </row>
    <row r="20" spans="1:14" x14ac:dyDescent="0.2">
      <c r="A20" s="36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 ht="15" customHeight="1" x14ac:dyDescent="0.2">
      <c r="A21" s="152"/>
      <c r="B21" s="152"/>
      <c r="C21" s="152"/>
      <c r="D21" s="152"/>
      <c r="E21" s="152"/>
      <c r="F21" s="152"/>
      <c r="G21" s="152"/>
      <c r="H21" s="152"/>
      <c r="I21" s="152"/>
      <c r="J21" s="152"/>
      <c r="K21" s="61"/>
      <c r="L21" s="12"/>
      <c r="M21" s="12"/>
      <c r="N21" s="12"/>
    </row>
    <row r="22" spans="1:14" x14ac:dyDescent="0.2">
      <c r="A22" s="152"/>
      <c r="B22" s="152"/>
      <c r="C22" s="152"/>
      <c r="D22" s="152"/>
      <c r="E22" s="152"/>
      <c r="F22" s="152"/>
      <c r="G22" s="152"/>
      <c r="H22" s="152"/>
      <c r="I22" s="152"/>
      <c r="J22" s="152"/>
      <c r="K22" s="61"/>
      <c r="L22" s="12"/>
      <c r="M22" s="12"/>
      <c r="N22" s="12"/>
    </row>
  </sheetData>
  <mergeCells count="2">
    <mergeCell ref="A21:J22"/>
    <mergeCell ref="B6:F6"/>
  </mergeCells>
  <pageMargins left="0.78740157480314965" right="0.78740157480314965" top="1.6535433070866143" bottom="1.0629921259842521" header="0.78740157480314965" footer="0.78740157480314965"/>
  <pageSetup paperSize="9" scale="58" fitToHeight="0" orientation="landscape" horizontalDpi="300" verticalDpi="300" r:id="rId1"/>
  <headerFooter>
    <oddHeader>&amp;C&amp;"Times New Roman,Regular "&amp;12&amp;A</oddHeader>
    <oddFooter>&amp;C&amp;"Times New Roman,Regular "&amp;12Strona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51"/>
  <sheetViews>
    <sheetView topLeftCell="A32" zoomScale="90" zoomScaleNormal="90" workbookViewId="0">
      <selection sqref="A1:N52"/>
    </sheetView>
  </sheetViews>
  <sheetFormatPr defaultColWidth="47.140625" defaultRowHeight="12.75" x14ac:dyDescent="0.2"/>
  <cols>
    <col min="1" max="1" width="5.5703125" style="12" customWidth="1"/>
    <col min="2" max="2" width="37" style="12" customWidth="1"/>
    <col min="3" max="3" width="12.7109375" style="12" customWidth="1"/>
    <col min="4" max="4" width="11.28515625" style="12" customWidth="1"/>
    <col min="5" max="5" width="13.140625" style="12" customWidth="1"/>
    <col min="6" max="6" width="16.28515625" style="66" customWidth="1"/>
    <col min="7" max="7" width="17.140625" style="12" customWidth="1"/>
    <col min="8" max="8" width="9.5703125" style="67" customWidth="1"/>
    <col min="9" max="9" width="15.140625" style="12" customWidth="1"/>
    <col min="10" max="10" width="19.140625" style="12" customWidth="1"/>
    <col min="11" max="11" width="19.42578125" style="12" customWidth="1"/>
    <col min="12" max="12" width="14.85546875" style="12" customWidth="1"/>
    <col min="13" max="13" width="18" style="12" customWidth="1"/>
    <col min="14" max="14" width="18.28515625" style="12" customWidth="1"/>
    <col min="15" max="1024" width="47.140625" style="12"/>
    <col min="1025" max="16384" width="47.140625" style="11"/>
  </cols>
  <sheetData>
    <row r="1" spans="1:15" x14ac:dyDescent="0.2">
      <c r="A1" s="38"/>
      <c r="B1" s="38"/>
      <c r="C1" s="63"/>
      <c r="D1" s="40"/>
      <c r="E1" s="38"/>
      <c r="F1" s="64"/>
      <c r="G1" s="41"/>
      <c r="H1" s="65"/>
      <c r="I1" s="41"/>
      <c r="J1" s="41"/>
      <c r="K1" s="38"/>
      <c r="L1" s="38"/>
      <c r="M1" s="38"/>
      <c r="N1" s="38"/>
      <c r="O1" s="38"/>
    </row>
    <row r="2" spans="1:15" x14ac:dyDescent="0.2">
      <c r="B2" s="21" t="s">
        <v>86</v>
      </c>
    </row>
    <row r="4" spans="1:15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13" t="s">
        <v>1</v>
      </c>
      <c r="G4" s="13" t="s">
        <v>2</v>
      </c>
      <c r="H4" s="77" t="s">
        <v>3</v>
      </c>
      <c r="I4" s="13" t="s">
        <v>4</v>
      </c>
      <c r="J4" s="14" t="s">
        <v>5</v>
      </c>
      <c r="K4" s="4">
        <v>11</v>
      </c>
      <c r="L4" s="1">
        <v>12</v>
      </c>
      <c r="M4" s="1">
        <v>13</v>
      </c>
      <c r="N4" s="1">
        <v>14</v>
      </c>
    </row>
    <row r="5" spans="1:15" ht="89.25" customHeight="1" x14ac:dyDescent="0.2">
      <c r="A5" s="88" t="s">
        <v>6</v>
      </c>
      <c r="B5" s="89" t="s">
        <v>7</v>
      </c>
      <c r="C5" s="88" t="s">
        <v>8</v>
      </c>
      <c r="D5" s="88" t="s">
        <v>9</v>
      </c>
      <c r="E5" s="88" t="s">
        <v>10</v>
      </c>
      <c r="F5" s="90" t="s">
        <v>11</v>
      </c>
      <c r="G5" s="91" t="s">
        <v>70</v>
      </c>
      <c r="H5" s="92" t="s">
        <v>13</v>
      </c>
      <c r="I5" s="90" t="s">
        <v>14</v>
      </c>
      <c r="J5" s="90" t="s">
        <v>71</v>
      </c>
      <c r="K5" s="90" t="s">
        <v>72</v>
      </c>
      <c r="L5" s="90" t="s">
        <v>73</v>
      </c>
      <c r="M5" s="90" t="s">
        <v>74</v>
      </c>
      <c r="N5" s="90" t="s">
        <v>75</v>
      </c>
    </row>
    <row r="6" spans="1:15" ht="38.25" customHeight="1" x14ac:dyDescent="0.2">
      <c r="A6" s="68">
        <v>1</v>
      </c>
      <c r="B6" s="78" t="s">
        <v>208</v>
      </c>
      <c r="C6" s="69"/>
      <c r="D6" s="70" t="s">
        <v>51</v>
      </c>
      <c r="E6" s="71">
        <v>40</v>
      </c>
      <c r="F6" s="72"/>
      <c r="G6" s="79"/>
      <c r="H6" s="73"/>
      <c r="I6" s="79"/>
      <c r="J6" s="79"/>
      <c r="K6" s="79"/>
      <c r="L6" s="79"/>
      <c r="M6" s="79"/>
      <c r="N6" s="75"/>
    </row>
    <row r="7" spans="1:15" ht="33" customHeight="1" x14ac:dyDescent="0.2">
      <c r="A7" s="68">
        <v>2</v>
      </c>
      <c r="B7" s="78" t="s">
        <v>87</v>
      </c>
      <c r="C7" s="69"/>
      <c r="D7" s="70" t="s">
        <v>51</v>
      </c>
      <c r="E7" s="71">
        <v>40</v>
      </c>
      <c r="F7" s="72"/>
      <c r="G7" s="79"/>
      <c r="H7" s="73"/>
      <c r="I7" s="79"/>
      <c r="J7" s="79"/>
      <c r="K7" s="79"/>
      <c r="L7" s="79"/>
      <c r="M7" s="79"/>
      <c r="N7" s="75"/>
    </row>
    <row r="8" spans="1:15" ht="33.75" customHeight="1" x14ac:dyDescent="0.2">
      <c r="A8" s="68">
        <v>3</v>
      </c>
      <c r="B8" s="78" t="s">
        <v>88</v>
      </c>
      <c r="C8" s="69"/>
      <c r="D8" s="70" t="s">
        <v>51</v>
      </c>
      <c r="E8" s="71">
        <v>20</v>
      </c>
      <c r="F8" s="72"/>
      <c r="G8" s="79"/>
      <c r="H8" s="73"/>
      <c r="I8" s="79"/>
      <c r="J8" s="79"/>
      <c r="K8" s="79"/>
      <c r="L8" s="79"/>
      <c r="M8" s="79"/>
      <c r="N8" s="75"/>
    </row>
    <row r="9" spans="1:15" ht="34.5" customHeight="1" x14ac:dyDescent="0.2">
      <c r="A9" s="68">
        <v>4</v>
      </c>
      <c r="B9" s="78" t="s">
        <v>89</v>
      </c>
      <c r="C9" s="69"/>
      <c r="D9" s="70" t="s">
        <v>51</v>
      </c>
      <c r="E9" s="71">
        <v>20</v>
      </c>
      <c r="F9" s="72"/>
      <c r="G9" s="79"/>
      <c r="H9" s="73"/>
      <c r="I9" s="79"/>
      <c r="J9" s="79"/>
      <c r="K9" s="79"/>
      <c r="L9" s="79"/>
      <c r="M9" s="79"/>
      <c r="N9" s="75"/>
    </row>
    <row r="10" spans="1:15" ht="33" customHeight="1" x14ac:dyDescent="0.2">
      <c r="A10" s="68">
        <v>5</v>
      </c>
      <c r="B10" s="78" t="s">
        <v>90</v>
      </c>
      <c r="C10" s="69"/>
      <c r="D10" s="70" t="s">
        <v>51</v>
      </c>
      <c r="E10" s="71">
        <v>200</v>
      </c>
      <c r="F10" s="72"/>
      <c r="G10" s="79"/>
      <c r="H10" s="73"/>
      <c r="I10" s="79"/>
      <c r="J10" s="79"/>
      <c r="K10" s="79"/>
      <c r="L10" s="79"/>
      <c r="M10" s="79"/>
      <c r="N10" s="75"/>
    </row>
    <row r="11" spans="1:15" ht="33" customHeight="1" x14ac:dyDescent="0.2">
      <c r="A11" s="68">
        <v>6</v>
      </c>
      <c r="B11" s="78" t="s">
        <v>91</v>
      </c>
      <c r="C11" s="69"/>
      <c r="D11" s="70" t="s">
        <v>51</v>
      </c>
      <c r="E11" s="71">
        <v>250</v>
      </c>
      <c r="F11" s="72"/>
      <c r="G11" s="79"/>
      <c r="H11" s="73"/>
      <c r="I11" s="79"/>
      <c r="J11" s="79"/>
      <c r="K11" s="79"/>
      <c r="L11" s="79"/>
      <c r="M11" s="79"/>
      <c r="N11" s="75"/>
    </row>
    <row r="12" spans="1:15" ht="33.75" customHeight="1" x14ac:dyDescent="0.2">
      <c r="A12" s="68">
        <v>7</v>
      </c>
      <c r="B12" s="80" t="s">
        <v>92</v>
      </c>
      <c r="C12" s="69"/>
      <c r="D12" s="70" t="s">
        <v>51</v>
      </c>
      <c r="E12" s="71">
        <v>180</v>
      </c>
      <c r="F12" s="72"/>
      <c r="G12" s="79"/>
      <c r="H12" s="73"/>
      <c r="I12" s="79"/>
      <c r="J12" s="79"/>
      <c r="K12" s="79"/>
      <c r="L12" s="79"/>
      <c r="M12" s="79"/>
      <c r="N12" s="75"/>
    </row>
    <row r="13" spans="1:15" ht="29.1" customHeight="1" x14ac:dyDescent="0.2">
      <c r="A13" s="70">
        <v>8</v>
      </c>
      <c r="B13" s="81" t="s">
        <v>93</v>
      </c>
      <c r="C13" s="74"/>
      <c r="D13" s="70" t="s">
        <v>51</v>
      </c>
      <c r="E13" s="71">
        <v>60</v>
      </c>
      <c r="F13" s="72"/>
      <c r="G13" s="79"/>
      <c r="H13" s="73"/>
      <c r="I13" s="79"/>
      <c r="J13" s="79"/>
      <c r="K13" s="79"/>
      <c r="L13" s="79"/>
      <c r="M13" s="79"/>
      <c r="N13" s="75"/>
    </row>
    <row r="14" spans="1:15" ht="23.1" customHeight="1" x14ac:dyDescent="0.2">
      <c r="A14" s="70">
        <v>9</v>
      </c>
      <c r="B14" s="81" t="s">
        <v>94</v>
      </c>
      <c r="C14" s="74"/>
      <c r="D14" s="70" t="s">
        <v>51</v>
      </c>
      <c r="E14" s="71">
        <v>90</v>
      </c>
      <c r="F14" s="72"/>
      <c r="G14" s="79"/>
      <c r="H14" s="73"/>
      <c r="I14" s="79"/>
      <c r="J14" s="79"/>
      <c r="K14" s="79"/>
      <c r="L14" s="79"/>
      <c r="M14" s="79"/>
      <c r="N14" s="75"/>
    </row>
    <row r="15" spans="1:15" ht="32.1" customHeight="1" x14ac:dyDescent="0.2">
      <c r="A15" s="70">
        <v>10</v>
      </c>
      <c r="B15" s="82" t="s">
        <v>95</v>
      </c>
      <c r="C15" s="74"/>
      <c r="D15" s="70" t="s">
        <v>51</v>
      </c>
      <c r="E15" s="71">
        <v>12</v>
      </c>
      <c r="F15" s="72"/>
      <c r="G15" s="79"/>
      <c r="H15" s="73"/>
      <c r="I15" s="79"/>
      <c r="J15" s="79"/>
      <c r="K15" s="79"/>
      <c r="L15" s="79"/>
      <c r="M15" s="79"/>
      <c r="N15" s="75"/>
    </row>
    <row r="16" spans="1:15" ht="29.1" customHeight="1" x14ac:dyDescent="0.2">
      <c r="A16" s="70">
        <v>11</v>
      </c>
      <c r="B16" s="82" t="s">
        <v>96</v>
      </c>
      <c r="C16" s="74"/>
      <c r="D16" s="70" t="s">
        <v>51</v>
      </c>
      <c r="E16" s="71">
        <v>15</v>
      </c>
      <c r="F16" s="72"/>
      <c r="G16" s="79"/>
      <c r="H16" s="73"/>
      <c r="I16" s="79"/>
      <c r="J16" s="79"/>
      <c r="K16" s="79"/>
      <c r="L16" s="79"/>
      <c r="M16" s="79"/>
      <c r="N16" s="75"/>
    </row>
    <row r="17" spans="1:14" ht="24" customHeight="1" x14ac:dyDescent="0.2">
      <c r="A17" s="70">
        <v>12</v>
      </c>
      <c r="B17" s="82" t="s">
        <v>97</v>
      </c>
      <c r="C17" s="74"/>
      <c r="D17" s="70" t="s">
        <v>51</v>
      </c>
      <c r="E17" s="71">
        <v>300</v>
      </c>
      <c r="F17" s="72"/>
      <c r="G17" s="79"/>
      <c r="H17" s="73"/>
      <c r="I17" s="79"/>
      <c r="J17" s="79"/>
      <c r="K17" s="79"/>
      <c r="L17" s="79"/>
      <c r="M17" s="79"/>
      <c r="N17" s="75"/>
    </row>
    <row r="18" spans="1:14" ht="29.85" customHeight="1" x14ac:dyDescent="0.2">
      <c r="A18" s="70">
        <v>13</v>
      </c>
      <c r="B18" s="82" t="s">
        <v>98</v>
      </c>
      <c r="C18" s="74"/>
      <c r="D18" s="70" t="s">
        <v>51</v>
      </c>
      <c r="E18" s="71">
        <v>250</v>
      </c>
      <c r="F18" s="72"/>
      <c r="G18" s="79"/>
      <c r="H18" s="73"/>
      <c r="I18" s="79"/>
      <c r="J18" s="79"/>
      <c r="K18" s="79"/>
      <c r="L18" s="79"/>
      <c r="M18" s="79"/>
      <c r="N18" s="75"/>
    </row>
    <row r="19" spans="1:14" ht="30.6" customHeight="1" x14ac:dyDescent="0.2">
      <c r="A19" s="70">
        <v>14</v>
      </c>
      <c r="B19" s="82" t="s">
        <v>99</v>
      </c>
      <c r="C19" s="74"/>
      <c r="D19" s="70" t="s">
        <v>51</v>
      </c>
      <c r="E19" s="71">
        <v>5</v>
      </c>
      <c r="F19" s="72"/>
      <c r="G19" s="79"/>
      <c r="H19" s="73"/>
      <c r="I19" s="79"/>
      <c r="J19" s="79"/>
      <c r="K19" s="79"/>
      <c r="L19" s="79"/>
      <c r="M19" s="79"/>
      <c r="N19" s="75"/>
    </row>
    <row r="20" spans="1:14" ht="24.6" customHeight="1" x14ac:dyDescent="0.2">
      <c r="A20" s="70">
        <v>15</v>
      </c>
      <c r="B20" s="82" t="s">
        <v>100</v>
      </c>
      <c r="C20" s="74"/>
      <c r="D20" s="70" t="s">
        <v>51</v>
      </c>
      <c r="E20" s="71">
        <v>5</v>
      </c>
      <c r="F20" s="72"/>
      <c r="G20" s="79"/>
      <c r="H20" s="73"/>
      <c r="I20" s="79"/>
      <c r="J20" s="79"/>
      <c r="K20" s="79"/>
      <c r="L20" s="79"/>
      <c r="M20" s="79"/>
      <c r="N20" s="75"/>
    </row>
    <row r="21" spans="1:14" ht="29.85" customHeight="1" x14ac:dyDescent="0.2">
      <c r="A21" s="70">
        <v>16</v>
      </c>
      <c r="B21" s="82" t="s">
        <v>101</v>
      </c>
      <c r="C21" s="74"/>
      <c r="D21" s="70" t="s">
        <v>51</v>
      </c>
      <c r="E21" s="71">
        <v>3</v>
      </c>
      <c r="F21" s="72"/>
      <c r="G21" s="79"/>
      <c r="H21" s="73"/>
      <c r="I21" s="79"/>
      <c r="J21" s="79"/>
      <c r="K21" s="79"/>
      <c r="L21" s="79"/>
      <c r="M21" s="79"/>
      <c r="N21" s="75"/>
    </row>
    <row r="22" spans="1:14" ht="36" customHeight="1" x14ac:dyDescent="0.2">
      <c r="A22" s="70">
        <v>17</v>
      </c>
      <c r="B22" s="82" t="s">
        <v>102</v>
      </c>
      <c r="C22" s="74"/>
      <c r="D22" s="70" t="s">
        <v>51</v>
      </c>
      <c r="E22" s="71">
        <v>20</v>
      </c>
      <c r="F22" s="72"/>
      <c r="G22" s="79"/>
      <c r="H22" s="73"/>
      <c r="I22" s="79"/>
      <c r="J22" s="79"/>
      <c r="K22" s="79"/>
      <c r="L22" s="79"/>
      <c r="M22" s="79"/>
      <c r="N22" s="75"/>
    </row>
    <row r="23" spans="1:14" ht="29.85" customHeight="1" x14ac:dyDescent="0.2">
      <c r="A23" s="70">
        <v>18</v>
      </c>
      <c r="B23" s="82" t="s">
        <v>103</v>
      </c>
      <c r="C23" s="74"/>
      <c r="D23" s="70" t="s">
        <v>51</v>
      </c>
      <c r="E23" s="71">
        <v>200</v>
      </c>
      <c r="F23" s="72"/>
      <c r="G23" s="79"/>
      <c r="H23" s="73"/>
      <c r="I23" s="79"/>
      <c r="J23" s="79"/>
      <c r="K23" s="79"/>
      <c r="L23" s="79"/>
      <c r="M23" s="79"/>
      <c r="N23" s="75"/>
    </row>
    <row r="24" spans="1:14" ht="29.85" customHeight="1" x14ac:dyDescent="0.2">
      <c r="A24" s="70">
        <v>19</v>
      </c>
      <c r="B24" s="82" t="s">
        <v>104</v>
      </c>
      <c r="C24" s="74"/>
      <c r="D24" s="70" t="s">
        <v>51</v>
      </c>
      <c r="E24" s="71">
        <v>5</v>
      </c>
      <c r="F24" s="72"/>
      <c r="G24" s="79"/>
      <c r="H24" s="73"/>
      <c r="I24" s="79"/>
      <c r="J24" s="79"/>
      <c r="K24" s="79"/>
      <c r="L24" s="79"/>
      <c r="M24" s="79"/>
      <c r="N24" s="75"/>
    </row>
    <row r="25" spans="1:14" ht="29.85" customHeight="1" x14ac:dyDescent="0.2">
      <c r="A25" s="70">
        <v>20</v>
      </c>
      <c r="B25" s="82" t="s">
        <v>105</v>
      </c>
      <c r="C25" s="74"/>
      <c r="D25" s="70" t="s">
        <v>51</v>
      </c>
      <c r="E25" s="71">
        <v>20</v>
      </c>
      <c r="F25" s="72"/>
      <c r="G25" s="79"/>
      <c r="H25" s="73"/>
      <c r="I25" s="79"/>
      <c r="J25" s="79"/>
      <c r="K25" s="79"/>
      <c r="L25" s="79"/>
      <c r="M25" s="79"/>
      <c r="N25" s="75"/>
    </row>
    <row r="26" spans="1:14" ht="43.5" customHeight="1" x14ac:dyDescent="0.2">
      <c r="A26" s="70">
        <v>21</v>
      </c>
      <c r="B26" s="83" t="s">
        <v>106</v>
      </c>
      <c r="C26" s="74"/>
      <c r="D26" s="70" t="s">
        <v>51</v>
      </c>
      <c r="E26" s="25">
        <v>2</v>
      </c>
      <c r="F26" s="26"/>
      <c r="G26" s="79"/>
      <c r="H26" s="73"/>
      <c r="I26" s="79"/>
      <c r="J26" s="79"/>
      <c r="K26" s="79"/>
      <c r="L26" s="79"/>
      <c r="M26" s="79"/>
      <c r="N26" s="75"/>
    </row>
    <row r="27" spans="1:14" ht="39" customHeight="1" x14ac:dyDescent="0.2">
      <c r="A27" s="68">
        <v>22</v>
      </c>
      <c r="B27" s="84" t="s">
        <v>107</v>
      </c>
      <c r="C27" s="69"/>
      <c r="D27" s="70" t="s">
        <v>51</v>
      </c>
      <c r="E27" s="31">
        <v>50</v>
      </c>
      <c r="F27" s="26"/>
      <c r="G27" s="79"/>
      <c r="H27" s="73"/>
      <c r="I27" s="79"/>
      <c r="J27" s="79"/>
      <c r="K27" s="79"/>
      <c r="L27" s="79"/>
      <c r="M27" s="79"/>
      <c r="N27" s="75"/>
    </row>
    <row r="28" spans="1:14" ht="37.5" customHeight="1" x14ac:dyDescent="0.2">
      <c r="A28" s="68">
        <v>23</v>
      </c>
      <c r="B28" s="78" t="s">
        <v>108</v>
      </c>
      <c r="C28" s="69"/>
      <c r="D28" s="70" t="s">
        <v>51</v>
      </c>
      <c r="E28" s="71">
        <v>30</v>
      </c>
      <c r="F28" s="72"/>
      <c r="G28" s="79"/>
      <c r="H28" s="73"/>
      <c r="I28" s="79"/>
      <c r="J28" s="79"/>
      <c r="K28" s="79"/>
      <c r="L28" s="79"/>
      <c r="M28" s="79"/>
      <c r="N28" s="75"/>
    </row>
    <row r="29" spans="1:14" ht="29.85" customHeight="1" x14ac:dyDescent="0.2">
      <c r="A29" s="68">
        <v>24</v>
      </c>
      <c r="B29" s="78" t="s">
        <v>109</v>
      </c>
      <c r="C29" s="69"/>
      <c r="D29" s="70" t="s">
        <v>51</v>
      </c>
      <c r="E29" s="71">
        <v>20</v>
      </c>
      <c r="F29" s="72"/>
      <c r="G29" s="79"/>
      <c r="H29" s="73"/>
      <c r="I29" s="79"/>
      <c r="J29" s="79"/>
      <c r="K29" s="79"/>
      <c r="L29" s="79"/>
      <c r="M29" s="79"/>
      <c r="N29" s="75"/>
    </row>
    <row r="30" spans="1:14" ht="29.85" customHeight="1" x14ac:dyDescent="0.2">
      <c r="A30" s="68">
        <v>25</v>
      </c>
      <c r="B30" s="85" t="s">
        <v>110</v>
      </c>
      <c r="C30" s="69"/>
      <c r="D30" s="70" t="s">
        <v>51</v>
      </c>
      <c r="E30" s="71">
        <v>1</v>
      </c>
      <c r="F30" s="72"/>
      <c r="G30" s="79"/>
      <c r="H30" s="73"/>
      <c r="I30" s="79"/>
      <c r="J30" s="79"/>
      <c r="K30" s="79"/>
      <c r="L30" s="79"/>
      <c r="M30" s="79"/>
      <c r="N30" s="75"/>
    </row>
    <row r="31" spans="1:14" ht="29.85" customHeight="1" x14ac:dyDescent="0.2">
      <c r="A31" s="68">
        <v>26</v>
      </c>
      <c r="B31" s="85" t="s">
        <v>111</v>
      </c>
      <c r="C31" s="69"/>
      <c r="D31" s="70" t="s">
        <v>51</v>
      </c>
      <c r="E31" s="71">
        <v>20</v>
      </c>
      <c r="F31" s="72"/>
      <c r="G31" s="79"/>
      <c r="H31" s="73"/>
      <c r="I31" s="79"/>
      <c r="J31" s="79"/>
      <c r="K31" s="79"/>
      <c r="L31" s="79"/>
      <c r="M31" s="79"/>
      <c r="N31" s="75"/>
    </row>
    <row r="32" spans="1:14" ht="29.85" customHeight="1" x14ac:dyDescent="0.2">
      <c r="A32" s="68">
        <v>27</v>
      </c>
      <c r="B32" s="85" t="s">
        <v>112</v>
      </c>
      <c r="C32" s="69"/>
      <c r="D32" s="70" t="s">
        <v>51</v>
      </c>
      <c r="E32" s="71">
        <v>35</v>
      </c>
      <c r="F32" s="72"/>
      <c r="G32" s="79"/>
      <c r="H32" s="73"/>
      <c r="I32" s="79"/>
      <c r="J32" s="79"/>
      <c r="K32" s="79"/>
      <c r="L32" s="79"/>
      <c r="M32" s="79"/>
      <c r="N32" s="75"/>
    </row>
    <row r="33" spans="1:14" ht="29.85" customHeight="1" x14ac:dyDescent="0.2">
      <c r="A33" s="68">
        <v>28</v>
      </c>
      <c r="B33" s="85" t="s">
        <v>113</v>
      </c>
      <c r="C33" s="69"/>
      <c r="D33" s="70" t="s">
        <v>51</v>
      </c>
      <c r="E33" s="71">
        <v>15</v>
      </c>
      <c r="F33" s="72"/>
      <c r="G33" s="79"/>
      <c r="H33" s="73"/>
      <c r="I33" s="79"/>
      <c r="J33" s="79"/>
      <c r="K33" s="79"/>
      <c r="L33" s="79"/>
      <c r="M33" s="79"/>
      <c r="N33" s="75"/>
    </row>
    <row r="34" spans="1:14" ht="29.85" customHeight="1" x14ac:dyDescent="0.2">
      <c r="A34" s="68">
        <v>29</v>
      </c>
      <c r="B34" s="85" t="s">
        <v>114</v>
      </c>
      <c r="C34" s="69"/>
      <c r="D34" s="70" t="s">
        <v>51</v>
      </c>
      <c r="E34" s="71">
        <v>600</v>
      </c>
      <c r="F34" s="72"/>
      <c r="G34" s="79"/>
      <c r="H34" s="73"/>
      <c r="I34" s="79"/>
      <c r="J34" s="79"/>
      <c r="K34" s="79"/>
      <c r="L34" s="79"/>
      <c r="M34" s="79"/>
      <c r="N34" s="75"/>
    </row>
    <row r="35" spans="1:14" ht="29.85" customHeight="1" x14ac:dyDescent="0.2">
      <c r="A35" s="68">
        <v>30</v>
      </c>
      <c r="B35" s="85" t="s">
        <v>115</v>
      </c>
      <c r="C35" s="69"/>
      <c r="D35" s="70" t="s">
        <v>51</v>
      </c>
      <c r="E35" s="71">
        <v>10</v>
      </c>
      <c r="F35" s="72"/>
      <c r="G35" s="79"/>
      <c r="H35" s="73"/>
      <c r="I35" s="79"/>
      <c r="J35" s="79"/>
      <c r="K35" s="79"/>
      <c r="L35" s="79"/>
      <c r="M35" s="79"/>
      <c r="N35" s="75"/>
    </row>
    <row r="36" spans="1:14" ht="42" customHeight="1" x14ac:dyDescent="0.2">
      <c r="A36" s="68">
        <v>31</v>
      </c>
      <c r="B36" s="85" t="s">
        <v>116</v>
      </c>
      <c r="C36" s="69"/>
      <c r="D36" s="70" t="s">
        <v>51</v>
      </c>
      <c r="E36" s="71">
        <v>8</v>
      </c>
      <c r="F36" s="72"/>
      <c r="G36" s="79"/>
      <c r="H36" s="73"/>
      <c r="I36" s="79"/>
      <c r="J36" s="79"/>
      <c r="K36" s="79"/>
      <c r="L36" s="79"/>
      <c r="M36" s="79"/>
      <c r="N36" s="75"/>
    </row>
    <row r="37" spans="1:14" ht="29.85" customHeight="1" x14ac:dyDescent="0.2">
      <c r="A37" s="68">
        <v>32</v>
      </c>
      <c r="B37" s="85" t="s">
        <v>117</v>
      </c>
      <c r="C37" s="69"/>
      <c r="D37" s="70" t="s">
        <v>51</v>
      </c>
      <c r="E37" s="71">
        <v>25</v>
      </c>
      <c r="F37" s="72"/>
      <c r="G37" s="79"/>
      <c r="H37" s="73"/>
      <c r="I37" s="79"/>
      <c r="J37" s="79"/>
      <c r="K37" s="79"/>
      <c r="L37" s="79"/>
      <c r="M37" s="79"/>
      <c r="N37" s="75"/>
    </row>
    <row r="38" spans="1:14" ht="29.85" customHeight="1" x14ac:dyDescent="0.2">
      <c r="A38" s="68">
        <v>33</v>
      </c>
      <c r="B38" s="85" t="s">
        <v>118</v>
      </c>
      <c r="C38" s="69"/>
      <c r="D38" s="70" t="s">
        <v>51</v>
      </c>
      <c r="E38" s="71">
        <v>60</v>
      </c>
      <c r="F38" s="72"/>
      <c r="G38" s="79"/>
      <c r="H38" s="73"/>
      <c r="I38" s="79"/>
      <c r="J38" s="79"/>
      <c r="K38" s="79"/>
      <c r="L38" s="79"/>
      <c r="M38" s="79"/>
      <c r="N38" s="75"/>
    </row>
    <row r="39" spans="1:14" ht="29.85" customHeight="1" x14ac:dyDescent="0.2">
      <c r="A39" s="68">
        <v>34</v>
      </c>
      <c r="B39" s="85" t="s">
        <v>119</v>
      </c>
      <c r="C39" s="69"/>
      <c r="D39" s="70" t="s">
        <v>51</v>
      </c>
      <c r="E39" s="71">
        <v>2</v>
      </c>
      <c r="F39" s="72"/>
      <c r="G39" s="79"/>
      <c r="H39" s="73"/>
      <c r="I39" s="79"/>
      <c r="J39" s="79"/>
      <c r="K39" s="79"/>
      <c r="L39" s="79"/>
      <c r="M39" s="79"/>
      <c r="N39" s="75"/>
    </row>
    <row r="40" spans="1:14" ht="29.85" customHeight="1" x14ac:dyDescent="0.2">
      <c r="A40" s="68">
        <v>35</v>
      </c>
      <c r="B40" s="85" t="s">
        <v>120</v>
      </c>
      <c r="C40" s="69"/>
      <c r="D40" s="70" t="s">
        <v>51</v>
      </c>
      <c r="E40" s="71">
        <v>20</v>
      </c>
      <c r="F40" s="72"/>
      <c r="G40" s="79"/>
      <c r="H40" s="73"/>
      <c r="I40" s="79"/>
      <c r="J40" s="79"/>
      <c r="K40" s="79"/>
      <c r="L40" s="79"/>
      <c r="M40" s="79"/>
      <c r="N40" s="75"/>
    </row>
    <row r="41" spans="1:14" ht="29.85" customHeight="1" x14ac:dyDescent="0.2">
      <c r="A41" s="68">
        <v>36</v>
      </c>
      <c r="B41" s="85" t="s">
        <v>209</v>
      </c>
      <c r="C41" s="69"/>
      <c r="D41" s="70" t="s">
        <v>51</v>
      </c>
      <c r="E41" s="71">
        <v>2</v>
      </c>
      <c r="F41" s="72"/>
      <c r="G41" s="79"/>
      <c r="H41" s="73"/>
      <c r="I41" s="79"/>
      <c r="J41" s="79"/>
      <c r="K41" s="79"/>
      <c r="L41" s="79"/>
      <c r="M41" s="79"/>
      <c r="N41" s="75"/>
    </row>
    <row r="42" spans="1:14" ht="37.5" customHeight="1" x14ac:dyDescent="0.2">
      <c r="A42" s="68">
        <v>37</v>
      </c>
      <c r="B42" s="85" t="s">
        <v>121</v>
      </c>
      <c r="C42" s="69"/>
      <c r="D42" s="70" t="s">
        <v>51</v>
      </c>
      <c r="E42" s="71">
        <v>2</v>
      </c>
      <c r="F42" s="72"/>
      <c r="G42" s="79"/>
      <c r="H42" s="73"/>
      <c r="I42" s="79"/>
      <c r="J42" s="79"/>
      <c r="K42" s="79"/>
      <c r="L42" s="79"/>
      <c r="M42" s="79"/>
      <c r="N42" s="75"/>
    </row>
    <row r="43" spans="1:14" ht="33" customHeight="1" x14ac:dyDescent="0.2">
      <c r="A43" s="68">
        <v>38</v>
      </c>
      <c r="B43" s="85" t="s">
        <v>122</v>
      </c>
      <c r="C43" s="69"/>
      <c r="D43" s="70" t="s">
        <v>51</v>
      </c>
      <c r="E43" s="71">
        <v>30</v>
      </c>
      <c r="F43" s="72"/>
      <c r="G43" s="79"/>
      <c r="H43" s="73"/>
      <c r="I43" s="79"/>
      <c r="J43" s="79"/>
      <c r="K43" s="79"/>
      <c r="L43" s="79"/>
      <c r="M43" s="79"/>
      <c r="N43" s="75"/>
    </row>
    <row r="44" spans="1:14" ht="34.5" customHeight="1" x14ac:dyDescent="0.2">
      <c r="A44" s="68">
        <v>39</v>
      </c>
      <c r="B44" s="85" t="s">
        <v>123</v>
      </c>
      <c r="C44" s="69"/>
      <c r="D44" s="70" t="s">
        <v>51</v>
      </c>
      <c r="E44" s="71">
        <v>30</v>
      </c>
      <c r="F44" s="72"/>
      <c r="G44" s="79"/>
      <c r="H44" s="73"/>
      <c r="I44" s="79"/>
      <c r="J44" s="79"/>
      <c r="K44" s="79"/>
      <c r="L44" s="79"/>
      <c r="M44" s="79"/>
      <c r="N44" s="75"/>
    </row>
    <row r="45" spans="1:14" ht="35.25" customHeight="1" x14ac:dyDescent="0.2">
      <c r="A45" s="68">
        <v>40</v>
      </c>
      <c r="B45" s="85" t="s">
        <v>124</v>
      </c>
      <c r="C45" s="69"/>
      <c r="D45" s="70" t="s">
        <v>51</v>
      </c>
      <c r="E45" s="71">
        <v>50</v>
      </c>
      <c r="F45" s="72"/>
      <c r="G45" s="79"/>
      <c r="H45" s="73"/>
      <c r="I45" s="79"/>
      <c r="J45" s="79"/>
      <c r="K45" s="79"/>
      <c r="L45" s="79"/>
      <c r="M45" s="79"/>
      <c r="N45" s="75"/>
    </row>
    <row r="46" spans="1:14" ht="35.25" customHeight="1" x14ac:dyDescent="0.2">
      <c r="A46" s="68">
        <v>41</v>
      </c>
      <c r="B46" s="85" t="s">
        <v>125</v>
      </c>
      <c r="C46" s="69"/>
      <c r="D46" s="70" t="s">
        <v>51</v>
      </c>
      <c r="E46" s="71">
        <v>20</v>
      </c>
      <c r="F46" s="72"/>
      <c r="G46" s="79"/>
      <c r="H46" s="73"/>
      <c r="I46" s="79"/>
      <c r="J46" s="79"/>
      <c r="K46" s="79"/>
      <c r="L46" s="79"/>
      <c r="M46" s="79"/>
      <c r="N46" s="75"/>
    </row>
    <row r="47" spans="1:14" ht="29.85" customHeight="1" x14ac:dyDescent="0.2">
      <c r="A47" s="70">
        <v>42</v>
      </c>
      <c r="B47" s="86" t="s">
        <v>126</v>
      </c>
      <c r="C47" s="74"/>
      <c r="D47" s="70" t="s">
        <v>51</v>
      </c>
      <c r="E47" s="71">
        <v>6</v>
      </c>
      <c r="F47" s="72"/>
      <c r="G47" s="79"/>
      <c r="H47" s="73"/>
      <c r="I47" s="79"/>
      <c r="J47" s="79"/>
      <c r="K47" s="79"/>
      <c r="L47" s="79"/>
      <c r="M47" s="79"/>
      <c r="N47" s="75"/>
    </row>
    <row r="48" spans="1:14" ht="39.75" customHeight="1" x14ac:dyDescent="0.2">
      <c r="A48" s="70">
        <v>43</v>
      </c>
      <c r="B48" s="87" t="s">
        <v>127</v>
      </c>
      <c r="C48" s="74"/>
      <c r="D48" s="70" t="s">
        <v>51</v>
      </c>
      <c r="E48" s="71">
        <v>20</v>
      </c>
      <c r="F48" s="72"/>
      <c r="G48" s="79"/>
      <c r="H48" s="73"/>
      <c r="I48" s="79"/>
      <c r="J48" s="79"/>
      <c r="K48" s="79"/>
      <c r="L48" s="79"/>
      <c r="M48" s="79"/>
      <c r="N48" s="75"/>
    </row>
    <row r="49" spans="1:14" x14ac:dyDescent="0.2">
      <c r="A49" s="1"/>
      <c r="B49" s="156" t="s">
        <v>68</v>
      </c>
      <c r="C49" s="157"/>
      <c r="D49" s="157"/>
      <c r="E49" s="158"/>
      <c r="F49" s="75"/>
      <c r="G49" s="75"/>
      <c r="H49" s="76"/>
      <c r="I49" s="75"/>
      <c r="J49" s="75"/>
      <c r="K49" s="75"/>
      <c r="L49" s="75"/>
      <c r="M49" s="75"/>
      <c r="N49" s="75"/>
    </row>
    <row r="51" spans="1:14" x14ac:dyDescent="0.2">
      <c r="B51" s="36"/>
    </row>
  </sheetData>
  <mergeCells count="1">
    <mergeCell ref="B49:E49"/>
  </mergeCells>
  <pageMargins left="0.78740157480314965" right="0.78740157480314965" top="1.8503937007874016" bottom="1.0629921259842521" header="0.78740157480314965" footer="0.78740157480314965"/>
  <pageSetup paperSize="9" scale="56" fitToHeight="0" orientation="landscape" useFirstPageNumber="1" horizontalDpi="300" verticalDpi="300" r:id="rId1"/>
  <headerFooter>
    <oddHeader>&amp;C&amp;"Times New Roman,Regular "&amp;12&amp;Kffffff&amp;A</oddHeader>
    <oddFooter>&amp;C&amp;"Times New Roman,Regular "&amp;12&amp;KffffffStrona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J15"/>
  <sheetViews>
    <sheetView zoomScale="90" zoomScaleNormal="90" workbookViewId="0">
      <selection activeCell="N19" sqref="A1:N19"/>
    </sheetView>
  </sheetViews>
  <sheetFormatPr defaultColWidth="47.140625" defaultRowHeight="12.75" x14ac:dyDescent="0.2"/>
  <cols>
    <col min="1" max="1" width="5.5703125" style="12" customWidth="1"/>
    <col min="2" max="2" width="47.140625" style="12"/>
    <col min="3" max="3" width="16.5703125" style="12" customWidth="1"/>
    <col min="4" max="4" width="11.28515625" style="12" customWidth="1"/>
    <col min="5" max="5" width="13.140625" style="12" customWidth="1"/>
    <col min="6" max="6" width="16.28515625" style="66" customWidth="1"/>
    <col min="7" max="7" width="17.140625" style="12" customWidth="1"/>
    <col min="8" max="8" width="9.5703125" style="67" customWidth="1"/>
    <col min="9" max="9" width="15.140625" style="12" customWidth="1"/>
    <col min="10" max="10" width="19.140625" style="12" customWidth="1"/>
    <col min="11" max="11" width="19.42578125" style="12" customWidth="1"/>
    <col min="12" max="12" width="14.85546875" style="12" customWidth="1"/>
    <col min="13" max="13" width="18" style="12" customWidth="1"/>
    <col min="14" max="14" width="18.28515625" style="12" customWidth="1"/>
    <col min="15" max="1024" width="47.140625" style="12"/>
    <col min="1025" max="16384" width="47.140625" style="11"/>
  </cols>
  <sheetData>
    <row r="1" spans="1:15" x14ac:dyDescent="0.2">
      <c r="A1" s="38"/>
      <c r="B1" s="38"/>
      <c r="C1" s="63"/>
      <c r="D1" s="40"/>
      <c r="E1" s="38"/>
      <c r="F1" s="64"/>
      <c r="G1" s="41"/>
      <c r="H1" s="65"/>
      <c r="I1" s="41"/>
      <c r="J1" s="41"/>
      <c r="K1" s="38"/>
      <c r="L1" s="38"/>
      <c r="M1" s="38"/>
      <c r="N1" s="38"/>
      <c r="O1" s="38"/>
    </row>
    <row r="2" spans="1:15" x14ac:dyDescent="0.2">
      <c r="B2" s="21" t="s">
        <v>128</v>
      </c>
    </row>
    <row r="4" spans="1:15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13" t="s">
        <v>1</v>
      </c>
      <c r="G4" s="13" t="s">
        <v>2</v>
      </c>
      <c r="H4" s="77" t="s">
        <v>3</v>
      </c>
      <c r="I4" s="13" t="s">
        <v>4</v>
      </c>
      <c r="J4" s="14" t="s">
        <v>5</v>
      </c>
      <c r="K4" s="4">
        <v>11</v>
      </c>
      <c r="L4" s="1">
        <v>12</v>
      </c>
      <c r="M4" s="1">
        <v>13</v>
      </c>
      <c r="N4" s="1">
        <v>14</v>
      </c>
    </row>
    <row r="5" spans="1:15" ht="76.5" customHeight="1" x14ac:dyDescent="0.2">
      <c r="A5" s="88" t="s">
        <v>6</v>
      </c>
      <c r="B5" s="89" t="s">
        <v>7</v>
      </c>
      <c r="C5" s="88" t="s">
        <v>8</v>
      </c>
      <c r="D5" s="88" t="s">
        <v>9</v>
      </c>
      <c r="E5" s="88" t="s">
        <v>10</v>
      </c>
      <c r="F5" s="90" t="s">
        <v>11</v>
      </c>
      <c r="G5" s="91" t="s">
        <v>70</v>
      </c>
      <c r="H5" s="92" t="s">
        <v>13</v>
      </c>
      <c r="I5" s="90" t="s">
        <v>14</v>
      </c>
      <c r="J5" s="90" t="s">
        <v>71</v>
      </c>
      <c r="K5" s="90" t="s">
        <v>72</v>
      </c>
      <c r="L5" s="90" t="s">
        <v>73</v>
      </c>
      <c r="M5" s="90" t="s">
        <v>74</v>
      </c>
      <c r="N5" s="90" t="s">
        <v>75</v>
      </c>
    </row>
    <row r="6" spans="1:15" ht="37.5" customHeight="1" x14ac:dyDescent="0.2">
      <c r="A6" s="68">
        <v>1</v>
      </c>
      <c r="B6" s="93" t="s">
        <v>129</v>
      </c>
      <c r="C6" s="69"/>
      <c r="D6" s="70" t="s">
        <v>51</v>
      </c>
      <c r="E6" s="71">
        <v>3</v>
      </c>
      <c r="F6" s="72"/>
      <c r="G6" s="79"/>
      <c r="H6" s="73"/>
      <c r="I6" s="79"/>
      <c r="J6" s="79"/>
      <c r="K6" s="79"/>
      <c r="L6" s="79"/>
      <c r="M6" s="79"/>
      <c r="N6" s="75"/>
    </row>
    <row r="7" spans="1:15" ht="37.5" customHeight="1" x14ac:dyDescent="0.2">
      <c r="A7" s="68">
        <v>2</v>
      </c>
      <c r="B7" s="93" t="s">
        <v>130</v>
      </c>
      <c r="C7" s="69"/>
      <c r="D7" s="70" t="s">
        <v>51</v>
      </c>
      <c r="E7" s="71">
        <v>8</v>
      </c>
      <c r="F7" s="72"/>
      <c r="G7" s="79"/>
      <c r="H7" s="73"/>
      <c r="I7" s="79"/>
      <c r="J7" s="79"/>
      <c r="K7" s="79"/>
      <c r="L7" s="79"/>
      <c r="M7" s="79"/>
      <c r="N7" s="75"/>
    </row>
    <row r="8" spans="1:15" ht="37.5" customHeight="1" x14ac:dyDescent="0.2">
      <c r="A8" s="68">
        <v>3</v>
      </c>
      <c r="B8" s="93" t="s">
        <v>131</v>
      </c>
      <c r="C8" s="69"/>
      <c r="D8" s="70" t="s">
        <v>51</v>
      </c>
      <c r="E8" s="71">
        <v>20</v>
      </c>
      <c r="F8" s="72"/>
      <c r="G8" s="79"/>
      <c r="H8" s="73"/>
      <c r="I8" s="79"/>
      <c r="J8" s="79"/>
      <c r="K8" s="79"/>
      <c r="L8" s="79"/>
      <c r="M8" s="79"/>
      <c r="N8" s="75"/>
    </row>
    <row r="9" spans="1:15" ht="37.5" customHeight="1" x14ac:dyDescent="0.2">
      <c r="A9" s="68">
        <v>4</v>
      </c>
      <c r="B9" s="93" t="s">
        <v>132</v>
      </c>
      <c r="C9" s="69"/>
      <c r="D9" s="70" t="s">
        <v>51</v>
      </c>
      <c r="E9" s="71">
        <v>6</v>
      </c>
      <c r="F9" s="72"/>
      <c r="G9" s="79"/>
      <c r="H9" s="73"/>
      <c r="I9" s="79"/>
      <c r="J9" s="79"/>
      <c r="K9" s="79"/>
      <c r="L9" s="79"/>
      <c r="M9" s="79"/>
      <c r="N9" s="75"/>
    </row>
    <row r="10" spans="1:15" ht="37.5" customHeight="1" x14ac:dyDescent="0.2">
      <c r="A10" s="68">
        <v>5</v>
      </c>
      <c r="B10" s="93" t="s">
        <v>133</v>
      </c>
      <c r="C10" s="69"/>
      <c r="D10" s="70" t="s">
        <v>51</v>
      </c>
      <c r="E10" s="71">
        <v>60</v>
      </c>
      <c r="F10" s="72"/>
      <c r="G10" s="79"/>
      <c r="H10" s="73"/>
      <c r="I10" s="79"/>
      <c r="J10" s="79"/>
      <c r="K10" s="79"/>
      <c r="L10" s="79"/>
      <c r="M10" s="79"/>
      <c r="N10" s="75"/>
    </row>
    <row r="11" spans="1:15" ht="37.5" customHeight="1" x14ac:dyDescent="0.2">
      <c r="A11" s="68">
        <v>6</v>
      </c>
      <c r="B11" s="93" t="s">
        <v>134</v>
      </c>
      <c r="C11" s="69"/>
      <c r="D11" s="70" t="s">
        <v>51</v>
      </c>
      <c r="E11" s="71">
        <v>3</v>
      </c>
      <c r="F11" s="72"/>
      <c r="G11" s="79"/>
      <c r="H11" s="73"/>
      <c r="I11" s="79"/>
      <c r="J11" s="79"/>
      <c r="K11" s="79"/>
      <c r="L11" s="79"/>
      <c r="M11" s="79"/>
      <c r="N11" s="75"/>
    </row>
    <row r="12" spans="1:15" ht="37.5" customHeight="1" x14ac:dyDescent="0.2">
      <c r="A12" s="68">
        <v>7</v>
      </c>
      <c r="B12" s="93" t="s">
        <v>135</v>
      </c>
      <c r="C12" s="95"/>
      <c r="D12" s="96" t="s">
        <v>51</v>
      </c>
      <c r="E12" s="97">
        <v>20</v>
      </c>
      <c r="F12" s="98"/>
      <c r="G12" s="94"/>
      <c r="H12" s="73"/>
      <c r="I12" s="79"/>
      <c r="J12" s="79"/>
      <c r="K12" s="79"/>
      <c r="L12" s="79"/>
      <c r="M12" s="79"/>
      <c r="N12" s="75"/>
    </row>
    <row r="13" spans="1:15" x14ac:dyDescent="0.2">
      <c r="A13" s="1"/>
      <c r="B13" s="159" t="s">
        <v>68</v>
      </c>
      <c r="C13" s="160"/>
      <c r="D13" s="160"/>
      <c r="E13" s="160"/>
      <c r="F13" s="161"/>
      <c r="G13" s="75">
        <f>SUM(G6:G12)</f>
        <v>0</v>
      </c>
      <c r="H13" s="76"/>
      <c r="I13" s="75"/>
      <c r="J13" s="75">
        <f>SUM(J6:J12)</f>
        <v>0</v>
      </c>
      <c r="K13" s="75">
        <f>SUM(K6:K12)</f>
        <v>0</v>
      </c>
      <c r="L13" s="75">
        <f>SUM(L6:L12)</f>
        <v>0</v>
      </c>
      <c r="M13" s="75">
        <f>SUM(M6:M12)</f>
        <v>0</v>
      </c>
      <c r="N13" s="75">
        <f>SUM(N6:N12)</f>
        <v>0</v>
      </c>
    </row>
    <row r="15" spans="1:15" x14ac:dyDescent="0.2">
      <c r="B15" s="36"/>
    </row>
  </sheetData>
  <mergeCells count="1">
    <mergeCell ref="B13:F13"/>
  </mergeCells>
  <pageMargins left="0.78740157480314965" right="0.78740157480314965" top="1.8503937007874016" bottom="1.0629921259842521" header="0.78740157480314965" footer="0.78740157480314965"/>
  <pageSetup paperSize="9" scale="53" fitToHeight="0" orientation="landscape" horizontalDpi="300" verticalDpi="300" r:id="rId1"/>
  <headerFooter>
    <oddHeader>&amp;C&amp;"Times New Roman,Regular "&amp;12&amp;Kffffff&amp;A</oddHeader>
    <oddFooter>&amp;C&amp;"Times New Roman,Regular "&amp;12&amp;KffffffStrona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L17"/>
  <sheetViews>
    <sheetView zoomScale="90" zoomScaleNormal="90" workbookViewId="0">
      <selection activeCell="N22" sqref="A1:N22"/>
    </sheetView>
  </sheetViews>
  <sheetFormatPr defaultColWidth="9.140625" defaultRowHeight="12.75" x14ac:dyDescent="0.2"/>
  <cols>
    <col min="1" max="1" width="6" style="12" customWidth="1"/>
    <col min="2" max="2" width="39" style="12" customWidth="1"/>
    <col min="3" max="3" width="17.140625" style="12" customWidth="1"/>
    <col min="4" max="5" width="9.140625" style="12"/>
    <col min="6" max="6" width="10.5703125" style="12" customWidth="1"/>
    <col min="7" max="7" width="13.42578125" style="12" customWidth="1"/>
    <col min="8" max="8" width="9.140625" style="12"/>
    <col min="9" max="9" width="11.42578125" style="12" customWidth="1"/>
    <col min="10" max="10" width="13" style="12" customWidth="1"/>
    <col min="11" max="12" width="19.85546875" style="12" customWidth="1"/>
    <col min="13" max="14" width="23.140625" style="12" customWidth="1"/>
    <col min="15" max="258" width="9.140625" style="12"/>
    <col min="259" max="259" width="6" style="12" customWidth="1"/>
    <col min="260" max="260" width="23.7109375" style="12" customWidth="1"/>
    <col min="261" max="261" width="17.140625" style="12" customWidth="1"/>
    <col min="262" max="263" width="9.140625" style="12"/>
    <col min="264" max="264" width="10.5703125" style="12" customWidth="1"/>
    <col min="265" max="265" width="13.42578125" style="12" customWidth="1"/>
    <col min="266" max="266" width="9.140625" style="12"/>
    <col min="267" max="267" width="11.42578125" style="12" customWidth="1"/>
    <col min="268" max="268" width="13" style="12" customWidth="1"/>
    <col min="269" max="514" width="9.140625" style="12"/>
    <col min="515" max="515" width="6" style="12" customWidth="1"/>
    <col min="516" max="516" width="23.7109375" style="12" customWidth="1"/>
    <col min="517" max="517" width="17.140625" style="12" customWidth="1"/>
    <col min="518" max="519" width="9.140625" style="12"/>
    <col min="520" max="520" width="10.5703125" style="12" customWidth="1"/>
    <col min="521" max="521" width="13.42578125" style="12" customWidth="1"/>
    <col min="522" max="522" width="9.140625" style="12"/>
    <col min="523" max="523" width="11.42578125" style="12" customWidth="1"/>
    <col min="524" max="524" width="13" style="12" customWidth="1"/>
    <col min="525" max="770" width="9.140625" style="12"/>
    <col min="771" max="771" width="6" style="12" customWidth="1"/>
    <col min="772" max="772" width="23.7109375" style="12" customWidth="1"/>
    <col min="773" max="773" width="17.140625" style="12" customWidth="1"/>
    <col min="774" max="775" width="9.140625" style="12"/>
    <col min="776" max="776" width="10.5703125" style="12" customWidth="1"/>
    <col min="777" max="777" width="13.42578125" style="12" customWidth="1"/>
    <col min="778" max="778" width="9.140625" style="12"/>
    <col min="779" max="779" width="11.42578125" style="12" customWidth="1"/>
    <col min="780" max="780" width="13" style="12" customWidth="1"/>
    <col min="781" max="1026" width="9.140625" style="12"/>
    <col min="1027" max="16384" width="9.140625" style="11"/>
  </cols>
  <sheetData>
    <row r="1" spans="1:14" x14ac:dyDescent="0.2">
      <c r="B1" s="21" t="s">
        <v>136</v>
      </c>
      <c r="D1" s="37"/>
    </row>
    <row r="3" spans="1:14" s="37" customFormat="1" x14ac:dyDescent="0.2">
      <c r="A3" s="99">
        <v>1</v>
      </c>
      <c r="B3" s="99">
        <v>2</v>
      </c>
      <c r="C3" s="99">
        <v>3</v>
      </c>
      <c r="D3" s="99">
        <v>4</v>
      </c>
      <c r="E3" s="99">
        <v>5</v>
      </c>
      <c r="F3" s="99">
        <v>6</v>
      </c>
      <c r="G3" s="99">
        <v>7</v>
      </c>
      <c r="H3" s="99">
        <v>8</v>
      </c>
      <c r="I3" s="99">
        <v>9</v>
      </c>
      <c r="J3" s="99">
        <v>10</v>
      </c>
      <c r="K3" s="99">
        <v>11</v>
      </c>
      <c r="L3" s="99">
        <v>12</v>
      </c>
      <c r="M3" s="99">
        <v>13</v>
      </c>
      <c r="N3" s="99">
        <v>14</v>
      </c>
    </row>
    <row r="4" spans="1:14" s="12" customFormat="1" ht="51" x14ac:dyDescent="0.2">
      <c r="A4" s="113" t="s">
        <v>6</v>
      </c>
      <c r="B4" s="114" t="s">
        <v>7</v>
      </c>
      <c r="C4" s="115" t="s">
        <v>8</v>
      </c>
      <c r="D4" s="113" t="s">
        <v>9</v>
      </c>
      <c r="E4" s="113" t="s">
        <v>10</v>
      </c>
      <c r="F4" s="116" t="s">
        <v>11</v>
      </c>
      <c r="G4" s="117" t="s">
        <v>70</v>
      </c>
      <c r="H4" s="113" t="s">
        <v>13</v>
      </c>
      <c r="I4" s="116" t="s">
        <v>14</v>
      </c>
      <c r="J4" s="116" t="s">
        <v>71</v>
      </c>
      <c r="K4" s="116" t="s">
        <v>137</v>
      </c>
      <c r="L4" s="116" t="s">
        <v>73</v>
      </c>
      <c r="M4" s="116" t="s">
        <v>74</v>
      </c>
      <c r="N4" s="116" t="s">
        <v>75</v>
      </c>
    </row>
    <row r="5" spans="1:14" s="12" customFormat="1" ht="38.25" x14ac:dyDescent="0.2">
      <c r="A5" s="100">
        <v>1</v>
      </c>
      <c r="B5" s="112" t="s">
        <v>211</v>
      </c>
      <c r="C5" s="101"/>
      <c r="D5" s="100" t="s">
        <v>85</v>
      </c>
      <c r="E5" s="100">
        <v>700</v>
      </c>
      <c r="F5" s="102"/>
      <c r="G5" s="102"/>
      <c r="H5" s="100"/>
      <c r="I5" s="102"/>
      <c r="J5" s="102"/>
      <c r="K5" s="102"/>
      <c r="L5" s="102"/>
      <c r="M5" s="102"/>
      <c r="N5" s="102"/>
    </row>
    <row r="6" spans="1:14" ht="38.25" x14ac:dyDescent="0.2">
      <c r="A6" s="100">
        <v>2</v>
      </c>
      <c r="B6" s="112" t="s">
        <v>210</v>
      </c>
      <c r="C6" s="104"/>
      <c r="D6" s="100" t="s">
        <v>85</v>
      </c>
      <c r="E6" s="100">
        <v>1000</v>
      </c>
      <c r="F6" s="102"/>
      <c r="G6" s="102"/>
      <c r="H6" s="100"/>
      <c r="I6" s="102"/>
      <c r="J6" s="102"/>
      <c r="K6" s="102"/>
      <c r="L6" s="102"/>
      <c r="M6" s="102"/>
      <c r="N6" s="102"/>
    </row>
    <row r="7" spans="1:14" s="12" customFormat="1" x14ac:dyDescent="0.2">
      <c r="A7" s="105"/>
      <c r="B7" s="105" t="s">
        <v>68</v>
      </c>
      <c r="C7" s="105"/>
      <c r="D7" s="105"/>
      <c r="E7" s="105"/>
      <c r="F7" s="106"/>
      <c r="G7" s="107">
        <f>SUM(G5:G6)</f>
        <v>0</v>
      </c>
      <c r="H7" s="108"/>
      <c r="I7" s="109"/>
      <c r="J7" s="107">
        <f>SUM(J5:J6)</f>
        <v>0</v>
      </c>
      <c r="K7" s="107">
        <f>SUM(K5:K6)</f>
        <v>0</v>
      </c>
      <c r="L7" s="110">
        <f>SUM(L5:L6)</f>
        <v>0</v>
      </c>
      <c r="M7" s="110">
        <f>SUM(M5:M6)</f>
        <v>0</v>
      </c>
      <c r="N7" s="110">
        <f>SUM(N5:N6)</f>
        <v>0</v>
      </c>
    </row>
    <row r="8" spans="1:14" x14ac:dyDescent="0.2">
      <c r="G8" s="111"/>
      <c r="H8" s="111"/>
      <c r="I8" s="111"/>
      <c r="J8" s="111"/>
      <c r="K8" s="111"/>
    </row>
    <row r="9" spans="1:14" x14ac:dyDescent="0.2">
      <c r="B9" s="36" t="s">
        <v>138</v>
      </c>
    </row>
    <row r="10" spans="1:14" x14ac:dyDescent="0.2">
      <c r="B10" s="12" t="s">
        <v>139</v>
      </c>
    </row>
    <row r="11" spans="1:14" x14ac:dyDescent="0.2">
      <c r="B11" s="12" t="s">
        <v>140</v>
      </c>
      <c r="E11" s="59"/>
    </row>
    <row r="12" spans="1:14" x14ac:dyDescent="0.2">
      <c r="B12" s="12" t="s">
        <v>141</v>
      </c>
      <c r="E12" s="59"/>
    </row>
    <row r="13" spans="1:14" x14ac:dyDescent="0.2">
      <c r="B13" s="12" t="s">
        <v>142</v>
      </c>
    </row>
    <row r="14" spans="1:14" x14ac:dyDescent="0.2">
      <c r="B14" s="12" t="s">
        <v>143</v>
      </c>
    </row>
    <row r="15" spans="1:14" x14ac:dyDescent="0.2">
      <c r="B15" s="12" t="s">
        <v>144</v>
      </c>
      <c r="E15" s="59"/>
    </row>
    <row r="16" spans="1:14" x14ac:dyDescent="0.2">
      <c r="B16" s="12" t="s">
        <v>145</v>
      </c>
      <c r="E16" s="59"/>
    </row>
    <row r="17" spans="2:2" x14ac:dyDescent="0.2">
      <c r="B17" s="12" t="s">
        <v>146</v>
      </c>
    </row>
  </sheetData>
  <pageMargins left="0.70866141732283472" right="0.70866141732283472" top="1.7322834645669292" bottom="0.74803149606299213" header="0.51181102362204722" footer="0.51181102362204722"/>
  <pageSetup paperSize="9" scale="58" fitToHeight="0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7"/>
  <sheetViews>
    <sheetView zoomScale="90" zoomScaleNormal="90" workbookViewId="0">
      <selection activeCell="N11" sqref="A1:N11"/>
    </sheetView>
  </sheetViews>
  <sheetFormatPr defaultColWidth="47.140625" defaultRowHeight="12.75" x14ac:dyDescent="0.2"/>
  <cols>
    <col min="1" max="1" width="5.5703125" style="11" customWidth="1"/>
    <col min="2" max="2" width="47.140625" style="11"/>
    <col min="3" max="3" width="21.28515625" style="11" customWidth="1"/>
    <col min="4" max="4" width="11.28515625" style="11" customWidth="1"/>
    <col min="5" max="5" width="14.85546875" style="11" customWidth="1"/>
    <col min="6" max="6" width="16.28515625" style="139" customWidth="1"/>
    <col min="7" max="7" width="20.42578125" style="11" customWidth="1"/>
    <col min="8" max="8" width="9.5703125" style="140" customWidth="1"/>
    <col min="9" max="9" width="17.7109375" style="11" customWidth="1"/>
    <col min="10" max="10" width="20.28515625" style="11" customWidth="1"/>
    <col min="11" max="11" width="23.28515625" style="11" customWidth="1"/>
    <col min="12" max="12" width="19.42578125" style="11" customWidth="1"/>
    <col min="13" max="13" width="21.7109375" style="11" customWidth="1"/>
    <col min="14" max="14" width="26.85546875" style="11" customWidth="1"/>
    <col min="15" max="16384" width="47.140625" style="11"/>
  </cols>
  <sheetData>
    <row r="1" spans="1:15" x14ac:dyDescent="0.2">
      <c r="A1" s="118"/>
      <c r="B1" s="145" t="s">
        <v>147</v>
      </c>
      <c r="C1" s="119"/>
      <c r="D1" s="120"/>
      <c r="E1" s="118"/>
      <c r="F1" s="121"/>
      <c r="G1" s="122"/>
      <c r="H1" s="123"/>
      <c r="I1" s="122"/>
      <c r="J1" s="122"/>
      <c r="K1" s="118"/>
      <c r="L1" s="118"/>
      <c r="M1" s="118"/>
      <c r="N1" s="118"/>
      <c r="O1" s="118"/>
    </row>
    <row r="4" spans="1:15" ht="15" x14ac:dyDescent="0.2">
      <c r="A4" s="124">
        <v>1</v>
      </c>
      <c r="B4" s="124">
        <v>2</v>
      </c>
      <c r="C4" s="124">
        <v>3</v>
      </c>
      <c r="D4" s="124">
        <v>4</v>
      </c>
      <c r="E4" s="124">
        <v>5</v>
      </c>
      <c r="F4" s="125" t="s">
        <v>1</v>
      </c>
      <c r="G4" s="125" t="s">
        <v>2</v>
      </c>
      <c r="H4" s="126" t="s">
        <v>3</v>
      </c>
      <c r="I4" s="125" t="s">
        <v>4</v>
      </c>
      <c r="J4" s="103" t="s">
        <v>5</v>
      </c>
      <c r="K4" s="124">
        <v>11</v>
      </c>
      <c r="L4" s="127">
        <v>12</v>
      </c>
      <c r="M4" s="127">
        <v>13</v>
      </c>
      <c r="N4" s="127">
        <v>14</v>
      </c>
    </row>
    <row r="5" spans="1:15" ht="75" x14ac:dyDescent="0.2">
      <c r="A5" s="141" t="s">
        <v>6</v>
      </c>
      <c r="B5" s="141" t="s">
        <v>7</v>
      </c>
      <c r="C5" s="141" t="s">
        <v>8</v>
      </c>
      <c r="D5" s="141" t="s">
        <v>9</v>
      </c>
      <c r="E5" s="141" t="s">
        <v>10</v>
      </c>
      <c r="F5" s="142" t="s">
        <v>11</v>
      </c>
      <c r="G5" s="143" t="s">
        <v>70</v>
      </c>
      <c r="H5" s="144" t="s">
        <v>13</v>
      </c>
      <c r="I5" s="142" t="s">
        <v>14</v>
      </c>
      <c r="J5" s="142" t="s">
        <v>71</v>
      </c>
      <c r="K5" s="142" t="s">
        <v>72</v>
      </c>
      <c r="L5" s="142" t="s">
        <v>73</v>
      </c>
      <c r="M5" s="142" t="s">
        <v>74</v>
      </c>
      <c r="N5" s="142" t="s">
        <v>75</v>
      </c>
    </row>
    <row r="6" spans="1:15" ht="38.25" x14ac:dyDescent="0.2">
      <c r="A6" s="128">
        <v>1</v>
      </c>
      <c r="B6" s="129" t="s">
        <v>148</v>
      </c>
      <c r="C6" s="130"/>
      <c r="D6" s="128" t="s">
        <v>51</v>
      </c>
      <c r="E6" s="131">
        <v>60</v>
      </c>
      <c r="F6" s="132"/>
      <c r="G6" s="133"/>
      <c r="H6" s="134"/>
      <c r="I6" s="133"/>
      <c r="J6" s="133"/>
      <c r="K6" s="133"/>
      <c r="L6" s="133"/>
      <c r="M6" s="133"/>
      <c r="N6" s="135"/>
    </row>
    <row r="7" spans="1:15" x14ac:dyDescent="0.2">
      <c r="A7" s="136"/>
      <c r="B7" s="136" t="s">
        <v>68</v>
      </c>
      <c r="C7" s="136"/>
      <c r="D7" s="136"/>
      <c r="E7" s="136"/>
      <c r="F7" s="137"/>
      <c r="G7" s="137">
        <f>SUM(G6:G6)</f>
        <v>0</v>
      </c>
      <c r="H7" s="138"/>
      <c r="I7" s="137"/>
      <c r="J7" s="137">
        <f>SUM(J6:J6)</f>
        <v>0</v>
      </c>
      <c r="K7" s="137">
        <f>SUM(K6)</f>
        <v>0</v>
      </c>
      <c r="L7" s="137">
        <f>SUM(L6)</f>
        <v>0</v>
      </c>
      <c r="M7" s="137">
        <f t="shared" ref="M7" si="0">G7+K7</f>
        <v>0</v>
      </c>
      <c r="N7" s="137">
        <f t="shared" ref="N7" si="1">J7+L7</f>
        <v>0</v>
      </c>
    </row>
  </sheetData>
  <pageMargins left="0.23622047244094491" right="0.23622047244094491" top="1.7322834645669292" bottom="0.74803149606299213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J57"/>
  <sheetViews>
    <sheetView zoomScale="90" zoomScaleNormal="90" workbookViewId="0">
      <selection activeCell="N58" sqref="A1:N58"/>
    </sheetView>
  </sheetViews>
  <sheetFormatPr defaultColWidth="47.140625" defaultRowHeight="12.75" x14ac:dyDescent="0.2"/>
  <cols>
    <col min="1" max="1" width="5.5703125" style="12" customWidth="1"/>
    <col min="2" max="2" width="44.85546875" style="12" customWidth="1"/>
    <col min="3" max="3" width="19" style="12" customWidth="1"/>
    <col min="4" max="4" width="8.7109375" style="12" customWidth="1"/>
    <col min="5" max="5" width="9" style="12" customWidth="1"/>
    <col min="6" max="6" width="18.85546875" style="66" customWidth="1"/>
    <col min="7" max="7" width="17.140625" style="12" customWidth="1"/>
    <col min="8" max="8" width="9.5703125" style="67" customWidth="1"/>
    <col min="9" max="9" width="15.140625" style="12" customWidth="1"/>
    <col min="10" max="10" width="19.140625" style="12" customWidth="1"/>
    <col min="11" max="11" width="20.5703125" style="12" customWidth="1"/>
    <col min="12" max="13" width="20.85546875" style="12" customWidth="1"/>
    <col min="14" max="14" width="21.140625" style="12" customWidth="1"/>
    <col min="15" max="1024" width="47.140625" style="12"/>
    <col min="1025" max="16384" width="47.140625" style="11"/>
  </cols>
  <sheetData>
    <row r="1" spans="1:15" x14ac:dyDescent="0.2">
      <c r="A1" s="38"/>
      <c r="B1" s="38"/>
      <c r="C1" s="63"/>
      <c r="D1" s="40"/>
      <c r="E1" s="38"/>
      <c r="F1" s="64"/>
      <c r="G1" s="41"/>
      <c r="H1" s="65"/>
      <c r="I1" s="41"/>
      <c r="J1" s="41"/>
      <c r="K1" s="38"/>
      <c r="L1" s="38"/>
      <c r="M1" s="38"/>
      <c r="N1" s="38"/>
      <c r="O1" s="38"/>
    </row>
    <row r="2" spans="1:15" x14ac:dyDescent="0.2">
      <c r="B2" s="21" t="s">
        <v>149</v>
      </c>
    </row>
    <row r="4" spans="1:15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13" t="s">
        <v>1</v>
      </c>
      <c r="G4" s="13" t="s">
        <v>2</v>
      </c>
      <c r="H4" s="77" t="s">
        <v>3</v>
      </c>
      <c r="I4" s="13" t="s">
        <v>4</v>
      </c>
      <c r="J4" s="14" t="s">
        <v>5</v>
      </c>
      <c r="K4" s="4">
        <v>11</v>
      </c>
      <c r="L4" s="1">
        <v>12</v>
      </c>
      <c r="M4" s="1">
        <v>13</v>
      </c>
      <c r="N4" s="1">
        <v>14</v>
      </c>
    </row>
    <row r="5" spans="1:15" ht="70.5" customHeight="1" x14ac:dyDescent="0.2">
      <c r="A5" s="88" t="s">
        <v>6</v>
      </c>
      <c r="B5" s="89" t="s">
        <v>7</v>
      </c>
      <c r="C5" s="88" t="s">
        <v>8</v>
      </c>
      <c r="D5" s="88" t="s">
        <v>9</v>
      </c>
      <c r="E5" s="88" t="s">
        <v>10</v>
      </c>
      <c r="F5" s="90" t="s">
        <v>11</v>
      </c>
      <c r="G5" s="91" t="s">
        <v>70</v>
      </c>
      <c r="H5" s="92" t="s">
        <v>13</v>
      </c>
      <c r="I5" s="90" t="s">
        <v>14</v>
      </c>
      <c r="J5" s="90" t="s">
        <v>71</v>
      </c>
      <c r="K5" s="90" t="s">
        <v>72</v>
      </c>
      <c r="L5" s="90" t="s">
        <v>73</v>
      </c>
      <c r="M5" s="90" t="s">
        <v>74</v>
      </c>
      <c r="N5" s="90" t="s">
        <v>75</v>
      </c>
    </row>
    <row r="6" spans="1:15" ht="37.5" customHeight="1" x14ac:dyDescent="0.2">
      <c r="A6" s="68">
        <v>1</v>
      </c>
      <c r="B6" s="44" t="s">
        <v>150</v>
      </c>
      <c r="C6" s="69"/>
      <c r="D6" s="70" t="s">
        <v>51</v>
      </c>
      <c r="E6" s="71">
        <v>60</v>
      </c>
      <c r="F6" s="72"/>
      <c r="G6" s="79"/>
      <c r="H6" s="73"/>
      <c r="I6" s="79"/>
      <c r="J6" s="79"/>
      <c r="K6" s="79"/>
      <c r="L6" s="79"/>
      <c r="M6" s="79"/>
      <c r="N6" s="75"/>
    </row>
    <row r="7" spans="1:15" ht="37.5" customHeight="1" x14ac:dyDescent="0.2">
      <c r="A7" s="68">
        <v>2</v>
      </c>
      <c r="B7" s="44" t="s">
        <v>151</v>
      </c>
      <c r="C7" s="69"/>
      <c r="D7" s="70" t="s">
        <v>51</v>
      </c>
      <c r="E7" s="71">
        <v>150</v>
      </c>
      <c r="F7" s="72"/>
      <c r="G7" s="79"/>
      <c r="H7" s="73"/>
      <c r="I7" s="79"/>
      <c r="J7" s="79"/>
      <c r="K7" s="79"/>
      <c r="L7" s="79"/>
      <c r="M7" s="79"/>
      <c r="N7" s="75"/>
    </row>
    <row r="8" spans="1:15" ht="37.5" customHeight="1" x14ac:dyDescent="0.2">
      <c r="A8" s="68">
        <v>3</v>
      </c>
      <c r="B8" s="100" t="s">
        <v>152</v>
      </c>
      <c r="C8" s="69"/>
      <c r="D8" s="70" t="s">
        <v>51</v>
      </c>
      <c r="E8" s="71">
        <v>20</v>
      </c>
      <c r="F8" s="72"/>
      <c r="G8" s="79"/>
      <c r="H8" s="73"/>
      <c r="I8" s="79"/>
      <c r="J8" s="79"/>
      <c r="K8" s="79"/>
      <c r="L8" s="79"/>
      <c r="M8" s="79"/>
      <c r="N8" s="75"/>
    </row>
    <row r="9" spans="1:15" ht="37.5" customHeight="1" x14ac:dyDescent="0.2">
      <c r="A9" s="68"/>
      <c r="B9" s="100" t="s">
        <v>153</v>
      </c>
      <c r="C9" s="69"/>
      <c r="D9" s="70" t="s">
        <v>51</v>
      </c>
      <c r="E9" s="71">
        <v>60</v>
      </c>
      <c r="F9" s="72"/>
      <c r="G9" s="79"/>
      <c r="H9" s="73"/>
      <c r="I9" s="79"/>
      <c r="J9" s="79"/>
      <c r="K9" s="79"/>
      <c r="L9" s="79"/>
      <c r="M9" s="79"/>
      <c r="N9" s="75"/>
    </row>
    <row r="10" spans="1:15" ht="37.5" customHeight="1" x14ac:dyDescent="0.2">
      <c r="A10" s="68"/>
      <c r="B10" s="100" t="s">
        <v>154</v>
      </c>
      <c r="C10" s="69"/>
      <c r="D10" s="70" t="s">
        <v>51</v>
      </c>
      <c r="E10" s="71">
        <v>60</v>
      </c>
      <c r="F10" s="72"/>
      <c r="G10" s="79"/>
      <c r="H10" s="73"/>
      <c r="I10" s="79"/>
      <c r="J10" s="79"/>
      <c r="K10" s="79"/>
      <c r="L10" s="79"/>
      <c r="M10" s="79"/>
      <c r="N10" s="75"/>
    </row>
    <row r="11" spans="1:15" ht="37.5" customHeight="1" x14ac:dyDescent="0.2">
      <c r="A11" s="68"/>
      <c r="B11" s="100" t="s">
        <v>155</v>
      </c>
      <c r="C11" s="69"/>
      <c r="D11" s="70" t="s">
        <v>51</v>
      </c>
      <c r="E11" s="71">
        <v>20</v>
      </c>
      <c r="F11" s="72"/>
      <c r="G11" s="79"/>
      <c r="H11" s="73"/>
      <c r="I11" s="79"/>
      <c r="J11" s="79"/>
      <c r="K11" s="79"/>
      <c r="L11" s="79"/>
      <c r="M11" s="79"/>
      <c r="N11" s="75"/>
    </row>
    <row r="12" spans="1:15" ht="37.5" customHeight="1" x14ac:dyDescent="0.2">
      <c r="A12" s="68"/>
      <c r="B12" s="100" t="s">
        <v>156</v>
      </c>
      <c r="C12" s="69"/>
      <c r="D12" s="70" t="s">
        <v>51</v>
      </c>
      <c r="E12" s="71">
        <v>10</v>
      </c>
      <c r="F12" s="72"/>
      <c r="G12" s="79"/>
      <c r="H12" s="73"/>
      <c r="I12" s="79"/>
      <c r="J12" s="79"/>
      <c r="K12" s="79"/>
      <c r="L12" s="79"/>
      <c r="M12" s="79"/>
      <c r="N12" s="75"/>
    </row>
    <row r="13" spans="1:15" ht="37.5" customHeight="1" x14ac:dyDescent="0.2">
      <c r="A13" s="68"/>
      <c r="B13" s="100" t="s">
        <v>157</v>
      </c>
      <c r="C13" s="69"/>
      <c r="D13" s="70" t="s">
        <v>51</v>
      </c>
      <c r="E13" s="71">
        <v>60</v>
      </c>
      <c r="F13" s="72"/>
      <c r="G13" s="79"/>
      <c r="H13" s="73"/>
      <c r="I13" s="79"/>
      <c r="J13" s="79"/>
      <c r="K13" s="79"/>
      <c r="L13" s="79"/>
      <c r="M13" s="79"/>
      <c r="N13" s="75"/>
    </row>
    <row r="14" spans="1:15" ht="37.5" customHeight="1" x14ac:dyDescent="0.2">
      <c r="A14" s="68"/>
      <c r="B14" s="100" t="s">
        <v>158</v>
      </c>
      <c r="C14" s="69"/>
      <c r="D14" s="70" t="s">
        <v>51</v>
      </c>
      <c r="E14" s="71">
        <v>200</v>
      </c>
      <c r="F14" s="72"/>
      <c r="G14" s="79"/>
      <c r="H14" s="73"/>
      <c r="I14" s="79"/>
      <c r="J14" s="79"/>
      <c r="K14" s="79"/>
      <c r="L14" s="79"/>
      <c r="M14" s="79"/>
      <c r="N14" s="75"/>
    </row>
    <row r="15" spans="1:15" ht="37.5" customHeight="1" x14ac:dyDescent="0.2">
      <c r="A15" s="68"/>
      <c r="B15" s="100" t="s">
        <v>159</v>
      </c>
      <c r="C15" s="69"/>
      <c r="D15" s="70" t="s">
        <v>51</v>
      </c>
      <c r="E15" s="71">
        <v>550</v>
      </c>
      <c r="F15" s="72"/>
      <c r="G15" s="79"/>
      <c r="H15" s="73"/>
      <c r="I15" s="79"/>
      <c r="J15" s="79"/>
      <c r="K15" s="79"/>
      <c r="L15" s="79"/>
      <c r="M15" s="79"/>
      <c r="N15" s="75"/>
    </row>
    <row r="16" spans="1:15" ht="37.5" customHeight="1" x14ac:dyDescent="0.2">
      <c r="A16" s="68"/>
      <c r="B16" s="100" t="s">
        <v>160</v>
      </c>
      <c r="C16" s="69"/>
      <c r="D16" s="70" t="s">
        <v>51</v>
      </c>
      <c r="E16" s="71">
        <v>20</v>
      </c>
      <c r="F16" s="72"/>
      <c r="G16" s="79"/>
      <c r="H16" s="73"/>
      <c r="I16" s="79"/>
      <c r="J16" s="79"/>
      <c r="K16" s="79"/>
      <c r="L16" s="79"/>
      <c r="M16" s="79"/>
      <c r="N16" s="75"/>
    </row>
    <row r="17" spans="1:14" ht="37.5" customHeight="1" x14ac:dyDescent="0.2">
      <c r="A17" s="68"/>
      <c r="B17" s="100" t="s">
        <v>161</v>
      </c>
      <c r="C17" s="69"/>
      <c r="D17" s="70" t="s">
        <v>51</v>
      </c>
      <c r="E17" s="71">
        <v>20</v>
      </c>
      <c r="F17" s="72"/>
      <c r="G17" s="79"/>
      <c r="H17" s="73"/>
      <c r="I17" s="79"/>
      <c r="J17" s="79"/>
      <c r="K17" s="79"/>
      <c r="L17" s="79"/>
      <c r="M17" s="79"/>
      <c r="N17" s="75"/>
    </row>
    <row r="18" spans="1:14" ht="37.5" customHeight="1" x14ac:dyDescent="0.2">
      <c r="A18" s="68"/>
      <c r="B18" s="100" t="s">
        <v>162</v>
      </c>
      <c r="C18" s="69"/>
      <c r="D18" s="70" t="s">
        <v>51</v>
      </c>
      <c r="E18" s="71">
        <v>10</v>
      </c>
      <c r="F18" s="72"/>
      <c r="G18" s="79"/>
      <c r="H18" s="73"/>
      <c r="I18" s="79"/>
      <c r="J18" s="79"/>
      <c r="K18" s="79"/>
      <c r="L18" s="79"/>
      <c r="M18" s="79"/>
      <c r="N18" s="75"/>
    </row>
    <row r="19" spans="1:14" ht="37.5" customHeight="1" x14ac:dyDescent="0.2">
      <c r="A19" s="68"/>
      <c r="B19" s="100" t="s">
        <v>163</v>
      </c>
      <c r="C19" s="69"/>
      <c r="D19" s="70" t="s">
        <v>51</v>
      </c>
      <c r="E19" s="71">
        <v>1</v>
      </c>
      <c r="F19" s="72"/>
      <c r="G19" s="79"/>
      <c r="H19" s="73"/>
      <c r="I19" s="79"/>
      <c r="J19" s="79"/>
      <c r="K19" s="79"/>
      <c r="L19" s="79"/>
      <c r="M19" s="79"/>
      <c r="N19" s="75"/>
    </row>
    <row r="20" spans="1:14" ht="37.5" customHeight="1" x14ac:dyDescent="0.2">
      <c r="A20" s="68"/>
      <c r="B20" s="100" t="s">
        <v>164</v>
      </c>
      <c r="C20" s="69"/>
      <c r="D20" s="70" t="s">
        <v>51</v>
      </c>
      <c r="E20" s="71">
        <v>1</v>
      </c>
      <c r="F20" s="72"/>
      <c r="G20" s="79"/>
      <c r="H20" s="73"/>
      <c r="I20" s="79"/>
      <c r="J20" s="79"/>
      <c r="K20" s="79"/>
      <c r="L20" s="79"/>
      <c r="M20" s="79"/>
      <c r="N20" s="75"/>
    </row>
    <row r="21" spans="1:14" ht="37.5" customHeight="1" x14ac:dyDescent="0.2">
      <c r="A21" s="68"/>
      <c r="B21" s="100" t="s">
        <v>165</v>
      </c>
      <c r="C21" s="69"/>
      <c r="D21" s="70" t="s">
        <v>51</v>
      </c>
      <c r="E21" s="71">
        <v>100</v>
      </c>
      <c r="F21" s="72"/>
      <c r="G21" s="79"/>
      <c r="H21" s="73"/>
      <c r="I21" s="79"/>
      <c r="J21" s="79"/>
      <c r="K21" s="79"/>
      <c r="L21" s="79"/>
      <c r="M21" s="79"/>
      <c r="N21" s="75"/>
    </row>
    <row r="22" spans="1:14" ht="37.5" customHeight="1" x14ac:dyDescent="0.2">
      <c r="A22" s="68"/>
      <c r="B22" s="100" t="s">
        <v>166</v>
      </c>
      <c r="C22" s="69"/>
      <c r="D22" s="70" t="s">
        <v>51</v>
      </c>
      <c r="E22" s="71">
        <v>400</v>
      </c>
      <c r="F22" s="72"/>
      <c r="G22" s="79"/>
      <c r="H22" s="73"/>
      <c r="I22" s="79"/>
      <c r="J22" s="79"/>
      <c r="K22" s="79"/>
      <c r="L22" s="79"/>
      <c r="M22" s="79"/>
      <c r="N22" s="75"/>
    </row>
    <row r="23" spans="1:14" ht="37.5" customHeight="1" x14ac:dyDescent="0.2">
      <c r="A23" s="68"/>
      <c r="B23" s="100" t="s">
        <v>167</v>
      </c>
      <c r="C23" s="69"/>
      <c r="D23" s="70" t="s">
        <v>51</v>
      </c>
      <c r="E23" s="71">
        <v>60</v>
      </c>
      <c r="F23" s="72"/>
      <c r="G23" s="79"/>
      <c r="H23" s="73"/>
      <c r="I23" s="79"/>
      <c r="J23" s="79"/>
      <c r="K23" s="79"/>
      <c r="L23" s="79"/>
      <c r="M23" s="79"/>
      <c r="N23" s="75"/>
    </row>
    <row r="24" spans="1:14" ht="37.5" customHeight="1" x14ac:dyDescent="0.2">
      <c r="A24" s="68"/>
      <c r="B24" s="100" t="s">
        <v>168</v>
      </c>
      <c r="C24" s="69"/>
      <c r="D24" s="70" t="s">
        <v>51</v>
      </c>
      <c r="E24" s="71">
        <v>30</v>
      </c>
      <c r="F24" s="72"/>
      <c r="G24" s="79"/>
      <c r="H24" s="73"/>
      <c r="I24" s="79"/>
      <c r="J24" s="79"/>
      <c r="K24" s="79"/>
      <c r="L24" s="79"/>
      <c r="M24" s="79"/>
      <c r="N24" s="75"/>
    </row>
    <row r="25" spans="1:14" ht="37.5" customHeight="1" x14ac:dyDescent="0.2">
      <c r="A25" s="68"/>
      <c r="B25" s="100" t="s">
        <v>169</v>
      </c>
      <c r="C25" s="69"/>
      <c r="D25" s="70" t="s">
        <v>51</v>
      </c>
      <c r="E25" s="71">
        <v>60</v>
      </c>
      <c r="F25" s="72"/>
      <c r="G25" s="79"/>
      <c r="H25" s="73"/>
      <c r="I25" s="79"/>
      <c r="J25" s="79"/>
      <c r="K25" s="79"/>
      <c r="L25" s="79"/>
      <c r="M25" s="79"/>
      <c r="N25" s="75"/>
    </row>
    <row r="26" spans="1:14" ht="37.5" customHeight="1" x14ac:dyDescent="0.2">
      <c r="A26" s="68"/>
      <c r="B26" s="100" t="s">
        <v>170</v>
      </c>
      <c r="C26" s="69"/>
      <c r="D26" s="70" t="s">
        <v>51</v>
      </c>
      <c r="E26" s="71">
        <v>50</v>
      </c>
      <c r="F26" s="72"/>
      <c r="G26" s="79"/>
      <c r="H26" s="73"/>
      <c r="I26" s="79"/>
      <c r="J26" s="79"/>
      <c r="K26" s="79"/>
      <c r="L26" s="79"/>
      <c r="M26" s="79"/>
      <c r="N26" s="75"/>
    </row>
    <row r="27" spans="1:14" ht="37.5" customHeight="1" x14ac:dyDescent="0.2">
      <c r="A27" s="68"/>
      <c r="B27" s="100" t="s">
        <v>171</v>
      </c>
      <c r="C27" s="69"/>
      <c r="D27" s="70" t="s">
        <v>51</v>
      </c>
      <c r="E27" s="71">
        <v>30</v>
      </c>
      <c r="F27" s="72"/>
      <c r="G27" s="79"/>
      <c r="H27" s="73"/>
      <c r="I27" s="79"/>
      <c r="J27" s="79"/>
      <c r="K27" s="79"/>
      <c r="L27" s="79"/>
      <c r="M27" s="79"/>
      <c r="N27" s="75"/>
    </row>
    <row r="28" spans="1:14" ht="37.5" customHeight="1" x14ac:dyDescent="0.2">
      <c r="A28" s="68"/>
      <c r="B28" s="100" t="s">
        <v>172</v>
      </c>
      <c r="C28" s="69"/>
      <c r="D28" s="70" t="s">
        <v>51</v>
      </c>
      <c r="E28" s="71">
        <v>4</v>
      </c>
      <c r="F28" s="72"/>
      <c r="G28" s="79"/>
      <c r="H28" s="73"/>
      <c r="I28" s="79"/>
      <c r="J28" s="79"/>
      <c r="K28" s="79"/>
      <c r="L28" s="79"/>
      <c r="M28" s="79"/>
      <c r="N28" s="75"/>
    </row>
    <row r="29" spans="1:14" ht="52.5" customHeight="1" x14ac:dyDescent="0.2">
      <c r="A29" s="68"/>
      <c r="B29" s="100" t="s">
        <v>173</v>
      </c>
      <c r="C29" s="69"/>
      <c r="D29" s="70" t="s">
        <v>51</v>
      </c>
      <c r="E29" s="71">
        <v>15</v>
      </c>
      <c r="F29" s="72"/>
      <c r="G29" s="79"/>
      <c r="H29" s="73"/>
      <c r="I29" s="79"/>
      <c r="J29" s="79"/>
      <c r="K29" s="79"/>
      <c r="L29" s="79"/>
      <c r="M29" s="79"/>
      <c r="N29" s="75"/>
    </row>
    <row r="30" spans="1:14" ht="64.5" customHeight="1" x14ac:dyDescent="0.2">
      <c r="A30" s="68"/>
      <c r="B30" s="100" t="s">
        <v>174</v>
      </c>
      <c r="C30" s="69"/>
      <c r="D30" s="70" t="s">
        <v>51</v>
      </c>
      <c r="E30" s="71">
        <v>30</v>
      </c>
      <c r="F30" s="72"/>
      <c r="G30" s="79"/>
      <c r="H30" s="73"/>
      <c r="I30" s="79"/>
      <c r="J30" s="79"/>
      <c r="K30" s="79"/>
      <c r="L30" s="79"/>
      <c r="M30" s="79"/>
      <c r="N30" s="75"/>
    </row>
    <row r="31" spans="1:14" ht="57" customHeight="1" x14ac:dyDescent="0.2">
      <c r="A31" s="68"/>
      <c r="B31" s="100" t="s">
        <v>175</v>
      </c>
      <c r="C31" s="69"/>
      <c r="D31" s="70" t="s">
        <v>51</v>
      </c>
      <c r="E31" s="71">
        <v>30</v>
      </c>
      <c r="F31" s="72"/>
      <c r="G31" s="79"/>
      <c r="H31" s="73"/>
      <c r="I31" s="79"/>
      <c r="J31" s="79"/>
      <c r="K31" s="79"/>
      <c r="L31" s="79"/>
      <c r="M31" s="79"/>
      <c r="N31" s="75"/>
    </row>
    <row r="32" spans="1:14" ht="59.25" customHeight="1" x14ac:dyDescent="0.2">
      <c r="A32" s="68"/>
      <c r="B32" s="100" t="s">
        <v>176</v>
      </c>
      <c r="C32" s="69"/>
      <c r="D32" s="70" t="s">
        <v>51</v>
      </c>
      <c r="E32" s="71">
        <v>6</v>
      </c>
      <c r="F32" s="72"/>
      <c r="G32" s="79"/>
      <c r="H32" s="73"/>
      <c r="I32" s="79"/>
      <c r="J32" s="79"/>
      <c r="K32" s="79"/>
      <c r="L32" s="79"/>
      <c r="M32" s="79"/>
      <c r="N32" s="75"/>
    </row>
    <row r="33" spans="1:14" ht="37.5" customHeight="1" x14ac:dyDescent="0.2">
      <c r="A33" s="68"/>
      <c r="B33" s="100" t="s">
        <v>177</v>
      </c>
      <c r="C33" s="69"/>
      <c r="D33" s="70" t="s">
        <v>51</v>
      </c>
      <c r="E33" s="71">
        <v>50</v>
      </c>
      <c r="F33" s="72"/>
      <c r="G33" s="79"/>
      <c r="H33" s="73"/>
      <c r="I33" s="79"/>
      <c r="J33" s="79"/>
      <c r="K33" s="79"/>
      <c r="L33" s="79"/>
      <c r="M33" s="79"/>
      <c r="N33" s="75"/>
    </row>
    <row r="34" spans="1:14" ht="37.5" customHeight="1" x14ac:dyDescent="0.2">
      <c r="A34" s="68"/>
      <c r="B34" s="100" t="s">
        <v>178</v>
      </c>
      <c r="C34" s="69"/>
      <c r="D34" s="70" t="s">
        <v>51</v>
      </c>
      <c r="E34" s="71">
        <v>2</v>
      </c>
      <c r="F34" s="72"/>
      <c r="G34" s="79"/>
      <c r="H34" s="73"/>
      <c r="I34" s="79"/>
      <c r="J34" s="79"/>
      <c r="K34" s="79"/>
      <c r="L34" s="79"/>
      <c r="M34" s="79"/>
      <c r="N34" s="75"/>
    </row>
    <row r="35" spans="1:14" ht="37.5" customHeight="1" x14ac:dyDescent="0.2">
      <c r="A35" s="68"/>
      <c r="B35" s="100" t="s">
        <v>179</v>
      </c>
      <c r="C35" s="69"/>
      <c r="D35" s="70" t="s">
        <v>51</v>
      </c>
      <c r="E35" s="71">
        <v>50</v>
      </c>
      <c r="F35" s="72"/>
      <c r="G35" s="79"/>
      <c r="H35" s="73"/>
      <c r="I35" s="79"/>
      <c r="J35" s="79"/>
      <c r="K35" s="79"/>
      <c r="L35" s="79"/>
      <c r="M35" s="79"/>
      <c r="N35" s="75"/>
    </row>
    <row r="36" spans="1:14" ht="37.5" customHeight="1" x14ac:dyDescent="0.2">
      <c r="A36" s="68"/>
      <c r="B36" s="100" t="s">
        <v>180</v>
      </c>
      <c r="C36" s="69"/>
      <c r="D36" s="70" t="s">
        <v>51</v>
      </c>
      <c r="E36" s="71">
        <v>20</v>
      </c>
      <c r="F36" s="72"/>
      <c r="G36" s="79"/>
      <c r="H36" s="73"/>
      <c r="I36" s="79"/>
      <c r="J36" s="79"/>
      <c r="K36" s="79"/>
      <c r="L36" s="79"/>
      <c r="M36" s="79"/>
      <c r="N36" s="75"/>
    </row>
    <row r="37" spans="1:14" ht="37.5" customHeight="1" x14ac:dyDescent="0.2">
      <c r="A37" s="68"/>
      <c r="B37" s="100" t="s">
        <v>181</v>
      </c>
      <c r="C37" s="69"/>
      <c r="D37" s="70" t="s">
        <v>51</v>
      </c>
      <c r="E37" s="71">
        <v>15</v>
      </c>
      <c r="F37" s="72"/>
      <c r="G37" s="79"/>
      <c r="H37" s="73"/>
      <c r="I37" s="79"/>
      <c r="J37" s="79"/>
      <c r="K37" s="79"/>
      <c r="L37" s="79"/>
      <c r="M37" s="79"/>
      <c r="N37" s="75"/>
    </row>
    <row r="38" spans="1:14" ht="37.5" customHeight="1" x14ac:dyDescent="0.2">
      <c r="A38" s="68"/>
      <c r="B38" s="100" t="s">
        <v>182</v>
      </c>
      <c r="C38" s="69"/>
      <c r="D38" s="70" t="s">
        <v>51</v>
      </c>
      <c r="E38" s="71">
        <v>1300</v>
      </c>
      <c r="F38" s="72"/>
      <c r="G38" s="79"/>
      <c r="H38" s="73"/>
      <c r="I38" s="79"/>
      <c r="J38" s="79"/>
      <c r="K38" s="79"/>
      <c r="L38" s="79"/>
      <c r="M38" s="79"/>
      <c r="N38" s="75"/>
    </row>
    <row r="39" spans="1:14" ht="37.5" customHeight="1" x14ac:dyDescent="0.2">
      <c r="A39" s="68"/>
      <c r="B39" s="100" t="s">
        <v>183</v>
      </c>
      <c r="C39" s="69"/>
      <c r="D39" s="70" t="s">
        <v>51</v>
      </c>
      <c r="E39" s="71">
        <v>20</v>
      </c>
      <c r="F39" s="72"/>
      <c r="G39" s="79"/>
      <c r="H39" s="73"/>
      <c r="I39" s="79"/>
      <c r="J39" s="79"/>
      <c r="K39" s="79"/>
      <c r="L39" s="79"/>
      <c r="M39" s="79"/>
      <c r="N39" s="75"/>
    </row>
    <row r="40" spans="1:14" ht="37.5" customHeight="1" x14ac:dyDescent="0.2">
      <c r="A40" s="68"/>
      <c r="B40" s="100" t="s">
        <v>184</v>
      </c>
      <c r="C40" s="69"/>
      <c r="D40" s="70" t="s">
        <v>51</v>
      </c>
      <c r="E40" s="71">
        <v>2</v>
      </c>
      <c r="F40" s="72"/>
      <c r="G40" s="79"/>
      <c r="H40" s="73"/>
      <c r="I40" s="79"/>
      <c r="J40" s="79"/>
      <c r="K40" s="79"/>
      <c r="L40" s="79"/>
      <c r="M40" s="79"/>
      <c r="N40" s="75"/>
    </row>
    <row r="41" spans="1:14" ht="37.5" customHeight="1" x14ac:dyDescent="0.2">
      <c r="A41" s="68"/>
      <c r="B41" s="100" t="s">
        <v>185</v>
      </c>
      <c r="C41" s="69"/>
      <c r="D41" s="70" t="s">
        <v>51</v>
      </c>
      <c r="E41" s="71">
        <v>120</v>
      </c>
      <c r="F41" s="72"/>
      <c r="G41" s="79"/>
      <c r="H41" s="73"/>
      <c r="I41" s="79"/>
      <c r="J41" s="79"/>
      <c r="K41" s="79"/>
      <c r="L41" s="79"/>
      <c r="M41" s="79"/>
      <c r="N41" s="75"/>
    </row>
    <row r="42" spans="1:14" ht="37.5" customHeight="1" x14ac:dyDescent="0.2">
      <c r="A42" s="68"/>
      <c r="B42" s="100" t="s">
        <v>186</v>
      </c>
      <c r="C42" s="69"/>
      <c r="D42" s="70" t="s">
        <v>51</v>
      </c>
      <c r="E42" s="71">
        <v>30</v>
      </c>
      <c r="F42" s="72"/>
      <c r="G42" s="79"/>
      <c r="H42" s="73"/>
      <c r="I42" s="79"/>
      <c r="J42" s="79"/>
      <c r="K42" s="79"/>
      <c r="L42" s="79"/>
      <c r="M42" s="79"/>
      <c r="N42" s="75"/>
    </row>
    <row r="43" spans="1:14" ht="37.5" customHeight="1" x14ac:dyDescent="0.2">
      <c r="A43" s="68"/>
      <c r="B43" s="100" t="s">
        <v>187</v>
      </c>
      <c r="C43" s="69"/>
      <c r="D43" s="70" t="s">
        <v>51</v>
      </c>
      <c r="E43" s="71">
        <v>5</v>
      </c>
      <c r="F43" s="72"/>
      <c r="G43" s="79"/>
      <c r="H43" s="73"/>
      <c r="I43" s="79"/>
      <c r="J43" s="79"/>
      <c r="K43" s="79"/>
      <c r="L43" s="79"/>
      <c r="M43" s="79"/>
      <c r="N43" s="75"/>
    </row>
    <row r="44" spans="1:14" ht="37.5" customHeight="1" x14ac:dyDescent="0.2">
      <c r="A44" s="68"/>
      <c r="B44" s="100" t="s">
        <v>188</v>
      </c>
      <c r="C44" s="69"/>
      <c r="D44" s="70" t="s">
        <v>51</v>
      </c>
      <c r="E44" s="71">
        <v>2</v>
      </c>
      <c r="F44" s="72"/>
      <c r="G44" s="79"/>
      <c r="H44" s="73"/>
      <c r="I44" s="79"/>
      <c r="J44" s="79"/>
      <c r="K44" s="79"/>
      <c r="L44" s="79"/>
      <c r="M44" s="79"/>
      <c r="N44" s="75"/>
    </row>
    <row r="45" spans="1:14" ht="37.5" customHeight="1" x14ac:dyDescent="0.2">
      <c r="A45" s="68"/>
      <c r="B45" s="100" t="s">
        <v>189</v>
      </c>
      <c r="C45" s="69"/>
      <c r="D45" s="70" t="s">
        <v>51</v>
      </c>
      <c r="E45" s="71">
        <v>100</v>
      </c>
      <c r="F45" s="72"/>
      <c r="G45" s="79"/>
      <c r="H45" s="73"/>
      <c r="I45" s="79"/>
      <c r="J45" s="79"/>
      <c r="K45" s="79"/>
      <c r="L45" s="79"/>
      <c r="M45" s="79"/>
      <c r="N45" s="75"/>
    </row>
    <row r="46" spans="1:14" ht="37.5" customHeight="1" x14ac:dyDescent="0.2">
      <c r="A46" s="68"/>
      <c r="B46" s="100" t="s">
        <v>190</v>
      </c>
      <c r="C46" s="69"/>
      <c r="D46" s="70" t="s">
        <v>51</v>
      </c>
      <c r="E46" s="71">
        <v>100</v>
      </c>
      <c r="F46" s="72"/>
      <c r="G46" s="79"/>
      <c r="H46" s="73"/>
      <c r="I46" s="79"/>
      <c r="J46" s="79"/>
      <c r="K46" s="79"/>
      <c r="L46" s="79"/>
      <c r="M46" s="79"/>
      <c r="N46" s="75"/>
    </row>
    <row r="47" spans="1:14" ht="37.5" customHeight="1" x14ac:dyDescent="0.2">
      <c r="A47" s="68"/>
      <c r="B47" s="100" t="s">
        <v>191</v>
      </c>
      <c r="C47" s="69"/>
      <c r="D47" s="70" t="s">
        <v>51</v>
      </c>
      <c r="E47" s="71">
        <v>5</v>
      </c>
      <c r="F47" s="72"/>
      <c r="G47" s="79"/>
      <c r="H47" s="73"/>
      <c r="I47" s="79"/>
      <c r="J47" s="79"/>
      <c r="K47" s="79"/>
      <c r="L47" s="79"/>
      <c r="M47" s="79"/>
      <c r="N47" s="75"/>
    </row>
    <row r="48" spans="1:14" ht="37.5" customHeight="1" x14ac:dyDescent="0.2">
      <c r="A48" s="68"/>
      <c r="B48" s="100" t="s">
        <v>192</v>
      </c>
      <c r="C48" s="69"/>
      <c r="D48" s="70" t="s">
        <v>51</v>
      </c>
      <c r="E48" s="71">
        <v>1</v>
      </c>
      <c r="F48" s="72"/>
      <c r="G48" s="79"/>
      <c r="H48" s="73"/>
      <c r="I48" s="79"/>
      <c r="J48" s="79"/>
      <c r="K48" s="79"/>
      <c r="L48" s="79"/>
      <c r="M48" s="79"/>
      <c r="N48" s="75"/>
    </row>
    <row r="49" spans="1:14" ht="37.5" customHeight="1" x14ac:dyDescent="0.2">
      <c r="A49" s="68"/>
      <c r="B49" s="100" t="s">
        <v>193</v>
      </c>
      <c r="C49" s="69"/>
      <c r="D49" s="70" t="s">
        <v>51</v>
      </c>
      <c r="E49" s="71">
        <v>1</v>
      </c>
      <c r="F49" s="72"/>
      <c r="G49" s="79"/>
      <c r="H49" s="73"/>
      <c r="I49" s="79"/>
      <c r="J49" s="79"/>
      <c r="K49" s="79"/>
      <c r="L49" s="79"/>
      <c r="M49" s="79"/>
      <c r="N49" s="75"/>
    </row>
    <row r="50" spans="1:14" ht="37.5" customHeight="1" x14ac:dyDescent="0.2">
      <c r="A50" s="68"/>
      <c r="B50" s="100" t="s">
        <v>194</v>
      </c>
      <c r="C50" s="69"/>
      <c r="D50" s="70" t="s">
        <v>51</v>
      </c>
      <c r="E50" s="71">
        <v>3</v>
      </c>
      <c r="F50" s="72"/>
      <c r="G50" s="79"/>
      <c r="H50" s="73"/>
      <c r="I50" s="79"/>
      <c r="J50" s="79"/>
      <c r="K50" s="79"/>
      <c r="L50" s="79"/>
      <c r="M50" s="79"/>
      <c r="N50" s="75"/>
    </row>
    <row r="51" spans="1:14" ht="37.5" customHeight="1" x14ac:dyDescent="0.2">
      <c r="A51" s="68"/>
      <c r="B51" s="100" t="s">
        <v>195</v>
      </c>
      <c r="C51" s="69"/>
      <c r="D51" s="70" t="s">
        <v>51</v>
      </c>
      <c r="E51" s="71">
        <v>50</v>
      </c>
      <c r="F51" s="72"/>
      <c r="G51" s="79"/>
      <c r="H51" s="73"/>
      <c r="I51" s="79"/>
      <c r="J51" s="79"/>
      <c r="K51" s="79"/>
      <c r="L51" s="79"/>
      <c r="M51" s="79"/>
      <c r="N51" s="75"/>
    </row>
    <row r="52" spans="1:14" ht="37.5" customHeight="1" x14ac:dyDescent="0.2">
      <c r="A52" s="68"/>
      <c r="B52" s="100" t="s">
        <v>212</v>
      </c>
      <c r="C52" s="69"/>
      <c r="D52" s="70" t="s">
        <v>51</v>
      </c>
      <c r="E52" s="71">
        <v>200</v>
      </c>
      <c r="F52" s="72"/>
      <c r="G52" s="79"/>
      <c r="H52" s="73"/>
      <c r="I52" s="79"/>
      <c r="J52" s="79"/>
      <c r="K52" s="79"/>
      <c r="L52" s="79"/>
      <c r="M52" s="79"/>
      <c r="N52" s="75"/>
    </row>
    <row r="53" spans="1:14" ht="37.5" customHeight="1" x14ac:dyDescent="0.2">
      <c r="A53" s="68"/>
      <c r="B53" s="100" t="s">
        <v>196</v>
      </c>
      <c r="C53" s="69"/>
      <c r="D53" s="70" t="s">
        <v>51</v>
      </c>
      <c r="E53" s="71">
        <v>800</v>
      </c>
      <c r="F53" s="72"/>
      <c r="G53" s="79"/>
      <c r="H53" s="73"/>
      <c r="I53" s="79"/>
      <c r="J53" s="79"/>
      <c r="K53" s="79"/>
      <c r="L53" s="79"/>
      <c r="M53" s="79"/>
      <c r="N53" s="75"/>
    </row>
    <row r="54" spans="1:14" ht="37.5" customHeight="1" x14ac:dyDescent="0.2">
      <c r="A54" s="68"/>
      <c r="B54" s="100" t="s">
        <v>197</v>
      </c>
      <c r="C54" s="95"/>
      <c r="D54" s="96" t="s">
        <v>51</v>
      </c>
      <c r="E54" s="97">
        <v>800</v>
      </c>
      <c r="F54" s="98"/>
      <c r="G54" s="94"/>
      <c r="H54" s="73"/>
      <c r="I54" s="79"/>
      <c r="J54" s="79"/>
      <c r="K54" s="79"/>
      <c r="L54" s="79"/>
      <c r="M54" s="79"/>
      <c r="N54" s="75"/>
    </row>
    <row r="55" spans="1:14" x14ac:dyDescent="0.2">
      <c r="A55" s="1"/>
      <c r="B55" s="159" t="s">
        <v>68</v>
      </c>
      <c r="C55" s="160"/>
      <c r="D55" s="160"/>
      <c r="E55" s="160"/>
      <c r="F55" s="161"/>
      <c r="G55" s="75">
        <f>SUM(G6:G54)</f>
        <v>0</v>
      </c>
      <c r="H55" s="76"/>
      <c r="I55" s="75"/>
      <c r="J55" s="75">
        <f>SUM(J6:J54)</f>
        <v>0</v>
      </c>
      <c r="K55" s="75">
        <f>SUM(K6:K54)</f>
        <v>0</v>
      </c>
      <c r="L55" s="75">
        <f>SUM(L6:L54)</f>
        <v>0</v>
      </c>
      <c r="M55" s="75">
        <f>SUM(M6:M54)</f>
        <v>0</v>
      </c>
      <c r="N55" s="75">
        <f>SUM(N6:N54)</f>
        <v>0</v>
      </c>
    </row>
    <row r="57" spans="1:14" x14ac:dyDescent="0.2">
      <c r="B57" s="36"/>
    </row>
  </sheetData>
  <mergeCells count="1">
    <mergeCell ref="B55:F55"/>
  </mergeCells>
  <pageMargins left="0.78740157480314965" right="0.78740157480314965" top="1.4566929133858268" bottom="1.0629921259842521" header="0.78740157480314965" footer="0.78740157480314965"/>
  <pageSetup paperSize="9" scale="51" fitToHeight="0" orientation="landscape" useFirstPageNumber="1" horizontalDpi="300" verticalDpi="300" r:id="rId1"/>
  <headerFooter>
    <oddHeader>&amp;C&amp;"Times New Roman,Regular "&amp;12&amp;Kffffff&amp;A</oddHeader>
    <oddFooter>&amp;C&amp;"Times New Roman,Regular "&amp;12&amp;KffffffStrona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MJ9"/>
  <sheetViews>
    <sheetView zoomScale="90" zoomScaleNormal="90" workbookViewId="0">
      <selection activeCell="N13" sqref="A1:N13"/>
    </sheetView>
  </sheetViews>
  <sheetFormatPr defaultColWidth="47.140625" defaultRowHeight="12.75" x14ac:dyDescent="0.2"/>
  <cols>
    <col min="1" max="1" width="5.5703125" style="12" customWidth="1"/>
    <col min="2" max="2" width="47.140625" style="12"/>
    <col min="3" max="3" width="18" style="12" customWidth="1"/>
    <col min="4" max="4" width="7.140625" style="12" customWidth="1"/>
    <col min="5" max="5" width="7.28515625" style="12" customWidth="1"/>
    <col min="6" max="6" width="17.7109375" style="66" customWidth="1"/>
    <col min="7" max="7" width="17.140625" style="12" customWidth="1"/>
    <col min="8" max="8" width="9.5703125" style="67" customWidth="1"/>
    <col min="9" max="9" width="15.140625" style="12" customWidth="1"/>
    <col min="10" max="10" width="19.140625" style="12" customWidth="1"/>
    <col min="11" max="11" width="19.42578125" style="12" customWidth="1"/>
    <col min="12" max="12" width="20.28515625" style="12" customWidth="1"/>
    <col min="13" max="13" width="17.85546875" style="12" customWidth="1"/>
    <col min="14" max="14" width="18.28515625" style="12" customWidth="1"/>
    <col min="15" max="1024" width="47.140625" style="12"/>
    <col min="1025" max="16384" width="47.140625" style="11"/>
  </cols>
  <sheetData>
    <row r="1" spans="1:15" x14ac:dyDescent="0.2">
      <c r="A1" s="38"/>
      <c r="B1" s="38"/>
      <c r="C1" s="63"/>
      <c r="D1" s="40"/>
      <c r="E1" s="38"/>
      <c r="F1" s="64"/>
      <c r="G1" s="41"/>
      <c r="H1" s="65"/>
      <c r="I1" s="41"/>
      <c r="J1" s="41"/>
      <c r="K1" s="38"/>
      <c r="L1" s="38"/>
      <c r="M1" s="38"/>
      <c r="N1" s="38"/>
      <c r="O1" s="38"/>
    </row>
    <row r="2" spans="1:15" x14ac:dyDescent="0.2">
      <c r="B2" s="21" t="s">
        <v>198</v>
      </c>
    </row>
    <row r="4" spans="1:15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13" t="s">
        <v>1</v>
      </c>
      <c r="G4" s="13" t="s">
        <v>2</v>
      </c>
      <c r="H4" s="77" t="s">
        <v>3</v>
      </c>
      <c r="I4" s="13" t="s">
        <v>4</v>
      </c>
      <c r="J4" s="14" t="s">
        <v>5</v>
      </c>
      <c r="K4" s="4">
        <v>11</v>
      </c>
      <c r="L4" s="1">
        <v>12</v>
      </c>
      <c r="M4" s="1">
        <v>13</v>
      </c>
      <c r="N4" s="1">
        <v>14</v>
      </c>
    </row>
    <row r="5" spans="1:15" ht="70.5" customHeight="1" x14ac:dyDescent="0.2">
      <c r="A5" s="88" t="s">
        <v>6</v>
      </c>
      <c r="B5" s="88" t="s">
        <v>7</v>
      </c>
      <c r="C5" s="88" t="s">
        <v>8</v>
      </c>
      <c r="D5" s="88" t="s">
        <v>9</v>
      </c>
      <c r="E5" s="88" t="s">
        <v>10</v>
      </c>
      <c r="F5" s="90" t="s">
        <v>11</v>
      </c>
      <c r="G5" s="91" t="s">
        <v>70</v>
      </c>
      <c r="H5" s="92" t="s">
        <v>13</v>
      </c>
      <c r="I5" s="90" t="s">
        <v>14</v>
      </c>
      <c r="J5" s="90" t="s">
        <v>71</v>
      </c>
      <c r="K5" s="90" t="s">
        <v>72</v>
      </c>
      <c r="L5" s="90" t="s">
        <v>73</v>
      </c>
      <c r="M5" s="90" t="s">
        <v>74</v>
      </c>
      <c r="N5" s="90" t="s">
        <v>75</v>
      </c>
    </row>
    <row r="6" spans="1:15" ht="77.25" customHeight="1" x14ac:dyDescent="0.2">
      <c r="A6" s="70">
        <v>1</v>
      </c>
      <c r="B6" s="146" t="s">
        <v>199</v>
      </c>
      <c r="C6" s="74"/>
      <c r="D6" s="70" t="s">
        <v>51</v>
      </c>
      <c r="E6" s="71">
        <v>250</v>
      </c>
      <c r="F6" s="72"/>
      <c r="G6" s="79"/>
      <c r="H6" s="73"/>
      <c r="I6" s="79"/>
      <c r="J6" s="79"/>
      <c r="K6" s="79"/>
      <c r="L6" s="79"/>
      <c r="M6" s="79"/>
      <c r="N6" s="75"/>
    </row>
    <row r="7" spans="1:15" x14ac:dyDescent="0.2">
      <c r="A7" s="1"/>
      <c r="B7" s="1" t="s">
        <v>68</v>
      </c>
      <c r="C7" s="1"/>
      <c r="D7" s="1"/>
      <c r="E7" s="1"/>
      <c r="F7" s="75"/>
      <c r="G7" s="75">
        <f>SUM(G6:G6)</f>
        <v>0</v>
      </c>
      <c r="H7" s="76"/>
      <c r="I7" s="75"/>
      <c r="J7" s="75">
        <f>SUM(J6:J6)</f>
        <v>0</v>
      </c>
      <c r="K7" s="75">
        <f>SUM(K6:K6)</f>
        <v>0</v>
      </c>
      <c r="L7" s="75">
        <f>SUM(L6:L6)</f>
        <v>0</v>
      </c>
      <c r="M7" s="75">
        <f>SUM(M6:M6)</f>
        <v>0</v>
      </c>
      <c r="N7" s="75">
        <f>SUM(N6:N6)</f>
        <v>0</v>
      </c>
    </row>
    <row r="9" spans="1:15" x14ac:dyDescent="0.2">
      <c r="B9" s="36"/>
    </row>
  </sheetData>
  <pageMargins left="0.78740157480314965" right="0.78740157480314965" top="1.6535433070866143" bottom="1.0629921259842521" header="0.78740157480314965" footer="0.78740157480314965"/>
  <pageSetup paperSize="9" scale="55" orientation="landscape" useFirstPageNumber="1" horizontalDpi="300" verticalDpi="300" r:id="rId1"/>
  <headerFooter>
    <oddHeader>&amp;C&amp;"Times New Roman,Regular "&amp;12&amp;Kffffff&amp;A</oddHeader>
    <oddFooter>&amp;C&amp;"Times New Roman,Regular "&amp;12&amp;KffffffStrona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MJ12"/>
  <sheetViews>
    <sheetView zoomScale="90" zoomScaleNormal="90" workbookViewId="0">
      <selection activeCell="N15" sqref="A1:N15"/>
    </sheetView>
  </sheetViews>
  <sheetFormatPr defaultColWidth="47.140625" defaultRowHeight="12.75" x14ac:dyDescent="0.2"/>
  <cols>
    <col min="1" max="1" width="5.5703125" style="12" customWidth="1"/>
    <col min="2" max="2" width="47.140625" style="12"/>
    <col min="3" max="3" width="19.140625" style="12" customWidth="1"/>
    <col min="4" max="4" width="7.28515625" style="12" customWidth="1"/>
    <col min="5" max="5" width="9.140625" style="12" customWidth="1"/>
    <col min="6" max="6" width="19.28515625" style="66" customWidth="1"/>
    <col min="7" max="7" width="17.140625" style="12" customWidth="1"/>
    <col min="8" max="8" width="9.5703125" style="67" customWidth="1"/>
    <col min="9" max="9" width="15.140625" style="12" customWidth="1"/>
    <col min="10" max="10" width="19.140625" style="12" customWidth="1"/>
    <col min="11" max="11" width="22.42578125" style="12" customWidth="1"/>
    <col min="12" max="12" width="21.42578125" style="12" customWidth="1"/>
    <col min="13" max="13" width="21.140625" style="12" customWidth="1"/>
    <col min="14" max="14" width="23.140625" style="12" customWidth="1"/>
    <col min="15" max="1024" width="47.140625" style="12"/>
    <col min="1025" max="16384" width="47.140625" style="11"/>
  </cols>
  <sheetData>
    <row r="1" spans="1:15" x14ac:dyDescent="0.2">
      <c r="A1" s="38"/>
      <c r="B1" s="38"/>
      <c r="C1" s="63"/>
      <c r="D1" s="40"/>
      <c r="E1" s="38"/>
      <c r="F1" s="64"/>
      <c r="G1" s="41"/>
      <c r="H1" s="65"/>
      <c r="I1" s="41"/>
      <c r="J1" s="41"/>
      <c r="K1" s="38"/>
      <c r="L1" s="38"/>
      <c r="M1" s="38"/>
      <c r="N1" s="38"/>
      <c r="O1" s="38"/>
    </row>
    <row r="2" spans="1:15" x14ac:dyDescent="0.2">
      <c r="B2" s="21" t="s">
        <v>200</v>
      </c>
    </row>
    <row r="4" spans="1:15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13" t="s">
        <v>1</v>
      </c>
      <c r="G4" s="13" t="s">
        <v>2</v>
      </c>
      <c r="H4" s="77" t="s">
        <v>3</v>
      </c>
      <c r="I4" s="13" t="s">
        <v>4</v>
      </c>
      <c r="J4" s="14" t="s">
        <v>5</v>
      </c>
      <c r="K4" s="4">
        <v>11</v>
      </c>
      <c r="L4" s="1">
        <v>12</v>
      </c>
      <c r="M4" s="1">
        <v>13</v>
      </c>
      <c r="N4" s="1">
        <v>14</v>
      </c>
    </row>
    <row r="5" spans="1:15" ht="70.5" customHeight="1" x14ac:dyDescent="0.2">
      <c r="A5" s="88" t="s">
        <v>6</v>
      </c>
      <c r="B5" s="88" t="s">
        <v>7</v>
      </c>
      <c r="C5" s="88" t="s">
        <v>8</v>
      </c>
      <c r="D5" s="88" t="s">
        <v>9</v>
      </c>
      <c r="E5" s="88" t="s">
        <v>10</v>
      </c>
      <c r="F5" s="90" t="s">
        <v>11</v>
      </c>
      <c r="G5" s="91" t="s">
        <v>70</v>
      </c>
      <c r="H5" s="92" t="s">
        <v>13</v>
      </c>
      <c r="I5" s="90" t="s">
        <v>14</v>
      </c>
      <c r="J5" s="90" t="s">
        <v>71</v>
      </c>
      <c r="K5" s="90" t="s">
        <v>72</v>
      </c>
      <c r="L5" s="90" t="s">
        <v>73</v>
      </c>
      <c r="M5" s="90" t="s">
        <v>74</v>
      </c>
      <c r="N5" s="90" t="s">
        <v>75</v>
      </c>
    </row>
    <row r="6" spans="1:15" ht="50.25" customHeight="1" x14ac:dyDescent="0.2">
      <c r="A6" s="70">
        <v>1</v>
      </c>
      <c r="B6" s="146" t="s">
        <v>201</v>
      </c>
      <c r="C6" s="74"/>
      <c r="D6" s="70" t="s">
        <v>51</v>
      </c>
      <c r="E6" s="71">
        <v>160</v>
      </c>
      <c r="F6" s="72"/>
      <c r="G6" s="79"/>
      <c r="H6" s="73"/>
      <c r="I6" s="79"/>
      <c r="J6" s="79"/>
      <c r="K6" s="79"/>
      <c r="L6" s="79"/>
      <c r="M6" s="79"/>
      <c r="N6" s="75"/>
    </row>
    <row r="7" spans="1:15" x14ac:dyDescent="0.2">
      <c r="A7" s="1"/>
      <c r="B7" s="1" t="s">
        <v>68</v>
      </c>
      <c r="C7" s="1"/>
      <c r="D7" s="1"/>
      <c r="E7" s="1"/>
      <c r="F7" s="75"/>
      <c r="G7" s="75">
        <f>SUM(G6:G6)</f>
        <v>0</v>
      </c>
      <c r="H7" s="76"/>
      <c r="I7" s="75"/>
      <c r="J7" s="75">
        <f>SUM(J6:J6)</f>
        <v>0</v>
      </c>
      <c r="K7" s="75">
        <f>SUM(K6:K6)</f>
        <v>0</v>
      </c>
      <c r="L7" s="75">
        <f>SUM(L6:L6)</f>
        <v>0</v>
      </c>
      <c r="M7" s="75">
        <f>SUM(M6:M6)</f>
        <v>0</v>
      </c>
      <c r="N7" s="75">
        <f>SUM(N6:N6)</f>
        <v>0</v>
      </c>
    </row>
    <row r="9" spans="1:15" x14ac:dyDescent="0.2">
      <c r="B9" s="36" t="s">
        <v>138</v>
      </c>
    </row>
    <row r="11" spans="1:15" x14ac:dyDescent="0.2">
      <c r="B11" s="12" t="s">
        <v>202</v>
      </c>
    </row>
    <row r="12" spans="1:15" x14ac:dyDescent="0.2">
      <c r="B12" s="12" t="s">
        <v>203</v>
      </c>
    </row>
  </sheetData>
  <pageMargins left="0.78740157480314965" right="0.78740157480314965" top="2.0472440944881889" bottom="1.0629921259842521" header="0.78740157480314965" footer="0.78740157480314965"/>
  <pageSetup paperSize="9" scale="55" orientation="landscape" useFirstPageNumber="1" horizontalDpi="300" verticalDpi="300" r:id="rId1"/>
  <headerFooter>
    <oddHeader>&amp;C&amp;"Times New Roman,Regular "&amp;12&amp;Kffffff&amp;A</oddHeader>
    <oddFooter>&amp;C&amp;"Times New Roman,Regular "&amp;12&amp;KffffffStrona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9"/>
  <sheetViews>
    <sheetView workbookViewId="0">
      <selection activeCell="N9" sqref="A1:N9"/>
    </sheetView>
  </sheetViews>
  <sheetFormatPr defaultColWidth="23.42578125" defaultRowHeight="12.75" x14ac:dyDescent="0.2"/>
  <cols>
    <col min="1" max="1" width="6.42578125" style="12" customWidth="1"/>
    <col min="2" max="2" width="31" style="12" customWidth="1"/>
    <col min="3" max="3" width="22.5703125" style="12" customWidth="1"/>
    <col min="4" max="4" width="8.140625" style="12" customWidth="1"/>
    <col min="5" max="5" width="8.28515625" style="12" customWidth="1"/>
    <col min="6" max="6" width="17.42578125" style="12" customWidth="1"/>
    <col min="7" max="7" width="15.5703125" style="12" customWidth="1"/>
    <col min="8" max="8" width="10.140625" style="12" customWidth="1"/>
    <col min="9" max="9" width="16.28515625" style="12" customWidth="1"/>
    <col min="10" max="10" width="18.7109375" style="12" customWidth="1"/>
    <col min="11" max="11" width="20" style="12" customWidth="1"/>
    <col min="12" max="12" width="20.28515625" style="12" customWidth="1"/>
    <col min="13" max="13" width="20.5703125" style="12" customWidth="1"/>
    <col min="14" max="14" width="23.85546875" style="12" customWidth="1"/>
    <col min="15" max="16384" width="23.42578125" style="12"/>
  </cols>
  <sheetData>
    <row r="1" spans="1:15" x14ac:dyDescent="0.2">
      <c r="A1" s="38"/>
      <c r="B1" s="47" t="s">
        <v>204</v>
      </c>
      <c r="C1" s="39"/>
      <c r="D1" s="40"/>
      <c r="E1" s="38"/>
      <c r="F1" s="41"/>
      <c r="G1" s="41"/>
      <c r="H1" s="40"/>
      <c r="I1" s="41"/>
      <c r="J1" s="41"/>
      <c r="K1" s="38"/>
      <c r="L1" s="38"/>
      <c r="M1" s="38"/>
      <c r="N1" s="38"/>
      <c r="O1" s="38"/>
    </row>
    <row r="2" spans="1:15" x14ac:dyDescent="0.2">
      <c r="A2" s="38"/>
      <c r="B2" s="38"/>
      <c r="C2" s="42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5" x14ac:dyDescent="0.2">
      <c r="A3" s="1">
        <v>1</v>
      </c>
      <c r="B3" s="1">
        <v>2</v>
      </c>
      <c r="C3" s="1">
        <v>3</v>
      </c>
      <c r="D3" s="1">
        <v>4</v>
      </c>
      <c r="E3" s="1">
        <v>5</v>
      </c>
      <c r="F3" s="13" t="s">
        <v>1</v>
      </c>
      <c r="G3" s="13" t="s">
        <v>2</v>
      </c>
      <c r="H3" s="13" t="s">
        <v>3</v>
      </c>
      <c r="I3" s="13" t="s">
        <v>4</v>
      </c>
      <c r="J3" s="14" t="s">
        <v>5</v>
      </c>
      <c r="K3" s="1">
        <v>11</v>
      </c>
      <c r="L3" s="15">
        <v>12</v>
      </c>
      <c r="M3" s="15">
        <v>13</v>
      </c>
      <c r="N3" s="15">
        <v>14</v>
      </c>
      <c r="O3" s="38"/>
    </row>
    <row r="4" spans="1:15" ht="51" x14ac:dyDescent="0.2">
      <c r="A4" s="88" t="s">
        <v>6</v>
      </c>
      <c r="B4" s="88" t="s">
        <v>7</v>
      </c>
      <c r="C4" s="88" t="s">
        <v>8</v>
      </c>
      <c r="D4" s="88" t="s">
        <v>9</v>
      </c>
      <c r="E4" s="88" t="s">
        <v>10</v>
      </c>
      <c r="F4" s="90" t="s">
        <v>11</v>
      </c>
      <c r="G4" s="91" t="s">
        <v>70</v>
      </c>
      <c r="H4" s="88" t="s">
        <v>13</v>
      </c>
      <c r="I4" s="90" t="s">
        <v>14</v>
      </c>
      <c r="J4" s="90" t="s">
        <v>71</v>
      </c>
      <c r="K4" s="90" t="s">
        <v>72</v>
      </c>
      <c r="L4" s="90" t="s">
        <v>73</v>
      </c>
      <c r="M4" s="90" t="s">
        <v>74</v>
      </c>
      <c r="N4" s="90" t="s">
        <v>75</v>
      </c>
      <c r="O4" s="38"/>
    </row>
    <row r="5" spans="1:15" ht="35.25" customHeight="1" x14ac:dyDescent="0.2">
      <c r="A5" s="22">
        <v>1</v>
      </c>
      <c r="B5" s="146" t="s">
        <v>205</v>
      </c>
      <c r="C5" s="147"/>
      <c r="D5" s="24" t="s">
        <v>51</v>
      </c>
      <c r="E5" s="25">
        <v>150</v>
      </c>
      <c r="F5" s="26"/>
      <c r="G5" s="6"/>
      <c r="H5" s="27"/>
      <c r="I5" s="6"/>
      <c r="J5" s="6"/>
      <c r="K5" s="6"/>
      <c r="L5" s="6"/>
      <c r="M5" s="6"/>
      <c r="N5" s="6"/>
      <c r="O5" s="38"/>
    </row>
    <row r="6" spans="1:15" x14ac:dyDescent="0.2">
      <c r="A6" s="22"/>
      <c r="B6" s="32"/>
      <c r="C6" s="32"/>
      <c r="D6" s="32"/>
      <c r="E6" s="33"/>
      <c r="F6" s="23"/>
      <c r="G6" s="6">
        <f>SUM(G5:G5)</f>
        <v>0</v>
      </c>
      <c r="H6" s="17"/>
      <c r="I6" s="6"/>
      <c r="J6" s="6">
        <f>SUM(J5:J5)</f>
        <v>0</v>
      </c>
      <c r="K6" s="6">
        <f>SUM(K5:K5)</f>
        <v>0</v>
      </c>
      <c r="L6" s="6">
        <f t="shared" ref="L6" si="0">J6*50%</f>
        <v>0</v>
      </c>
      <c r="M6" s="6">
        <f>SUM(M5:M5)</f>
        <v>0</v>
      </c>
      <c r="N6" s="6">
        <f>SUM(N5:N5)</f>
        <v>0</v>
      </c>
    </row>
    <row r="8" spans="1:15" x14ac:dyDescent="0.2">
      <c r="B8" s="36"/>
    </row>
    <row r="9" spans="1:15" x14ac:dyDescent="0.2">
      <c r="B9" s="162"/>
      <c r="C9" s="162"/>
    </row>
  </sheetData>
  <mergeCells count="1">
    <mergeCell ref="B9:C9"/>
  </mergeCells>
  <pageMargins left="0.70866141732283472" right="0.70866141732283472" top="1.7322834645669292" bottom="0.74803149606299213" header="0.51181102362204722" footer="0.51181102362204722"/>
  <pageSetup paperSize="9" scale="54" fitToHeight="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MJ9"/>
  <sheetViews>
    <sheetView workbookViewId="0">
      <selection activeCell="N12" sqref="A1:N12"/>
    </sheetView>
  </sheetViews>
  <sheetFormatPr defaultColWidth="47.140625" defaultRowHeight="12.75" x14ac:dyDescent="0.2"/>
  <cols>
    <col min="1" max="1" width="5.5703125" style="12" customWidth="1"/>
    <col min="2" max="2" width="44.28515625" style="12" customWidth="1"/>
    <col min="3" max="3" width="16.7109375" style="12" customWidth="1"/>
    <col min="4" max="4" width="6.28515625" style="12" customWidth="1"/>
    <col min="5" max="5" width="6.85546875" style="12" customWidth="1"/>
    <col min="6" max="6" width="16.28515625" style="66" customWidth="1"/>
    <col min="7" max="7" width="17.140625" style="12" customWidth="1"/>
    <col min="8" max="8" width="9.5703125" style="67" customWidth="1"/>
    <col min="9" max="9" width="15.140625" style="12" customWidth="1"/>
    <col min="10" max="10" width="19.140625" style="12" customWidth="1"/>
    <col min="11" max="11" width="19.42578125" style="12" customWidth="1"/>
    <col min="12" max="12" width="20.140625" style="12" customWidth="1"/>
    <col min="13" max="13" width="21.140625" style="12" customWidth="1"/>
    <col min="14" max="14" width="20.7109375" style="12" customWidth="1"/>
    <col min="15" max="1024" width="47.140625" style="12"/>
    <col min="1025" max="16384" width="47.140625" style="11"/>
  </cols>
  <sheetData>
    <row r="1" spans="1:15" x14ac:dyDescent="0.2">
      <c r="A1" s="38"/>
      <c r="B1" s="38"/>
      <c r="C1" s="63"/>
      <c r="D1" s="40"/>
      <c r="E1" s="38"/>
      <c r="F1" s="64"/>
      <c r="G1" s="41"/>
      <c r="H1" s="65"/>
      <c r="I1" s="41"/>
      <c r="J1" s="41"/>
      <c r="K1" s="38"/>
      <c r="L1" s="38"/>
      <c r="M1" s="38"/>
      <c r="N1" s="38"/>
      <c r="O1" s="38"/>
    </row>
    <row r="2" spans="1:15" x14ac:dyDescent="0.2">
      <c r="B2" s="21" t="s">
        <v>206</v>
      </c>
    </row>
    <row r="4" spans="1:15" x14ac:dyDescent="0.2">
      <c r="A4" s="4">
        <v>1</v>
      </c>
      <c r="B4" s="4">
        <v>2</v>
      </c>
      <c r="C4" s="4">
        <v>3</v>
      </c>
      <c r="D4" s="4">
        <v>4</v>
      </c>
      <c r="E4" s="4">
        <v>5</v>
      </c>
      <c r="F4" s="13" t="s">
        <v>1</v>
      </c>
      <c r="G4" s="13" t="s">
        <v>2</v>
      </c>
      <c r="H4" s="77" t="s">
        <v>3</v>
      </c>
      <c r="I4" s="13" t="s">
        <v>4</v>
      </c>
      <c r="J4" s="14" t="s">
        <v>5</v>
      </c>
      <c r="K4" s="4">
        <v>11</v>
      </c>
      <c r="L4" s="1">
        <v>12</v>
      </c>
      <c r="M4" s="1">
        <v>13</v>
      </c>
      <c r="N4" s="1">
        <v>14</v>
      </c>
    </row>
    <row r="5" spans="1:15" ht="70.5" customHeight="1" x14ac:dyDescent="0.2">
      <c r="A5" s="88" t="s">
        <v>6</v>
      </c>
      <c r="B5" s="88" t="s">
        <v>7</v>
      </c>
      <c r="C5" s="88" t="s">
        <v>8</v>
      </c>
      <c r="D5" s="88" t="s">
        <v>9</v>
      </c>
      <c r="E5" s="88" t="s">
        <v>10</v>
      </c>
      <c r="F5" s="90" t="s">
        <v>11</v>
      </c>
      <c r="G5" s="91" t="s">
        <v>70</v>
      </c>
      <c r="H5" s="92" t="s">
        <v>13</v>
      </c>
      <c r="I5" s="90" t="s">
        <v>14</v>
      </c>
      <c r="J5" s="90" t="s">
        <v>71</v>
      </c>
      <c r="K5" s="90" t="s">
        <v>72</v>
      </c>
      <c r="L5" s="90" t="s">
        <v>73</v>
      </c>
      <c r="M5" s="90" t="s">
        <v>74</v>
      </c>
      <c r="N5" s="90" t="s">
        <v>75</v>
      </c>
    </row>
    <row r="6" spans="1:15" ht="37.5" customHeight="1" x14ac:dyDescent="0.2">
      <c r="A6" s="70">
        <v>1</v>
      </c>
      <c r="B6" s="148" t="s">
        <v>207</v>
      </c>
      <c r="C6" s="74"/>
      <c r="D6" s="70" t="s">
        <v>51</v>
      </c>
      <c r="E6" s="71">
        <v>100</v>
      </c>
      <c r="F6" s="72"/>
      <c r="G6" s="79"/>
      <c r="H6" s="73"/>
      <c r="I6" s="79"/>
      <c r="J6" s="79"/>
      <c r="K6" s="79"/>
      <c r="L6" s="79"/>
      <c r="M6" s="79"/>
      <c r="N6" s="75"/>
    </row>
    <row r="7" spans="1:15" x14ac:dyDescent="0.2">
      <c r="A7" s="1"/>
      <c r="B7" s="1" t="s">
        <v>68</v>
      </c>
      <c r="C7" s="1"/>
      <c r="D7" s="1"/>
      <c r="E7" s="1"/>
      <c r="F7" s="75"/>
      <c r="G7" s="75">
        <f>SUM(G6)</f>
        <v>0</v>
      </c>
      <c r="H7" s="76"/>
      <c r="I7" s="75"/>
      <c r="J7" s="75">
        <f>SUM(J6)</f>
        <v>0</v>
      </c>
      <c r="K7" s="75">
        <f>SUM(K6)</f>
        <v>0</v>
      </c>
      <c r="L7" s="75">
        <f>SUM(L6)</f>
        <v>0</v>
      </c>
      <c r="M7" s="75">
        <f t="shared" ref="M7" si="0">G7+K7</f>
        <v>0</v>
      </c>
      <c r="N7" s="75">
        <f t="shared" ref="N7" si="1">J7+L7</f>
        <v>0</v>
      </c>
    </row>
    <row r="9" spans="1:15" x14ac:dyDescent="0.2">
      <c r="B9" s="36"/>
    </row>
  </sheetData>
  <pageMargins left="0.78740157480314965" right="0.78740157480314965" top="1.8503937007874016" bottom="1.0629921259842521" header="0.78740157480314965" footer="0.78740157480314965"/>
  <pageSetup paperSize="9" scale="54" fitToHeight="0" orientation="landscape" horizontalDpi="300" verticalDpi="300" r:id="rId1"/>
  <headerFooter>
    <oddHeader>&amp;C&amp;"Times New Roman,Regular "&amp;12&amp;Kffffff&amp;A</oddHeader>
    <oddFooter>&amp;C&amp;"Times New Roman,Regular "&amp;12&amp;KffffffStrona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Nazwane zakresy</vt:lpstr>
      </vt:variant>
      <vt:variant>
        <vt:i4>2</vt:i4>
      </vt:variant>
    </vt:vector>
  </HeadingPairs>
  <TitlesOfParts>
    <vt:vector size="14" baseType="lpstr">
      <vt:lpstr>Pakiet 1</vt:lpstr>
      <vt:lpstr>Pakiet 2</vt:lpstr>
      <vt:lpstr>Pakiet 3</vt:lpstr>
      <vt:lpstr>Pakiet 4</vt:lpstr>
      <vt:lpstr>Pakiet 5</vt:lpstr>
      <vt:lpstr>Pakiet 6</vt:lpstr>
      <vt:lpstr>Pakiet 7</vt:lpstr>
      <vt:lpstr>Pakiet 8</vt:lpstr>
      <vt:lpstr>Pakiet 9</vt:lpstr>
      <vt:lpstr>Pakiet 10</vt:lpstr>
      <vt:lpstr>Pakiet 11</vt:lpstr>
      <vt:lpstr>Pakiet 12</vt:lpstr>
      <vt:lpstr>'Pakiet 4'!Obszar_wydruku</vt:lpstr>
      <vt:lpstr>'Pakiet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Stanek Justyna</dc:creator>
  <dc:description/>
  <cp:lastModifiedBy>Pożoga Edyta</cp:lastModifiedBy>
  <cp:revision>136</cp:revision>
  <cp:lastPrinted>2026-04-10T11:01:00Z</cp:lastPrinted>
  <dcterms:created xsi:type="dcterms:W3CDTF">2015-06-05T18:19:34Z</dcterms:created>
  <dcterms:modified xsi:type="dcterms:W3CDTF">2026-04-10T11:01:04Z</dcterms:modified>
  <dc:language>pl-PL</dc:language>
</cp:coreProperties>
</file>