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R-SHARE\Zamowienia_publiczne\.....POSTĘPOWANIA PRZETARGOWE\Postępowania 2026\5-LEKI-2026_dostawa leków gotowych_UE\03_Do ogłoszenia\"/>
    </mc:Choice>
  </mc:AlternateContent>
  <xr:revisionPtr revIDLastSave="0" documentId="13_ncr:1_{B67A6423-0B25-45E7-B9F5-8C532BE45379}" xr6:coauthVersionLast="47" xr6:coauthVersionMax="47" xr10:uidLastSave="{00000000-0000-0000-0000-000000000000}"/>
  <bookViews>
    <workbookView xWindow="14130" yWindow="-16320" windowWidth="29040" windowHeight="15720" xr2:uid="{00000000-000D-0000-FFFF-FFFF00000000}"/>
  </bookViews>
  <sheets>
    <sheet name="LEKI GOTOWE " sheetId="1" r:id="rId1"/>
  </sheets>
  <definedNames>
    <definedName name="_xlnm.Print_Titles" localSheetId="0">'LEKI GOTOWE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6" i="1"/>
  <c r="J6" i="1" s="1"/>
  <c r="J48" i="1"/>
  <c r="I79" i="1" l="1"/>
  <c r="J79" i="1"/>
</calcChain>
</file>

<file path=xl/sharedStrings.xml><?xml version="1.0" encoding="utf-8"?>
<sst xmlns="http://schemas.openxmlformats.org/spreadsheetml/2006/main" count="166" uniqueCount="96">
  <si>
    <t>op</t>
  </si>
  <si>
    <t>szt</t>
  </si>
  <si>
    <t>Lp.</t>
  </si>
  <si>
    <t>Nazwa przedmiotu zamówienia</t>
  </si>
  <si>
    <t>op.</t>
  </si>
  <si>
    <t>Producent</t>
  </si>
  <si>
    <t>j.m.</t>
  </si>
  <si>
    <t>Acidum acetylosalicylicum 300 mg, 20 tabl</t>
  </si>
  <si>
    <t>Acidum tranexenicum, roztw. do wstrz., 500 mg /5 ml,  5 ampułek</t>
  </si>
  <si>
    <t>Adenosinum 3mg/ml; 2 ml, roztw. do wstrz., 6 fiol.</t>
  </si>
  <si>
    <t>Adrenalinum  0,1 %, 1 mg/1 ml, roztw. do wstrz.,  10 amp.</t>
  </si>
  <si>
    <t>Amiodaroni hydrochloridum 50 mg/ml; 3 ml,  roztw. do wstrz.,5amp</t>
  </si>
  <si>
    <t>Antazolini mesylas 50 mg/ml, 2 ml,   roztw. do wstrz.,10 amp</t>
  </si>
  <si>
    <t>Aqua pro injectione 10 ml, 100 amp ( plastik)</t>
  </si>
  <si>
    <t>Atropini sulfas  inj. 1mg/1ml, roztw. do wstrz., 10amp.</t>
  </si>
  <si>
    <t xml:space="preserve">Benzinum  1000 ml </t>
  </si>
  <si>
    <t>Clemastini fumuras  2 mg/2ml,  roztw. do wstrz.,5 amp</t>
  </si>
  <si>
    <t>Clonazepamum inj 1mg/1ml, roztw. do wstrz.,10amp.</t>
  </si>
  <si>
    <t>Clopidogrelum 75 mg, tabl, 28 szt.</t>
  </si>
  <si>
    <t>Dexamethasonum  4mg/1ml  roztw. do wstrz.,10amp.</t>
  </si>
  <si>
    <t>Diazepamum inj.  5 mg/ml, 2ml,  roztw. do wstrz., 50 amp</t>
  </si>
  <si>
    <t>Diazepamum  5mg / 2,5 ml, wlewki doodbytnicze,  5 wlewek</t>
  </si>
  <si>
    <t>Dopamini hydrochloridum 4 % ,200 mg/ 5ml, inj,10 amp</t>
  </si>
  <si>
    <t>Drotaverini hydrochloridum 40 mg/2ml, inj., 5 amp.</t>
  </si>
  <si>
    <t>Drotaverini hydrochloridum  40mg, tabl., 20 szt.</t>
  </si>
  <si>
    <t>Ethacridini lactas 5 mg/g, żel,  30 g</t>
  </si>
  <si>
    <t>Etomidate 20mg/10 ml, inj, 5 amp</t>
  </si>
  <si>
    <t>Fentanylum 0,1mg/2ml, inj., 50 amp</t>
  </si>
  <si>
    <t>Flumazenilum 0,1 mg/ml, 5 ml,  roztw. do wstrz., 5 amp</t>
  </si>
  <si>
    <t>Furosemidum 20 mg /2ml,  roztw. do wstrz., 5 amp</t>
  </si>
  <si>
    <t>Glucagoni hydrochloridum  1mg subs. sucha + rozp.1 ampułkostrzyk.</t>
  </si>
  <si>
    <t>Glucosum 200mg/ml,  roztw. do wstrz., 10 amp</t>
  </si>
  <si>
    <t>Heparinum 25 000 j./5 ml,  roztw. do wstrz., 10 fiolek</t>
  </si>
  <si>
    <t>Glyceroli trinitras  0,4 mg/ dawkę aerozol, 11 g,  200 dawek</t>
  </si>
  <si>
    <t>Hydroxyzini hydrochloridum 10 mg, tabl., 30 szt.</t>
  </si>
  <si>
    <t>Hydroxyzini hydrochloridum 25 mg, tabl., 30 szt.</t>
  </si>
  <si>
    <t>Ketoprofenum 100mg/2ml , do podawania dożylnego i domięśniowego, 10 amp</t>
  </si>
  <si>
    <t>Lignocainum hydrochloricum 20 mg/g, żel,  typ U, 30 g</t>
  </si>
  <si>
    <t xml:space="preserve">Lignocainum hydrochloricum 20 mg/g, żel , typ A, 30 g </t>
  </si>
  <si>
    <t>Magnesium sulfate 20%, inj,  10 ml.,  10 amp</t>
  </si>
  <si>
    <t>Metoclopramidum 10mg/2 ml, inj, 5 amp</t>
  </si>
  <si>
    <t>Metoprololum   1mg/ml, inj, 5 ml, 5amp</t>
  </si>
  <si>
    <t>Metoprololum  50mg, tabl., 30 szt.</t>
  </si>
  <si>
    <t>Midazolamum 5mg/ml,  roztw. do wstrz., 1 ml, 10amp.</t>
  </si>
  <si>
    <t>Morphinum 10mg/1ml   roztw. do wstrz.,10 amp</t>
  </si>
  <si>
    <t>Naloxoni hydrochloridum 0,4 mg /1ml, roztw. do wstrz.,10 amp.</t>
  </si>
  <si>
    <t>Natrii chloridum.0,9%  10ml , 50 amp (opakowania plastikowe)</t>
  </si>
  <si>
    <t xml:space="preserve">Natrii hydrocarbonas  8,4%, inj.doż. 20 ml , 10 amp. </t>
  </si>
  <si>
    <t>Nyda aerozol- złożony  preparat na wszy,  50 ml</t>
  </si>
  <si>
    <t>Paracetamolum 125 mg, czopki, 10 szt.</t>
  </si>
  <si>
    <t>Paracetamolum  250 mg, czopki, 10 szt.</t>
  </si>
  <si>
    <t>Paracetamolum  50 mg , czopki, 10 szt.</t>
  </si>
  <si>
    <t>Propranololum 10 mg, tabl., 50 szt.</t>
  </si>
  <si>
    <t>Salbutamolum  2,5mg/2,5ml, do nebulizacji, 20 amp.</t>
  </si>
  <si>
    <t>Salbutamolum  0,5mg/1ml,  roztw. do wstrz., 10 amp.</t>
  </si>
  <si>
    <t>Spasmalgon  ( prep. złoż.) 5ml, roztw. do wstrz., 10 amp.</t>
  </si>
  <si>
    <t>Suxamethonium  chloride 200 mg, proszek do sporz. roztw., 10 fiol.</t>
  </si>
  <si>
    <t>Tramadolum 100mg/2ml ,  roztw. do wstrz., 2 ml, 5amp.</t>
  </si>
  <si>
    <t>Urapidilum  25 mg/5ml,  roztw. do wstrz., 5amp</t>
  </si>
  <si>
    <t>Woda utleniona 3 %,  opakowanie plastikowe,  500 ml</t>
  </si>
  <si>
    <t>Budesonidum 0,25mg/ml, zawiesina do nebulizacji, 2 ml, 10 ampułek</t>
  </si>
  <si>
    <t>Isosorbidi mononitras 10 mg x 60 tabletek</t>
  </si>
  <si>
    <t>Papaverinum hydrochloridum 20mg/ml, amp. a 2 ml, 10 amp</t>
  </si>
  <si>
    <t>Thiethylperazinum 6,5 mg/ml, roztwór do wstrzyk.5 amp.</t>
  </si>
  <si>
    <t>Dexamethasonum  8mg/2ml, 2 ml, roztw. do wstrz.,10amp.</t>
  </si>
  <si>
    <t>Paracetamol do infuzji 10mg/ml, 50 ml op. 10 fiol.</t>
  </si>
  <si>
    <t>Mivacurii chloridum 2mg/ml, inj, 5 ml, 5 amp</t>
  </si>
  <si>
    <t>Hydroxyzini hydrochloridum 50 mg/ml, roztór do wsztrz. , op. 5 ampułek</t>
  </si>
  <si>
    <t>Kalium chloratum  15% ,  roztw. do wstrz.,20 ml x 10 fiolek/ampułek</t>
  </si>
  <si>
    <t>Ketoprofenum 50 mg, kapsułki x 20</t>
  </si>
  <si>
    <t>Metamizolum natricum  2,5 g/ 5 ml , inj, 10 amp</t>
  </si>
  <si>
    <t>Ilość max/ zawartość żądana</t>
  </si>
  <si>
    <t>Ibuprofenum+paracetamolum 200 mg+325 mg, x 10 tabl.</t>
  </si>
  <si>
    <t>Lignocainum hydrochloricum  2% , roztw. do wstrz.,20 ml , x 5 fiol.</t>
  </si>
  <si>
    <t>Paracetamolum 500mg, tabletki dla dorosłych i dzieci powyżej 6 r. ż, tabletki 10 szt.</t>
  </si>
  <si>
    <t>PRDUCENT / Nazwa handlowa</t>
  </si>
  <si>
    <t>stawka % podatku VAT</t>
  </si>
  <si>
    <t>Razem wartość netto ( bez podatku VAT)</t>
  </si>
  <si>
    <t>Razem wartość brutto ( z  VAT)</t>
  </si>
  <si>
    <t>Wartość podatku VAT</t>
  </si>
  <si>
    <t xml:space="preserve">Cena jednostkowa netto </t>
  </si>
  <si>
    <t>Wartość netto                     kol.5 x kol.6</t>
  </si>
  <si>
    <t xml:space="preserve">Wartość brutto  kol.8 x (1+ kol.7)
 </t>
  </si>
  <si>
    <t>RAZEM</t>
  </si>
  <si>
    <t>Wpisać wartości jednostkowe netto oraz stawkę podatku VAT</t>
  </si>
  <si>
    <t>pozostałe dane zostaną obliczone automatycznie</t>
  </si>
  <si>
    <t>Dobutamini hydrochloridum  250 mg/50ml x 1 szt.</t>
  </si>
  <si>
    <t>Norepinephrinum 1mg/ml, koncentrat do sporządzania roztworu do infuzji, 10 amp po 1 ml. Możliwość przechowywania w temp. do 25 C,  możliwość podaży za pomocą wkłucia dożylnego obwodowego.</t>
  </si>
  <si>
    <t>Prasugrel 10 mg x 28 tab.</t>
  </si>
  <si>
    <t>9/LEKI/2023 - cześć nr 1 - Leki  gotowe</t>
  </si>
  <si>
    <t>Formularz ofertowy</t>
  </si>
  <si>
    <t>Paracetamol do infuzji 10mg/ml, 100 ml op. 10 fiol.</t>
  </si>
  <si>
    <t>Captoprilum  12,5 mg, tabl, 30 szt. (w blistrach)</t>
  </si>
  <si>
    <t xml:space="preserve">Hydrocortisonum 100 mg, do sporz. roztw. do wstrz., inf., 5fiol.+ 5 amp rozpuszczalnika </t>
  </si>
  <si>
    <t>Po wypełnieniu sprawdzić, podpisać PODPISEM KWALIFIKOWANYM , zapisać i przesłać wraz z ofertą</t>
  </si>
  <si>
    <t xml:space="preserve">05/LEKI/2026 - Leki  gotowe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</si>
</sst>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10"/>
      <name val="Arial CE"/>
      <family val="2"/>
      <charset val="238"/>
    </font>
    <font>
      <sz val="9"/>
      <name val="Times New Roman"/>
      <family val="1"/>
      <charset val="238"/>
    </font>
    <font>
      <sz val="9"/>
      <name val="Times New Roman"/>
      <family val="1"/>
    </font>
    <font>
      <sz val="8"/>
      <name val="Arial CE"/>
      <charset val="238"/>
    </font>
    <font>
      <b/>
      <sz val="10"/>
      <name val="Arial CE"/>
      <charset val="238"/>
    </font>
    <font>
      <i/>
      <sz val="8"/>
      <name val="Arial CE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rgb="FFFF0000"/>
      <name val="Arial CE"/>
      <charset val="238"/>
    </font>
    <font>
      <b/>
      <sz val="9"/>
      <color rgb="FFFF0000"/>
      <name val="Arial CE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ashed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10" fillId="0" borderId="0" xfId="0" applyFont="1"/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vertical="top"/>
    </xf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4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4" xfId="0" applyFont="1" applyBorder="1"/>
    <xf numFmtId="4" fontId="11" fillId="3" borderId="1" xfId="0" applyNumberFormat="1" applyFont="1" applyFill="1" applyBorder="1"/>
    <xf numFmtId="9" fontId="11" fillId="3" borderId="1" xfId="0" applyNumberFormat="1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wrapText="1"/>
    </xf>
    <xf numFmtId="4" fontId="11" fillId="3" borderId="2" xfId="0" applyNumberFormat="1" applyFont="1" applyFill="1" applyBorder="1"/>
    <xf numFmtId="0" fontId="0" fillId="4" borderId="0" xfId="0" applyFill="1"/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2" fontId="4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4" fontId="11" fillId="2" borderId="1" xfId="0" applyNumberFormat="1" applyFont="1" applyFill="1" applyBorder="1"/>
    <xf numFmtId="2" fontId="4" fillId="2" borderId="2" xfId="0" applyNumberFormat="1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right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horizontal="right" wrapText="1"/>
    </xf>
    <xf numFmtId="9" fontId="1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08"/>
  <sheetViews>
    <sheetView tabSelected="1" zoomScaleNormal="100" workbookViewId="0">
      <pane xSplit="10" ySplit="5" topLeftCell="K70" activePane="bottomRight" state="frozen"/>
      <selection pane="topRight" activeCell="K1" sqref="K1"/>
      <selection pane="bottomLeft" activeCell="A6" sqref="A6"/>
      <selection pane="bottomRight" activeCell="B91" sqref="B91:J91"/>
    </sheetView>
  </sheetViews>
  <sheetFormatPr defaultRowHeight="13.2" x14ac:dyDescent="0.25"/>
  <cols>
    <col min="1" max="1" width="3.5546875" style="1" customWidth="1"/>
    <col min="2" max="2" width="47.44140625" customWidth="1"/>
    <col min="3" max="3" width="12.88671875" hidden="1" customWidth="1"/>
    <col min="4" max="4" width="24.44140625" customWidth="1"/>
    <col min="5" max="5" width="4.109375" customWidth="1"/>
    <col min="6" max="6" width="14.77734375" customWidth="1"/>
    <col min="7" max="7" width="10.44140625" customWidth="1"/>
    <col min="8" max="8" width="9.5546875" customWidth="1"/>
    <col min="9" max="9" width="11.44140625" customWidth="1"/>
    <col min="10" max="10" width="13.109375" style="14" customWidth="1"/>
    <col min="43" max="43" width="8.88671875" customWidth="1"/>
  </cols>
  <sheetData>
    <row r="1" spans="1:10" ht="19.5" customHeight="1" x14ac:dyDescent="0.25">
      <c r="A1" s="13" t="s">
        <v>95</v>
      </c>
      <c r="B1" s="13"/>
      <c r="C1" s="13" t="s">
        <v>89</v>
      </c>
      <c r="D1" s="13"/>
    </row>
    <row r="2" spans="1:10" ht="18" customHeight="1" x14ac:dyDescent="0.25">
      <c r="A2" s="56" t="s">
        <v>90</v>
      </c>
      <c r="B2" s="56"/>
      <c r="C2" s="56"/>
      <c r="D2" s="56"/>
      <c r="E2" s="23"/>
      <c r="F2" s="24"/>
      <c r="G2" s="22"/>
      <c r="H2" s="22"/>
      <c r="I2" s="22"/>
    </row>
    <row r="3" spans="1:10" ht="13.2" hidden="1" customHeight="1" x14ac:dyDescent="0.25">
      <c r="F3" s="5"/>
    </row>
    <row r="4" spans="1:10" ht="38.4" customHeight="1" x14ac:dyDescent="0.25">
      <c r="A4" s="2" t="s">
        <v>2</v>
      </c>
      <c r="B4" s="3" t="s">
        <v>3</v>
      </c>
      <c r="C4" s="2" t="s">
        <v>5</v>
      </c>
      <c r="D4" s="2" t="s">
        <v>75</v>
      </c>
      <c r="E4" s="2" t="s">
        <v>6</v>
      </c>
      <c r="F4" s="49" t="s">
        <v>71</v>
      </c>
      <c r="G4" s="25" t="s">
        <v>80</v>
      </c>
      <c r="H4" s="25" t="s">
        <v>76</v>
      </c>
      <c r="I4" s="25" t="s">
        <v>81</v>
      </c>
      <c r="J4" s="29" t="s">
        <v>82</v>
      </c>
    </row>
    <row r="5" spans="1:10" ht="15" customHeight="1" x14ac:dyDescent="0.25">
      <c r="A5" s="7">
        <v>1</v>
      </c>
      <c r="B5" s="6">
        <v>2</v>
      </c>
      <c r="C5" s="7">
        <v>3</v>
      </c>
      <c r="D5" s="6">
        <v>3</v>
      </c>
      <c r="E5" s="7">
        <v>4</v>
      </c>
      <c r="F5" s="6">
        <v>5</v>
      </c>
      <c r="G5" s="7">
        <v>6</v>
      </c>
      <c r="H5" s="6">
        <v>7</v>
      </c>
      <c r="I5" s="7">
        <v>8</v>
      </c>
      <c r="J5" s="6">
        <v>9</v>
      </c>
    </row>
    <row r="6" spans="1:10" ht="13.8" x14ac:dyDescent="0.3">
      <c r="A6" s="41">
        <v>1</v>
      </c>
      <c r="B6" s="11" t="s">
        <v>7</v>
      </c>
      <c r="C6" s="11"/>
      <c r="D6" s="11"/>
      <c r="E6" s="42" t="s">
        <v>0</v>
      </c>
      <c r="F6" s="43">
        <v>210</v>
      </c>
      <c r="G6" s="33"/>
      <c r="H6" s="34"/>
      <c r="I6" s="27">
        <f>F6*G6</f>
        <v>0</v>
      </c>
      <c r="J6" s="28" t="str">
        <f>IF(H6="","",I6*(1+H6))</f>
        <v/>
      </c>
    </row>
    <row r="7" spans="1:10" ht="25.95" customHeight="1" x14ac:dyDescent="0.3">
      <c r="A7" s="4">
        <v>2</v>
      </c>
      <c r="B7" s="44" t="s">
        <v>8</v>
      </c>
      <c r="C7" s="11"/>
      <c r="D7" s="11"/>
      <c r="E7" s="42" t="s">
        <v>0</v>
      </c>
      <c r="F7" s="43">
        <v>250</v>
      </c>
      <c r="G7" s="33"/>
      <c r="H7" s="34"/>
      <c r="I7" s="27">
        <f t="shared" ref="I7:I70" si="0">F7*G7</f>
        <v>0</v>
      </c>
      <c r="J7" s="28" t="str">
        <f t="shared" ref="J7:J71" si="1">IF(H7="","",I7*(1+H7))</f>
        <v/>
      </c>
    </row>
    <row r="8" spans="1:10" ht="13.8" x14ac:dyDescent="0.3">
      <c r="A8" s="4">
        <v>3</v>
      </c>
      <c r="B8" s="11" t="s">
        <v>9</v>
      </c>
      <c r="C8" s="11"/>
      <c r="D8" s="11"/>
      <c r="E8" s="42" t="s">
        <v>0</v>
      </c>
      <c r="F8" s="43">
        <v>200</v>
      </c>
      <c r="G8" s="33"/>
      <c r="H8" s="34"/>
      <c r="I8" s="27">
        <f t="shared" si="0"/>
        <v>0</v>
      </c>
      <c r="J8" s="28" t="str">
        <f t="shared" si="1"/>
        <v/>
      </c>
    </row>
    <row r="9" spans="1:10" ht="13.8" x14ac:dyDescent="0.3">
      <c r="A9" s="4">
        <v>4</v>
      </c>
      <c r="B9" s="11" t="s">
        <v>10</v>
      </c>
      <c r="C9" s="11"/>
      <c r="D9" s="11"/>
      <c r="E9" s="42" t="s">
        <v>0</v>
      </c>
      <c r="F9" s="51">
        <v>1000</v>
      </c>
      <c r="G9" s="33"/>
      <c r="H9" s="34"/>
      <c r="I9" s="27">
        <f t="shared" si="0"/>
        <v>0</v>
      </c>
      <c r="J9" s="28" t="str">
        <f t="shared" si="1"/>
        <v/>
      </c>
    </row>
    <row r="10" spans="1:10" ht="13.8" x14ac:dyDescent="0.3">
      <c r="A10" s="41">
        <v>5</v>
      </c>
      <c r="B10" s="11" t="s">
        <v>11</v>
      </c>
      <c r="C10" s="11"/>
      <c r="D10" s="11"/>
      <c r="E10" s="42" t="s">
        <v>0</v>
      </c>
      <c r="F10" s="43">
        <v>300</v>
      </c>
      <c r="G10" s="33"/>
      <c r="H10" s="34"/>
      <c r="I10" s="27">
        <f t="shared" si="0"/>
        <v>0</v>
      </c>
      <c r="J10" s="28" t="str">
        <f t="shared" si="1"/>
        <v/>
      </c>
    </row>
    <row r="11" spans="1:10" ht="13.8" x14ac:dyDescent="0.3">
      <c r="A11" s="41">
        <v>6</v>
      </c>
      <c r="B11" s="11" t="s">
        <v>12</v>
      </c>
      <c r="C11" s="11"/>
      <c r="D11" s="11"/>
      <c r="E11" s="42" t="s">
        <v>0</v>
      </c>
      <c r="F11" s="43">
        <v>30</v>
      </c>
      <c r="G11" s="33"/>
      <c r="H11" s="34"/>
      <c r="I11" s="27">
        <f t="shared" si="0"/>
        <v>0</v>
      </c>
      <c r="J11" s="28" t="str">
        <f t="shared" si="1"/>
        <v/>
      </c>
    </row>
    <row r="12" spans="1:10" ht="13.8" x14ac:dyDescent="0.3">
      <c r="A12" s="41">
        <v>7</v>
      </c>
      <c r="B12" s="11" t="s">
        <v>13</v>
      </c>
      <c r="C12" s="11"/>
      <c r="D12" s="11"/>
      <c r="E12" s="42" t="s">
        <v>0</v>
      </c>
      <c r="F12" s="43">
        <v>5</v>
      </c>
      <c r="G12" s="33"/>
      <c r="H12" s="34"/>
      <c r="I12" s="27">
        <f t="shared" si="0"/>
        <v>0</v>
      </c>
      <c r="J12" s="28" t="str">
        <f t="shared" si="1"/>
        <v/>
      </c>
    </row>
    <row r="13" spans="1:10" ht="13.8" x14ac:dyDescent="0.3">
      <c r="A13" s="41">
        <v>8</v>
      </c>
      <c r="B13" s="11" t="s">
        <v>14</v>
      </c>
      <c r="C13" s="11"/>
      <c r="D13" s="11"/>
      <c r="E13" s="42" t="s">
        <v>0</v>
      </c>
      <c r="F13" s="43">
        <v>180</v>
      </c>
      <c r="G13" s="33"/>
      <c r="H13" s="34"/>
      <c r="I13" s="27">
        <f t="shared" si="0"/>
        <v>0</v>
      </c>
      <c r="J13" s="28" t="str">
        <f t="shared" si="1"/>
        <v/>
      </c>
    </row>
    <row r="14" spans="1:10" ht="13.8" x14ac:dyDescent="0.3">
      <c r="A14" s="4">
        <v>9</v>
      </c>
      <c r="B14" s="45" t="s">
        <v>15</v>
      </c>
      <c r="C14" s="11"/>
      <c r="D14" s="11"/>
      <c r="E14" s="42" t="s">
        <v>0</v>
      </c>
      <c r="F14" s="43">
        <v>20</v>
      </c>
      <c r="G14" s="33"/>
      <c r="H14" s="34"/>
      <c r="I14" s="27">
        <f t="shared" si="0"/>
        <v>0</v>
      </c>
      <c r="J14" s="28" t="str">
        <f t="shared" si="1"/>
        <v/>
      </c>
    </row>
    <row r="15" spans="1:10" ht="13.8" x14ac:dyDescent="0.3">
      <c r="A15" s="4">
        <v>10</v>
      </c>
      <c r="B15" s="11" t="s">
        <v>60</v>
      </c>
      <c r="C15" s="11"/>
      <c r="D15" s="11"/>
      <c r="E15" s="42" t="s">
        <v>0</v>
      </c>
      <c r="F15" s="51">
        <v>700</v>
      </c>
      <c r="G15" s="33"/>
      <c r="H15" s="34"/>
      <c r="I15" s="27">
        <f t="shared" si="0"/>
        <v>0</v>
      </c>
      <c r="J15" s="28" t="str">
        <f t="shared" si="1"/>
        <v/>
      </c>
    </row>
    <row r="16" spans="1:10" ht="13.8" x14ac:dyDescent="0.3">
      <c r="A16" s="4">
        <v>11</v>
      </c>
      <c r="B16" s="11" t="s">
        <v>92</v>
      </c>
      <c r="C16" s="11"/>
      <c r="D16" s="11"/>
      <c r="E16" s="42" t="s">
        <v>0</v>
      </c>
      <c r="F16" s="51">
        <v>700</v>
      </c>
      <c r="G16" s="33"/>
      <c r="H16" s="34"/>
      <c r="I16" s="27">
        <f t="shared" si="0"/>
        <v>0</v>
      </c>
      <c r="J16" s="28" t="str">
        <f t="shared" si="1"/>
        <v/>
      </c>
    </row>
    <row r="17" spans="1:43" ht="13.8" x14ac:dyDescent="0.3">
      <c r="A17" s="41">
        <v>12</v>
      </c>
      <c r="B17" s="11" t="s">
        <v>16</v>
      </c>
      <c r="C17" s="11"/>
      <c r="D17" s="11"/>
      <c r="E17" s="42" t="s">
        <v>4</v>
      </c>
      <c r="F17" s="43">
        <v>250</v>
      </c>
      <c r="G17" s="33"/>
      <c r="H17" s="34"/>
      <c r="I17" s="27">
        <f t="shared" si="0"/>
        <v>0</v>
      </c>
      <c r="J17" s="28" t="str">
        <f t="shared" si="1"/>
        <v/>
      </c>
    </row>
    <row r="18" spans="1:43" ht="13.8" x14ac:dyDescent="0.3">
      <c r="A18" s="4">
        <v>13</v>
      </c>
      <c r="B18" s="11" t="s">
        <v>17</v>
      </c>
      <c r="C18" s="11"/>
      <c r="D18" s="11"/>
      <c r="E18" s="42" t="s">
        <v>0</v>
      </c>
      <c r="F18" s="51">
        <v>120</v>
      </c>
      <c r="G18" s="33"/>
      <c r="H18" s="34"/>
      <c r="I18" s="27">
        <f t="shared" si="0"/>
        <v>0</v>
      </c>
      <c r="J18" s="28" t="str">
        <f t="shared" si="1"/>
        <v/>
      </c>
    </row>
    <row r="19" spans="1:43" ht="13.8" x14ac:dyDescent="0.3">
      <c r="A19" s="4">
        <v>14</v>
      </c>
      <c r="B19" s="11" t="s">
        <v>18</v>
      </c>
      <c r="C19" s="11"/>
      <c r="D19" s="11"/>
      <c r="E19" s="42" t="s">
        <v>0</v>
      </c>
      <c r="F19" s="43">
        <v>60</v>
      </c>
      <c r="G19" s="33"/>
      <c r="H19" s="34"/>
      <c r="I19" s="27">
        <f t="shared" si="0"/>
        <v>0</v>
      </c>
      <c r="J19" s="28" t="str">
        <f t="shared" si="1"/>
        <v/>
      </c>
    </row>
    <row r="20" spans="1:43" ht="13.8" x14ac:dyDescent="0.3">
      <c r="A20" s="4">
        <v>15</v>
      </c>
      <c r="B20" s="11" t="s">
        <v>19</v>
      </c>
      <c r="C20" s="11"/>
      <c r="D20" s="11"/>
      <c r="E20" s="42" t="s">
        <v>0</v>
      </c>
      <c r="F20" s="43">
        <v>1500</v>
      </c>
      <c r="G20" s="33"/>
      <c r="H20" s="34"/>
      <c r="I20" s="27">
        <f t="shared" si="0"/>
        <v>0</v>
      </c>
      <c r="J20" s="28" t="str">
        <f t="shared" si="1"/>
        <v/>
      </c>
    </row>
    <row r="21" spans="1:43" ht="23.4" customHeight="1" x14ac:dyDescent="0.3">
      <c r="A21" s="4">
        <v>16</v>
      </c>
      <c r="B21" s="11" t="s">
        <v>64</v>
      </c>
      <c r="C21" s="11"/>
      <c r="D21" s="11"/>
      <c r="E21" s="42" t="s">
        <v>0</v>
      </c>
      <c r="F21" s="43">
        <v>100</v>
      </c>
      <c r="G21" s="33"/>
      <c r="H21" s="34"/>
      <c r="I21" s="27">
        <f t="shared" si="0"/>
        <v>0</v>
      </c>
      <c r="J21" s="28" t="str">
        <f t="shared" si="1"/>
        <v/>
      </c>
    </row>
    <row r="22" spans="1:43" ht="29.4" customHeight="1" x14ac:dyDescent="0.3">
      <c r="A22" s="4">
        <v>17</v>
      </c>
      <c r="B22" s="11" t="s">
        <v>21</v>
      </c>
      <c r="C22" s="11"/>
      <c r="D22" s="11"/>
      <c r="E22" s="42" t="s">
        <v>0</v>
      </c>
      <c r="F22" s="43">
        <v>30</v>
      </c>
      <c r="G22" s="33"/>
      <c r="H22" s="34"/>
      <c r="I22" s="27">
        <f t="shared" si="0"/>
        <v>0</v>
      </c>
      <c r="J22" s="28" t="str">
        <f t="shared" si="1"/>
        <v/>
      </c>
    </row>
    <row r="23" spans="1:43" ht="13.8" x14ac:dyDescent="0.3">
      <c r="A23" s="4">
        <v>18</v>
      </c>
      <c r="B23" s="11" t="s">
        <v>20</v>
      </c>
      <c r="C23" s="11"/>
      <c r="D23" s="11"/>
      <c r="E23" s="42" t="s">
        <v>0</v>
      </c>
      <c r="F23" s="43">
        <v>50</v>
      </c>
      <c r="G23" s="35"/>
      <c r="H23" s="34"/>
      <c r="I23" s="27">
        <f t="shared" si="0"/>
        <v>0</v>
      </c>
      <c r="J23" s="28" t="str">
        <f t="shared" si="1"/>
        <v/>
      </c>
    </row>
    <row r="24" spans="1:43" ht="13.8" x14ac:dyDescent="0.3">
      <c r="A24" s="4">
        <v>19</v>
      </c>
      <c r="B24" s="11" t="s">
        <v>86</v>
      </c>
      <c r="C24" s="11"/>
      <c r="D24" s="11"/>
      <c r="E24" s="42" t="s">
        <v>1</v>
      </c>
      <c r="F24" s="43">
        <v>10</v>
      </c>
      <c r="G24" s="33"/>
      <c r="H24" s="34"/>
      <c r="I24" s="27">
        <f t="shared" si="0"/>
        <v>0</v>
      </c>
      <c r="J24" s="28" t="str">
        <f t="shared" si="1"/>
        <v/>
      </c>
      <c r="AP24" s="37"/>
      <c r="AQ24" s="37"/>
    </row>
    <row r="25" spans="1:43" ht="13.8" x14ac:dyDescent="0.3">
      <c r="A25" s="4">
        <v>20</v>
      </c>
      <c r="B25" s="11" t="s">
        <v>22</v>
      </c>
      <c r="C25" s="11"/>
      <c r="D25" s="11"/>
      <c r="E25" s="42" t="s">
        <v>0</v>
      </c>
      <c r="F25" s="43">
        <v>20</v>
      </c>
      <c r="G25" s="33"/>
      <c r="H25" s="34"/>
      <c r="I25" s="27">
        <f t="shared" si="0"/>
        <v>0</v>
      </c>
      <c r="J25" s="28" t="str">
        <f t="shared" si="1"/>
        <v/>
      </c>
    </row>
    <row r="26" spans="1:43" ht="13.8" x14ac:dyDescent="0.3">
      <c r="A26" s="41">
        <v>21</v>
      </c>
      <c r="B26" s="11" t="s">
        <v>24</v>
      </c>
      <c r="C26" s="11"/>
      <c r="D26" s="11"/>
      <c r="E26" s="42" t="s">
        <v>0</v>
      </c>
      <c r="F26" s="43">
        <v>10</v>
      </c>
      <c r="G26" s="33"/>
      <c r="H26" s="34"/>
      <c r="I26" s="27">
        <f t="shared" si="0"/>
        <v>0</v>
      </c>
      <c r="J26" s="28" t="str">
        <f t="shared" si="1"/>
        <v/>
      </c>
    </row>
    <row r="27" spans="1:43" ht="13.8" x14ac:dyDescent="0.3">
      <c r="A27" s="4">
        <v>22</v>
      </c>
      <c r="B27" s="11" t="s">
        <v>23</v>
      </c>
      <c r="C27" s="11"/>
      <c r="D27" s="11"/>
      <c r="E27" s="42" t="s">
        <v>0</v>
      </c>
      <c r="F27" s="43">
        <v>1800</v>
      </c>
      <c r="G27" s="33"/>
      <c r="H27" s="34"/>
      <c r="I27" s="27">
        <f t="shared" si="0"/>
        <v>0</v>
      </c>
      <c r="J27" s="28" t="str">
        <f t="shared" si="1"/>
        <v/>
      </c>
    </row>
    <row r="28" spans="1:43" ht="13.8" x14ac:dyDescent="0.3">
      <c r="A28" s="4">
        <v>23</v>
      </c>
      <c r="B28" s="11" t="s">
        <v>25</v>
      </c>
      <c r="C28" s="11"/>
      <c r="D28" s="11"/>
      <c r="E28" s="42" t="s">
        <v>0</v>
      </c>
      <c r="F28" s="43">
        <v>10</v>
      </c>
      <c r="G28" s="33"/>
      <c r="H28" s="34"/>
      <c r="I28" s="27">
        <f t="shared" si="0"/>
        <v>0</v>
      </c>
      <c r="J28" s="28" t="str">
        <f t="shared" si="1"/>
        <v/>
      </c>
    </row>
    <row r="29" spans="1:43" ht="13.8" x14ac:dyDescent="0.3">
      <c r="A29" s="4">
        <v>24</v>
      </c>
      <c r="B29" s="11" t="s">
        <v>26</v>
      </c>
      <c r="C29" s="11"/>
      <c r="D29" s="11"/>
      <c r="E29" s="42" t="s">
        <v>0</v>
      </c>
      <c r="F29" s="43">
        <v>5</v>
      </c>
      <c r="G29" s="33"/>
      <c r="H29" s="34"/>
      <c r="I29" s="27">
        <f t="shared" si="0"/>
        <v>0</v>
      </c>
      <c r="J29" s="28" t="str">
        <f t="shared" si="1"/>
        <v/>
      </c>
    </row>
    <row r="30" spans="1:43" ht="13.8" x14ac:dyDescent="0.3">
      <c r="A30" s="4">
        <v>25</v>
      </c>
      <c r="B30" s="11" t="s">
        <v>27</v>
      </c>
      <c r="C30" s="11"/>
      <c r="D30" s="11"/>
      <c r="E30" s="42" t="s">
        <v>0</v>
      </c>
      <c r="F30" s="50">
        <v>70</v>
      </c>
      <c r="G30" s="33"/>
      <c r="H30" s="34"/>
      <c r="I30" s="27">
        <f t="shared" si="0"/>
        <v>0</v>
      </c>
      <c r="J30" s="28" t="str">
        <f t="shared" si="1"/>
        <v/>
      </c>
    </row>
    <row r="31" spans="1:43" ht="16.5" customHeight="1" x14ac:dyDescent="0.3">
      <c r="A31" s="4">
        <v>26</v>
      </c>
      <c r="B31" s="11" t="s">
        <v>28</v>
      </c>
      <c r="C31" s="11"/>
      <c r="D31" s="11"/>
      <c r="E31" s="42" t="s">
        <v>0</v>
      </c>
      <c r="F31" s="43">
        <v>60</v>
      </c>
      <c r="G31" s="33"/>
      <c r="H31" s="34"/>
      <c r="I31" s="27">
        <f t="shared" si="0"/>
        <v>0</v>
      </c>
      <c r="J31" s="28" t="str">
        <f t="shared" si="1"/>
        <v/>
      </c>
    </row>
    <row r="32" spans="1:43" ht="13.8" x14ac:dyDescent="0.3">
      <c r="A32" s="4">
        <v>27</v>
      </c>
      <c r="B32" s="11" t="s">
        <v>29</v>
      </c>
      <c r="C32" s="11"/>
      <c r="D32" s="11"/>
      <c r="E32" s="42" t="s">
        <v>0</v>
      </c>
      <c r="F32" s="43">
        <v>850</v>
      </c>
      <c r="G32" s="33"/>
      <c r="H32" s="34"/>
      <c r="I32" s="27">
        <f t="shared" si="0"/>
        <v>0</v>
      </c>
      <c r="J32" s="28" t="str">
        <f t="shared" si="1"/>
        <v/>
      </c>
    </row>
    <row r="33" spans="1:10" ht="13.8" x14ac:dyDescent="0.3">
      <c r="A33" s="4">
        <v>28</v>
      </c>
      <c r="B33" s="11" t="s">
        <v>30</v>
      </c>
      <c r="C33" s="11"/>
      <c r="D33" s="11"/>
      <c r="E33" s="42" t="s">
        <v>4</v>
      </c>
      <c r="F33" s="43">
        <v>200</v>
      </c>
      <c r="G33" s="33"/>
      <c r="H33" s="34"/>
      <c r="I33" s="27">
        <f t="shared" si="0"/>
        <v>0</v>
      </c>
      <c r="J33" s="28" t="str">
        <f t="shared" si="1"/>
        <v/>
      </c>
    </row>
    <row r="34" spans="1:10" ht="13.8" x14ac:dyDescent="0.3">
      <c r="A34" s="4">
        <v>29</v>
      </c>
      <c r="B34" s="11" t="s">
        <v>31</v>
      </c>
      <c r="C34" s="11"/>
      <c r="D34" s="11"/>
      <c r="E34" s="42" t="s">
        <v>0</v>
      </c>
      <c r="F34" s="43">
        <v>800</v>
      </c>
      <c r="G34" s="33"/>
      <c r="H34" s="34"/>
      <c r="I34" s="27">
        <f t="shared" si="0"/>
        <v>0</v>
      </c>
      <c r="J34" s="28" t="str">
        <f t="shared" si="1"/>
        <v/>
      </c>
    </row>
    <row r="35" spans="1:10" ht="13.8" x14ac:dyDescent="0.3">
      <c r="A35" s="4">
        <v>30</v>
      </c>
      <c r="B35" s="11" t="s">
        <v>33</v>
      </c>
      <c r="C35" s="11"/>
      <c r="D35" s="11"/>
      <c r="E35" s="42" t="s">
        <v>0</v>
      </c>
      <c r="F35" s="43">
        <v>100</v>
      </c>
      <c r="G35" s="33"/>
      <c r="H35" s="34"/>
      <c r="I35" s="27">
        <f t="shared" si="0"/>
        <v>0</v>
      </c>
      <c r="J35" s="28" t="str">
        <f t="shared" si="1"/>
        <v/>
      </c>
    </row>
    <row r="36" spans="1:10" ht="15.75" customHeight="1" x14ac:dyDescent="0.3">
      <c r="A36" s="4">
        <v>31</v>
      </c>
      <c r="B36" s="11" t="s">
        <v>32</v>
      </c>
      <c r="C36" s="11"/>
      <c r="D36" s="11"/>
      <c r="E36" s="11" t="s">
        <v>0</v>
      </c>
      <c r="F36" s="43">
        <v>70</v>
      </c>
      <c r="G36" s="33"/>
      <c r="H36" s="34"/>
      <c r="I36" s="27">
        <f t="shared" si="0"/>
        <v>0</v>
      </c>
      <c r="J36" s="28" t="str">
        <f t="shared" si="1"/>
        <v/>
      </c>
    </row>
    <row r="37" spans="1:10" ht="24" x14ac:dyDescent="0.3">
      <c r="A37" s="4">
        <v>32</v>
      </c>
      <c r="B37" s="52" t="s">
        <v>93</v>
      </c>
      <c r="C37" s="52"/>
      <c r="D37" s="52"/>
      <c r="E37" s="53" t="s">
        <v>0</v>
      </c>
      <c r="F37" s="54">
        <v>600</v>
      </c>
      <c r="G37" s="27"/>
      <c r="H37" s="55"/>
      <c r="I37" s="27">
        <f t="shared" si="0"/>
        <v>0</v>
      </c>
      <c r="J37" s="28" t="str">
        <f t="shared" si="1"/>
        <v/>
      </c>
    </row>
    <row r="38" spans="1:10" ht="13.8" x14ac:dyDescent="0.3">
      <c r="A38" s="4">
        <v>33</v>
      </c>
      <c r="B38" s="11" t="s">
        <v>34</v>
      </c>
      <c r="C38" s="11"/>
      <c r="D38" s="11"/>
      <c r="E38" s="42" t="s">
        <v>0</v>
      </c>
      <c r="F38" s="43">
        <v>300</v>
      </c>
      <c r="G38" s="33"/>
      <c r="H38" s="34"/>
      <c r="I38" s="27">
        <f t="shared" si="0"/>
        <v>0</v>
      </c>
      <c r="J38" s="28" t="str">
        <f t="shared" si="1"/>
        <v/>
      </c>
    </row>
    <row r="39" spans="1:10" ht="13.8" x14ac:dyDescent="0.3">
      <c r="A39" s="4">
        <v>34</v>
      </c>
      <c r="B39" s="11" t="s">
        <v>35</v>
      </c>
      <c r="C39" s="11"/>
      <c r="D39" s="11"/>
      <c r="E39" s="42" t="s">
        <v>0</v>
      </c>
      <c r="F39" s="43">
        <v>50</v>
      </c>
      <c r="G39" s="33"/>
      <c r="H39" s="34"/>
      <c r="I39" s="27">
        <f t="shared" si="0"/>
        <v>0</v>
      </c>
      <c r="J39" s="28" t="str">
        <f t="shared" si="1"/>
        <v/>
      </c>
    </row>
    <row r="40" spans="1:10" ht="24" x14ac:dyDescent="0.3">
      <c r="A40" s="4">
        <v>35</v>
      </c>
      <c r="B40" s="11" t="s">
        <v>67</v>
      </c>
      <c r="C40" s="11"/>
      <c r="D40" s="11"/>
      <c r="E40" s="42" t="s">
        <v>0</v>
      </c>
      <c r="F40" s="43">
        <v>200</v>
      </c>
      <c r="G40" s="33"/>
      <c r="H40" s="34"/>
      <c r="I40" s="27">
        <f t="shared" si="0"/>
        <v>0</v>
      </c>
      <c r="J40" s="28" t="str">
        <f t="shared" si="1"/>
        <v/>
      </c>
    </row>
    <row r="41" spans="1:10" ht="19.95" customHeight="1" x14ac:dyDescent="0.3">
      <c r="A41" s="4">
        <v>36</v>
      </c>
      <c r="B41" s="11" t="s">
        <v>72</v>
      </c>
      <c r="C41" s="11"/>
      <c r="D41" s="11"/>
      <c r="E41" s="42" t="s">
        <v>0</v>
      </c>
      <c r="F41" s="43">
        <v>600</v>
      </c>
      <c r="G41" s="33"/>
      <c r="H41" s="34"/>
      <c r="I41" s="27">
        <f t="shared" si="0"/>
        <v>0</v>
      </c>
      <c r="J41" s="28" t="str">
        <f t="shared" si="1"/>
        <v/>
      </c>
    </row>
    <row r="42" spans="1:10" ht="13.8" x14ac:dyDescent="0.3">
      <c r="A42" s="4">
        <v>37</v>
      </c>
      <c r="B42" s="11" t="s">
        <v>61</v>
      </c>
      <c r="C42" s="11"/>
      <c r="D42" s="11"/>
      <c r="E42" s="42" t="s">
        <v>0</v>
      </c>
      <c r="F42" s="43">
        <v>5</v>
      </c>
      <c r="G42" s="33"/>
      <c r="H42" s="34"/>
      <c r="I42" s="27">
        <f t="shared" si="0"/>
        <v>0</v>
      </c>
      <c r="J42" s="28" t="str">
        <f t="shared" si="1"/>
        <v/>
      </c>
    </row>
    <row r="43" spans="1:10" ht="13.8" x14ac:dyDescent="0.3">
      <c r="A43" s="4">
        <v>38</v>
      </c>
      <c r="B43" s="11" t="s">
        <v>68</v>
      </c>
      <c r="C43" s="11"/>
      <c r="D43" s="11"/>
      <c r="E43" s="42" t="s">
        <v>0</v>
      </c>
      <c r="F43" s="43">
        <v>5</v>
      </c>
      <c r="G43" s="33"/>
      <c r="H43" s="34"/>
      <c r="I43" s="27">
        <f t="shared" si="0"/>
        <v>0</v>
      </c>
      <c r="J43" s="28" t="str">
        <f t="shared" si="1"/>
        <v/>
      </c>
    </row>
    <row r="44" spans="1:10" ht="24" x14ac:dyDescent="0.3">
      <c r="A44" s="4">
        <v>39</v>
      </c>
      <c r="B44" s="11" t="s">
        <v>36</v>
      </c>
      <c r="C44" s="11"/>
      <c r="D44" s="11"/>
      <c r="E44" s="42" t="s">
        <v>0</v>
      </c>
      <c r="F44" s="43">
        <v>750</v>
      </c>
      <c r="G44" s="33"/>
      <c r="H44" s="34"/>
      <c r="I44" s="27">
        <f t="shared" si="0"/>
        <v>0</v>
      </c>
      <c r="J44" s="28" t="str">
        <f t="shared" si="1"/>
        <v/>
      </c>
    </row>
    <row r="45" spans="1:10" ht="13.8" x14ac:dyDescent="0.3">
      <c r="A45" s="4">
        <v>40</v>
      </c>
      <c r="B45" s="11" t="s">
        <v>69</v>
      </c>
      <c r="C45" s="11"/>
      <c r="D45" s="11"/>
      <c r="E45" s="42" t="s">
        <v>0</v>
      </c>
      <c r="F45" s="43">
        <v>100</v>
      </c>
      <c r="G45" s="33"/>
      <c r="H45" s="34"/>
      <c r="I45" s="27">
        <f t="shared" si="0"/>
        <v>0</v>
      </c>
      <c r="J45" s="28" t="str">
        <f t="shared" si="1"/>
        <v/>
      </c>
    </row>
    <row r="46" spans="1:10" ht="13.8" x14ac:dyDescent="0.3">
      <c r="A46" s="4">
        <v>41</v>
      </c>
      <c r="B46" s="11" t="s">
        <v>73</v>
      </c>
      <c r="C46" s="11"/>
      <c r="D46" s="11"/>
      <c r="E46" s="42" t="s">
        <v>0</v>
      </c>
      <c r="F46" s="43">
        <v>90</v>
      </c>
      <c r="G46" s="33"/>
      <c r="H46" s="34"/>
      <c r="I46" s="27">
        <f t="shared" si="0"/>
        <v>0</v>
      </c>
      <c r="J46" s="28" t="str">
        <f t="shared" si="1"/>
        <v/>
      </c>
    </row>
    <row r="47" spans="1:10" ht="18" customHeight="1" x14ac:dyDescent="0.3">
      <c r="A47" s="4">
        <v>42</v>
      </c>
      <c r="B47" s="11" t="s">
        <v>38</v>
      </c>
      <c r="C47" s="11"/>
      <c r="D47" s="11"/>
      <c r="E47" s="42" t="s">
        <v>0</v>
      </c>
      <c r="F47" s="43">
        <v>250</v>
      </c>
      <c r="G47" s="33"/>
      <c r="H47" s="34"/>
      <c r="I47" s="27">
        <f t="shared" si="0"/>
        <v>0</v>
      </c>
      <c r="J47" s="28" t="str">
        <f t="shared" si="1"/>
        <v/>
      </c>
    </row>
    <row r="48" spans="1:10" ht="19.5" customHeight="1" x14ac:dyDescent="0.3">
      <c r="A48" s="4">
        <v>43</v>
      </c>
      <c r="B48" s="11" t="s">
        <v>37</v>
      </c>
      <c r="C48" s="11"/>
      <c r="D48" s="11"/>
      <c r="E48" s="42" t="s">
        <v>0</v>
      </c>
      <c r="F48" s="43">
        <v>100</v>
      </c>
      <c r="G48" s="33"/>
      <c r="H48" s="34"/>
      <c r="I48" s="27">
        <f t="shared" si="0"/>
        <v>0</v>
      </c>
      <c r="J48" s="28" t="str">
        <f t="shared" si="1"/>
        <v/>
      </c>
    </row>
    <row r="49" spans="1:10" ht="13.8" x14ac:dyDescent="0.3">
      <c r="A49" s="4">
        <v>44</v>
      </c>
      <c r="B49" s="11" t="s">
        <v>39</v>
      </c>
      <c r="C49" s="11"/>
      <c r="D49" s="11"/>
      <c r="E49" s="42" t="s">
        <v>0</v>
      </c>
      <c r="F49" s="43">
        <v>550</v>
      </c>
      <c r="G49" s="33"/>
      <c r="H49" s="34"/>
      <c r="I49" s="27">
        <f t="shared" si="0"/>
        <v>0</v>
      </c>
      <c r="J49" s="28" t="str">
        <f t="shared" si="1"/>
        <v/>
      </c>
    </row>
    <row r="50" spans="1:10" ht="13.8" x14ac:dyDescent="0.3">
      <c r="A50" s="4">
        <v>45</v>
      </c>
      <c r="B50" s="11" t="s">
        <v>70</v>
      </c>
      <c r="C50" s="11"/>
      <c r="D50" s="11"/>
      <c r="E50" s="42" t="s">
        <v>0</v>
      </c>
      <c r="F50" s="50">
        <v>2000</v>
      </c>
      <c r="G50" s="33"/>
      <c r="H50" s="34"/>
      <c r="I50" s="27">
        <f t="shared" si="0"/>
        <v>0</v>
      </c>
      <c r="J50" s="28" t="str">
        <f t="shared" si="1"/>
        <v/>
      </c>
    </row>
    <row r="51" spans="1:10" ht="13.8" x14ac:dyDescent="0.3">
      <c r="A51" s="4">
        <v>46</v>
      </c>
      <c r="B51" s="11" t="s">
        <v>40</v>
      </c>
      <c r="C51" s="11"/>
      <c r="D51" s="11"/>
      <c r="E51" s="42" t="s">
        <v>0</v>
      </c>
      <c r="F51" s="43">
        <v>850</v>
      </c>
      <c r="G51" s="33"/>
      <c r="H51" s="34"/>
      <c r="I51" s="27">
        <f t="shared" si="0"/>
        <v>0</v>
      </c>
      <c r="J51" s="28" t="str">
        <f t="shared" si="1"/>
        <v/>
      </c>
    </row>
    <row r="52" spans="1:10" ht="13.8" x14ac:dyDescent="0.3">
      <c r="A52" s="4">
        <v>47</v>
      </c>
      <c r="B52" s="11" t="s">
        <v>41</v>
      </c>
      <c r="C52" s="11"/>
      <c r="D52" s="11"/>
      <c r="E52" s="42" t="s">
        <v>0</v>
      </c>
      <c r="F52" s="43">
        <v>500</v>
      </c>
      <c r="G52" s="33"/>
      <c r="H52" s="34"/>
      <c r="I52" s="27">
        <f t="shared" si="0"/>
        <v>0</v>
      </c>
      <c r="J52" s="28" t="str">
        <f t="shared" si="1"/>
        <v/>
      </c>
    </row>
    <row r="53" spans="1:10" ht="13.8" x14ac:dyDescent="0.3">
      <c r="A53" s="4">
        <v>48</v>
      </c>
      <c r="B53" s="11" t="s">
        <v>42</v>
      </c>
      <c r="C53" s="11"/>
      <c r="D53" s="11"/>
      <c r="E53" s="42" t="s">
        <v>0</v>
      </c>
      <c r="F53" s="43">
        <v>5</v>
      </c>
      <c r="G53" s="33"/>
      <c r="H53" s="34"/>
      <c r="I53" s="27">
        <f t="shared" si="0"/>
        <v>0</v>
      </c>
      <c r="J53" s="28" t="str">
        <f t="shared" si="1"/>
        <v/>
      </c>
    </row>
    <row r="54" spans="1:10" ht="15.75" customHeight="1" x14ac:dyDescent="0.3">
      <c r="A54" s="4">
        <v>49</v>
      </c>
      <c r="B54" s="11" t="s">
        <v>43</v>
      </c>
      <c r="C54" s="11"/>
      <c r="D54" s="11"/>
      <c r="E54" s="42" t="s">
        <v>0</v>
      </c>
      <c r="F54" s="43">
        <v>100</v>
      </c>
      <c r="G54" s="33"/>
      <c r="H54" s="34"/>
      <c r="I54" s="27">
        <f t="shared" si="0"/>
        <v>0</v>
      </c>
      <c r="J54" s="28" t="str">
        <f t="shared" si="1"/>
        <v/>
      </c>
    </row>
    <row r="55" spans="1:10" ht="15.75" customHeight="1" x14ac:dyDescent="0.3">
      <c r="A55" s="4">
        <v>50</v>
      </c>
      <c r="B55" s="11" t="s">
        <v>66</v>
      </c>
      <c r="C55" s="11"/>
      <c r="D55" s="11"/>
      <c r="E55" s="42" t="s">
        <v>0</v>
      </c>
      <c r="F55" s="43">
        <v>5</v>
      </c>
      <c r="G55" s="46"/>
      <c r="H55" s="34"/>
      <c r="I55" s="27">
        <f t="shared" si="0"/>
        <v>0</v>
      </c>
      <c r="J55" s="28" t="str">
        <f t="shared" si="1"/>
        <v/>
      </c>
    </row>
    <row r="56" spans="1:10" ht="15.75" customHeight="1" x14ac:dyDescent="0.3">
      <c r="A56" s="4">
        <v>51</v>
      </c>
      <c r="B56" s="11" t="s">
        <v>44</v>
      </c>
      <c r="C56" s="11"/>
      <c r="D56" s="11"/>
      <c r="E56" s="42" t="s">
        <v>0</v>
      </c>
      <c r="F56" s="43">
        <v>250</v>
      </c>
      <c r="G56" s="33"/>
      <c r="H56" s="34"/>
      <c r="I56" s="27">
        <f t="shared" si="0"/>
        <v>0</v>
      </c>
      <c r="J56" s="28" t="str">
        <f t="shared" si="1"/>
        <v/>
      </c>
    </row>
    <row r="57" spans="1:10" ht="13.95" customHeight="1" x14ac:dyDescent="0.3">
      <c r="A57" s="4">
        <v>52</v>
      </c>
      <c r="B57" s="11" t="s">
        <v>45</v>
      </c>
      <c r="C57" s="11"/>
      <c r="D57" s="11"/>
      <c r="E57" s="42" t="s">
        <v>0</v>
      </c>
      <c r="F57" s="43">
        <v>100</v>
      </c>
      <c r="G57" s="33"/>
      <c r="H57" s="34"/>
      <c r="I57" s="27">
        <f t="shared" si="0"/>
        <v>0</v>
      </c>
      <c r="J57" s="28" t="str">
        <f t="shared" si="1"/>
        <v/>
      </c>
    </row>
    <row r="58" spans="1:10" ht="27" customHeight="1" x14ac:dyDescent="0.3">
      <c r="A58" s="4">
        <v>53</v>
      </c>
      <c r="B58" s="11" t="s">
        <v>46</v>
      </c>
      <c r="C58" s="11"/>
      <c r="D58" s="11"/>
      <c r="E58" s="42" t="s">
        <v>0</v>
      </c>
      <c r="F58" s="43">
        <v>1300</v>
      </c>
      <c r="G58" s="33"/>
      <c r="H58" s="34"/>
      <c r="I58" s="27">
        <f t="shared" si="0"/>
        <v>0</v>
      </c>
      <c r="J58" s="28" t="str">
        <f t="shared" si="1"/>
        <v/>
      </c>
    </row>
    <row r="59" spans="1:10" ht="15.75" customHeight="1" x14ac:dyDescent="0.3">
      <c r="A59" s="4">
        <v>54</v>
      </c>
      <c r="B59" s="11" t="s">
        <v>47</v>
      </c>
      <c r="C59" s="11"/>
      <c r="D59" s="11"/>
      <c r="E59" s="42" t="s">
        <v>0</v>
      </c>
      <c r="F59" s="43">
        <v>75</v>
      </c>
      <c r="G59" s="33"/>
      <c r="H59" s="34"/>
      <c r="I59" s="27">
        <f t="shared" si="0"/>
        <v>0</v>
      </c>
      <c r="J59" s="28" t="str">
        <f t="shared" si="1"/>
        <v/>
      </c>
    </row>
    <row r="60" spans="1:10" ht="52.8" customHeight="1" x14ac:dyDescent="0.3">
      <c r="A60" s="4">
        <v>55</v>
      </c>
      <c r="B60" s="11" t="s">
        <v>87</v>
      </c>
      <c r="C60" s="11"/>
      <c r="D60" s="11"/>
      <c r="E60" s="42" t="s">
        <v>0</v>
      </c>
      <c r="F60" s="43">
        <v>150</v>
      </c>
      <c r="G60" s="33"/>
      <c r="H60" s="34"/>
      <c r="I60" s="27">
        <f t="shared" si="0"/>
        <v>0</v>
      </c>
      <c r="J60" s="28" t="str">
        <f t="shared" si="1"/>
        <v/>
      </c>
    </row>
    <row r="61" spans="1:10" ht="15.75" customHeight="1" x14ac:dyDescent="0.3">
      <c r="A61" s="4">
        <v>56</v>
      </c>
      <c r="B61" s="11" t="s">
        <v>48</v>
      </c>
      <c r="C61" s="11"/>
      <c r="D61" s="11"/>
      <c r="E61" s="42" t="s">
        <v>0</v>
      </c>
      <c r="F61" s="43">
        <v>15</v>
      </c>
      <c r="G61" s="33"/>
      <c r="H61" s="34"/>
      <c r="I61" s="27">
        <f t="shared" si="0"/>
        <v>0</v>
      </c>
      <c r="J61" s="28" t="str">
        <f t="shared" si="1"/>
        <v/>
      </c>
    </row>
    <row r="62" spans="1:10" ht="15.75" customHeight="1" x14ac:dyDescent="0.3">
      <c r="A62" s="4">
        <v>57</v>
      </c>
      <c r="B62" s="11" t="s">
        <v>62</v>
      </c>
      <c r="C62" s="11"/>
      <c r="D62" s="11"/>
      <c r="E62" s="42" t="s">
        <v>0</v>
      </c>
      <c r="F62" s="43">
        <v>100</v>
      </c>
      <c r="G62" s="33"/>
      <c r="H62" s="34"/>
      <c r="I62" s="27">
        <f t="shared" si="0"/>
        <v>0</v>
      </c>
      <c r="J62" s="28" t="str">
        <f t="shared" si="1"/>
        <v/>
      </c>
    </row>
    <row r="63" spans="1:10" ht="15.75" customHeight="1" x14ac:dyDescent="0.3">
      <c r="A63" s="4">
        <v>58</v>
      </c>
      <c r="B63" s="11" t="s">
        <v>65</v>
      </c>
      <c r="C63" s="11"/>
      <c r="D63" s="11"/>
      <c r="E63" s="42" t="s">
        <v>0</v>
      </c>
      <c r="F63" s="43">
        <v>400</v>
      </c>
      <c r="G63" s="33"/>
      <c r="H63" s="34"/>
      <c r="I63" s="27">
        <f t="shared" si="0"/>
        <v>0</v>
      </c>
      <c r="J63" s="28" t="str">
        <f t="shared" si="1"/>
        <v/>
      </c>
    </row>
    <row r="64" spans="1:10" ht="15.75" customHeight="1" x14ac:dyDescent="0.3">
      <c r="A64" s="4">
        <v>59</v>
      </c>
      <c r="B64" s="11" t="s">
        <v>91</v>
      </c>
      <c r="C64" s="11"/>
      <c r="D64" s="11"/>
      <c r="E64" s="42" t="s">
        <v>0</v>
      </c>
      <c r="F64" s="43">
        <v>800</v>
      </c>
      <c r="G64" s="33"/>
      <c r="H64" s="34"/>
      <c r="I64" s="27">
        <f t="shared" si="0"/>
        <v>0</v>
      </c>
      <c r="J64" s="28" t="str">
        <f t="shared" si="1"/>
        <v/>
      </c>
    </row>
    <row r="65" spans="1:10" ht="15.75" customHeight="1" x14ac:dyDescent="0.3">
      <c r="A65" s="4">
        <v>60</v>
      </c>
      <c r="B65" s="11" t="s">
        <v>50</v>
      </c>
      <c r="C65" s="11"/>
      <c r="D65" s="11"/>
      <c r="E65" s="42" t="s">
        <v>0</v>
      </c>
      <c r="F65" s="43">
        <v>70</v>
      </c>
      <c r="G65" s="33"/>
      <c r="H65" s="34"/>
      <c r="I65" s="27">
        <f t="shared" si="0"/>
        <v>0</v>
      </c>
      <c r="J65" s="28" t="str">
        <f t="shared" si="1"/>
        <v/>
      </c>
    </row>
    <row r="66" spans="1:10" ht="15.75" customHeight="1" x14ac:dyDescent="0.3">
      <c r="A66" s="4">
        <v>61</v>
      </c>
      <c r="B66" s="11" t="s">
        <v>51</v>
      </c>
      <c r="C66" s="11"/>
      <c r="D66" s="11"/>
      <c r="E66" s="42" t="s">
        <v>0</v>
      </c>
      <c r="F66" s="43">
        <v>50</v>
      </c>
      <c r="G66" s="33"/>
      <c r="H66" s="34"/>
      <c r="I66" s="27">
        <f t="shared" si="0"/>
        <v>0</v>
      </c>
      <c r="J66" s="28" t="str">
        <f t="shared" si="1"/>
        <v/>
      </c>
    </row>
    <row r="67" spans="1:10" ht="15.6" customHeight="1" x14ac:dyDescent="0.3">
      <c r="A67" s="4">
        <v>62</v>
      </c>
      <c r="B67" s="11" t="s">
        <v>49</v>
      </c>
      <c r="C67" s="11"/>
      <c r="D67" s="11"/>
      <c r="E67" s="42" t="s">
        <v>0</v>
      </c>
      <c r="F67" s="43">
        <v>70</v>
      </c>
      <c r="G67" s="33"/>
      <c r="H67" s="34"/>
      <c r="I67" s="27">
        <f t="shared" si="0"/>
        <v>0</v>
      </c>
      <c r="J67" s="28" t="str">
        <f t="shared" si="1"/>
        <v/>
      </c>
    </row>
    <row r="68" spans="1:10" ht="27" customHeight="1" x14ac:dyDescent="0.3">
      <c r="A68" s="4">
        <v>63</v>
      </c>
      <c r="B68" s="11" t="s">
        <v>74</v>
      </c>
      <c r="C68" s="11"/>
      <c r="D68" s="11"/>
      <c r="E68" s="42" t="s">
        <v>0</v>
      </c>
      <c r="F68" s="43">
        <v>150</v>
      </c>
      <c r="G68" s="33"/>
      <c r="H68" s="34"/>
      <c r="I68" s="27">
        <f t="shared" si="0"/>
        <v>0</v>
      </c>
      <c r="J68" s="28" t="str">
        <f t="shared" si="1"/>
        <v/>
      </c>
    </row>
    <row r="69" spans="1:10" ht="16.8" customHeight="1" x14ac:dyDescent="0.3">
      <c r="A69" s="4">
        <v>64</v>
      </c>
      <c r="B69" s="11" t="s">
        <v>88</v>
      </c>
      <c r="C69" s="11"/>
      <c r="D69" s="11"/>
      <c r="E69" s="42" t="s">
        <v>0</v>
      </c>
      <c r="F69" s="43">
        <v>50</v>
      </c>
      <c r="G69" s="33"/>
      <c r="H69" s="34"/>
      <c r="I69" s="27">
        <f t="shared" si="0"/>
        <v>0</v>
      </c>
      <c r="J69" s="28" t="str">
        <f t="shared" si="1"/>
        <v/>
      </c>
    </row>
    <row r="70" spans="1:10" ht="15.75" customHeight="1" x14ac:dyDescent="0.3">
      <c r="A70" s="4">
        <v>65</v>
      </c>
      <c r="B70" s="11" t="s">
        <v>52</v>
      </c>
      <c r="C70" s="11"/>
      <c r="D70" s="11"/>
      <c r="E70" s="42" t="s">
        <v>0</v>
      </c>
      <c r="F70" s="43">
        <v>10</v>
      </c>
      <c r="G70" s="33"/>
      <c r="H70" s="34"/>
      <c r="I70" s="27">
        <f t="shared" si="0"/>
        <v>0</v>
      </c>
      <c r="J70" s="28" t="str">
        <f t="shared" si="1"/>
        <v/>
      </c>
    </row>
    <row r="71" spans="1:10" ht="15.75" customHeight="1" x14ac:dyDescent="0.3">
      <c r="A71" s="4">
        <v>66</v>
      </c>
      <c r="B71" s="11" t="s">
        <v>54</v>
      </c>
      <c r="C71" s="11"/>
      <c r="D71" s="11"/>
      <c r="E71" s="42" t="s">
        <v>0</v>
      </c>
      <c r="F71" s="43">
        <v>150</v>
      </c>
      <c r="G71" s="33"/>
      <c r="H71" s="34"/>
      <c r="I71" s="27">
        <f t="shared" ref="I71:I78" si="2">F71*G71</f>
        <v>0</v>
      </c>
      <c r="J71" s="28" t="str">
        <f t="shared" si="1"/>
        <v/>
      </c>
    </row>
    <row r="72" spans="1:10" ht="20.399999999999999" customHeight="1" x14ac:dyDescent="0.3">
      <c r="A72" s="4">
        <v>67</v>
      </c>
      <c r="B72" s="11" t="s">
        <v>53</v>
      </c>
      <c r="C72" s="11"/>
      <c r="D72" s="11"/>
      <c r="E72" s="42" t="s">
        <v>0</v>
      </c>
      <c r="F72" s="43">
        <v>400</v>
      </c>
      <c r="G72" s="33"/>
      <c r="H72" s="34"/>
      <c r="I72" s="27">
        <f t="shared" si="2"/>
        <v>0</v>
      </c>
      <c r="J72" s="28" t="str">
        <f t="shared" ref="J72:J78" si="3">IF(H72="","",I72*(1+H72))</f>
        <v/>
      </c>
    </row>
    <row r="73" spans="1:10" ht="15.75" customHeight="1" x14ac:dyDescent="0.3">
      <c r="A73" s="4">
        <v>68</v>
      </c>
      <c r="B73" s="12" t="s">
        <v>55</v>
      </c>
      <c r="C73" s="12"/>
      <c r="D73" s="12"/>
      <c r="E73" s="47" t="s">
        <v>0</v>
      </c>
      <c r="F73" s="48">
        <v>15</v>
      </c>
      <c r="G73" s="36"/>
      <c r="H73" s="34"/>
      <c r="I73" s="27">
        <f t="shared" si="2"/>
        <v>0</v>
      </c>
      <c r="J73" s="28" t="str">
        <f t="shared" si="3"/>
        <v/>
      </c>
    </row>
    <row r="74" spans="1:10" ht="17.399999999999999" customHeight="1" x14ac:dyDescent="0.3">
      <c r="A74" s="4">
        <v>69</v>
      </c>
      <c r="B74" s="12" t="s">
        <v>56</v>
      </c>
      <c r="C74" s="12"/>
      <c r="D74" s="12"/>
      <c r="E74" s="47" t="s">
        <v>0</v>
      </c>
      <c r="F74" s="48">
        <v>2</v>
      </c>
      <c r="G74" s="36"/>
      <c r="H74" s="34"/>
      <c r="I74" s="27">
        <f t="shared" si="2"/>
        <v>0</v>
      </c>
      <c r="J74" s="28" t="str">
        <f t="shared" si="3"/>
        <v/>
      </c>
    </row>
    <row r="75" spans="1:10" ht="19.8" customHeight="1" x14ac:dyDescent="0.3">
      <c r="A75" s="4">
        <v>70</v>
      </c>
      <c r="B75" s="12" t="s">
        <v>63</v>
      </c>
      <c r="C75" s="12"/>
      <c r="D75" s="12"/>
      <c r="E75" s="47" t="s">
        <v>4</v>
      </c>
      <c r="F75" s="48">
        <v>600</v>
      </c>
      <c r="G75" s="36"/>
      <c r="H75" s="34"/>
      <c r="I75" s="27">
        <f t="shared" si="2"/>
        <v>0</v>
      </c>
      <c r="J75" s="28" t="str">
        <f t="shared" si="3"/>
        <v/>
      </c>
    </row>
    <row r="76" spans="1:10" ht="22.2" customHeight="1" x14ac:dyDescent="0.3">
      <c r="A76" s="4">
        <v>71</v>
      </c>
      <c r="B76" s="12" t="s">
        <v>57</v>
      </c>
      <c r="C76" s="12"/>
      <c r="D76" s="12"/>
      <c r="E76" s="47" t="s">
        <v>0</v>
      </c>
      <c r="F76" s="48">
        <v>20</v>
      </c>
      <c r="G76" s="36"/>
      <c r="H76" s="34"/>
      <c r="I76" s="27">
        <f t="shared" si="2"/>
        <v>0</v>
      </c>
      <c r="J76" s="28" t="str">
        <f t="shared" si="3"/>
        <v/>
      </c>
    </row>
    <row r="77" spans="1:10" ht="22.2" customHeight="1" x14ac:dyDescent="0.3">
      <c r="A77" s="4">
        <v>72</v>
      </c>
      <c r="B77" s="12" t="s">
        <v>58</v>
      </c>
      <c r="C77" s="12"/>
      <c r="D77" s="12"/>
      <c r="E77" s="47" t="s">
        <v>0</v>
      </c>
      <c r="F77" s="48">
        <v>500</v>
      </c>
      <c r="G77" s="36"/>
      <c r="H77" s="34"/>
      <c r="I77" s="27">
        <f t="shared" si="2"/>
        <v>0</v>
      </c>
      <c r="J77" s="28" t="str">
        <f t="shared" si="3"/>
        <v/>
      </c>
    </row>
    <row r="78" spans="1:10" ht="15.75" customHeight="1" x14ac:dyDescent="0.3">
      <c r="A78" s="4">
        <v>73</v>
      </c>
      <c r="B78" s="11" t="s">
        <v>59</v>
      </c>
      <c r="C78" s="11"/>
      <c r="D78" s="11"/>
      <c r="E78" s="42" t="s">
        <v>1</v>
      </c>
      <c r="F78" s="43">
        <v>250</v>
      </c>
      <c r="G78" s="36"/>
      <c r="H78" s="34"/>
      <c r="I78" s="27">
        <f t="shared" si="2"/>
        <v>0</v>
      </c>
      <c r="J78" s="28" t="str">
        <f t="shared" si="3"/>
        <v/>
      </c>
    </row>
    <row r="79" spans="1:10" ht="20.25" customHeight="1" x14ac:dyDescent="0.25">
      <c r="G79" s="32"/>
      <c r="H79" s="30" t="s">
        <v>83</v>
      </c>
      <c r="I79" s="31" t="str">
        <f>IF(SUM(I6:I78)=0,"",SUM(I6:I78))</f>
        <v/>
      </c>
      <c r="J79" s="31" t="str">
        <f>IF(SUM(J6:J78)=0,"",SUM(J6:J78))</f>
        <v/>
      </c>
    </row>
    <row r="80" spans="1:10" ht="26.4" customHeight="1" x14ac:dyDescent="0.25">
      <c r="B80" s="40"/>
      <c r="G80" s="13"/>
      <c r="H80" s="38"/>
      <c r="I80" s="39"/>
      <c r="J80" s="39"/>
    </row>
    <row r="81" spans="1:11" ht="20.25" customHeight="1" x14ac:dyDescent="0.25">
      <c r="G81" s="13"/>
      <c r="H81" s="38"/>
      <c r="I81" s="39"/>
      <c r="J81" s="39"/>
    </row>
    <row r="82" spans="1:11" ht="15.75" customHeight="1" x14ac:dyDescent="0.25">
      <c r="B82" s="60" t="s">
        <v>84</v>
      </c>
      <c r="C82" s="60"/>
      <c r="D82" s="60"/>
    </row>
    <row r="83" spans="1:11" ht="25.5" customHeight="1" x14ac:dyDescent="0.25">
      <c r="B83" s="61" t="s">
        <v>85</v>
      </c>
      <c r="C83" s="61"/>
      <c r="D83" s="61"/>
    </row>
    <row r="85" spans="1:11" x14ac:dyDescent="0.25">
      <c r="B85" s="8" t="s">
        <v>77</v>
      </c>
      <c r="D85" s="26"/>
    </row>
    <row r="86" spans="1:11" x14ac:dyDescent="0.25">
      <c r="B86" s="8"/>
    </row>
    <row r="87" spans="1:11" x14ac:dyDescent="0.25">
      <c r="B87" s="8" t="s">
        <v>78</v>
      </c>
      <c r="D87" s="26"/>
      <c r="J87"/>
    </row>
    <row r="88" spans="1:11" x14ac:dyDescent="0.25">
      <c r="B88" s="8"/>
    </row>
    <row r="89" spans="1:11" x14ac:dyDescent="0.25">
      <c r="B89" s="8" t="s">
        <v>79</v>
      </c>
      <c r="D89" s="26"/>
      <c r="E89" s="59"/>
      <c r="F89" s="59"/>
      <c r="G89" s="59"/>
      <c r="H89" s="59"/>
      <c r="I89" s="59"/>
      <c r="J89" s="59"/>
    </row>
    <row r="90" spans="1:11" ht="18" customHeight="1" x14ac:dyDescent="0.25"/>
    <row r="91" spans="1:11" ht="16.2" customHeight="1" x14ac:dyDescent="0.25">
      <c r="A91" s="21"/>
      <c r="B91" s="62" t="s">
        <v>94</v>
      </c>
      <c r="C91" s="62"/>
      <c r="D91" s="62"/>
      <c r="E91" s="62"/>
      <c r="F91" s="62"/>
      <c r="G91" s="62"/>
      <c r="H91" s="62"/>
      <c r="I91" s="62"/>
      <c r="J91" s="62"/>
      <c r="K91" s="15"/>
    </row>
    <row r="92" spans="1:11" ht="18.600000000000001" customHeight="1" x14ac:dyDescent="0.25">
      <c r="A92" s="21"/>
      <c r="B92" s="9"/>
      <c r="C92" s="9"/>
      <c r="D92" s="9"/>
      <c r="E92" s="10"/>
      <c r="F92" s="10"/>
    </row>
    <row r="93" spans="1:11" ht="30.6" customHeight="1" x14ac:dyDescent="0.3">
      <c r="A93" s="21"/>
      <c r="B93" s="57"/>
      <c r="C93" s="57"/>
      <c r="D93" s="57"/>
      <c r="E93" s="57"/>
      <c r="F93" s="57"/>
      <c r="G93" s="57"/>
      <c r="H93" s="57"/>
      <c r="I93" s="57"/>
      <c r="J93" s="57"/>
    </row>
    <row r="94" spans="1:11" ht="8.25" customHeight="1" x14ac:dyDescent="0.3">
      <c r="A94" s="21"/>
      <c r="B94" s="16"/>
      <c r="C94" s="16"/>
      <c r="D94" s="16"/>
      <c r="E94" s="17"/>
      <c r="F94" s="17"/>
      <c r="G94" s="17"/>
      <c r="H94" s="17"/>
      <c r="I94" s="17"/>
      <c r="J94" s="18"/>
    </row>
    <row r="95" spans="1:11" ht="38.25" customHeight="1" x14ac:dyDescent="0.3">
      <c r="A95" s="21"/>
      <c r="B95" s="57"/>
      <c r="C95" s="57"/>
      <c r="D95" s="57"/>
      <c r="E95" s="57"/>
      <c r="F95" s="57"/>
      <c r="G95" s="57"/>
      <c r="H95" s="57"/>
      <c r="I95" s="57"/>
      <c r="J95" s="57"/>
    </row>
    <row r="96" spans="1:11" ht="9" customHeight="1" x14ac:dyDescent="0.3">
      <c r="A96" s="21"/>
      <c r="B96" s="16"/>
      <c r="C96" s="16"/>
      <c r="D96" s="16"/>
      <c r="E96" s="17"/>
      <c r="F96" s="17"/>
      <c r="G96" s="17"/>
      <c r="H96" s="17"/>
      <c r="I96" s="17"/>
      <c r="J96" s="18"/>
    </row>
    <row r="97" spans="1:10" ht="22.2" customHeight="1" x14ac:dyDescent="0.3">
      <c r="A97" s="21"/>
      <c r="B97" s="58"/>
      <c r="C97" s="58"/>
      <c r="D97" s="58"/>
      <c r="E97" s="58"/>
      <c r="F97" s="58"/>
      <c r="G97" s="58"/>
      <c r="H97" s="58"/>
      <c r="I97" s="58"/>
      <c r="J97" s="58"/>
    </row>
    <row r="98" spans="1:10" ht="8.25" customHeight="1" x14ac:dyDescent="0.3">
      <c r="A98" s="21"/>
      <c r="B98" s="19"/>
      <c r="C98" s="19"/>
      <c r="D98" s="19"/>
      <c r="E98" s="19"/>
      <c r="F98" s="19"/>
      <c r="G98" s="19"/>
      <c r="H98" s="19"/>
      <c r="I98" s="19"/>
      <c r="J98" s="19"/>
    </row>
    <row r="99" spans="1:10" ht="30.6" customHeight="1" x14ac:dyDescent="0.3">
      <c r="A99" s="21"/>
      <c r="B99" s="57"/>
      <c r="C99" s="57"/>
      <c r="D99" s="57"/>
      <c r="E99" s="57"/>
      <c r="F99" s="57"/>
      <c r="G99" s="57"/>
      <c r="H99" s="57"/>
      <c r="I99" s="57"/>
      <c r="J99" s="57"/>
    </row>
    <row r="100" spans="1:10" ht="7.5" customHeight="1" x14ac:dyDescent="0.3">
      <c r="A100" s="21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14.25" customHeight="1" x14ac:dyDescent="0.3">
      <c r="A101" s="21"/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0" ht="7.5" customHeight="1" x14ac:dyDescent="0.3">
      <c r="A102" s="21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14.25" customHeight="1" x14ac:dyDescent="0.3">
      <c r="A103" s="21"/>
      <c r="B103" s="57"/>
      <c r="C103" s="57"/>
      <c r="D103" s="57"/>
      <c r="E103" s="57"/>
      <c r="F103" s="57"/>
      <c r="G103" s="57"/>
      <c r="H103" s="57"/>
      <c r="I103" s="57"/>
      <c r="J103" s="57"/>
    </row>
    <row r="104" spans="1:10" ht="8.25" customHeight="1" x14ac:dyDescent="0.3">
      <c r="A104" s="21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14.25" customHeight="1" x14ac:dyDescent="0.3">
      <c r="A105" s="21"/>
      <c r="B105" s="57"/>
      <c r="C105" s="57"/>
      <c r="D105" s="57"/>
      <c r="E105" s="57"/>
      <c r="F105" s="57"/>
      <c r="G105" s="57"/>
      <c r="H105" s="57"/>
      <c r="I105" s="57"/>
      <c r="J105" s="57"/>
    </row>
    <row r="106" spans="1:10" ht="14.25" customHeight="1" x14ac:dyDescent="0.3">
      <c r="A106" s="21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14.25" customHeight="1" x14ac:dyDescent="0.3">
      <c r="A107" s="21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13.8" x14ac:dyDescent="0.25">
      <c r="B108" s="9"/>
      <c r="C108" s="10"/>
      <c r="D108" s="10"/>
    </row>
  </sheetData>
  <sortState xmlns:xlrd2="http://schemas.microsoft.com/office/spreadsheetml/2017/richdata2" ref="B6:J78">
    <sortCondition ref="B6"/>
  </sortState>
  <mergeCells count="12">
    <mergeCell ref="A2:D2"/>
    <mergeCell ref="B103:J103"/>
    <mergeCell ref="B105:J105"/>
    <mergeCell ref="B91:J91"/>
    <mergeCell ref="B93:J93"/>
    <mergeCell ref="B95:J95"/>
    <mergeCell ref="B97:J97"/>
    <mergeCell ref="E89:J89"/>
    <mergeCell ref="B99:J99"/>
    <mergeCell ref="B101:J101"/>
    <mergeCell ref="B82:D82"/>
    <mergeCell ref="B83:D83"/>
  </mergeCells>
  <phoneticPr fontId="0" type="noConversion"/>
  <pageMargins left="0.74803149606299213" right="0.74803149606299213" top="0.59055118110236227" bottom="0.78740157480314965" header="0.51181102362204722" footer="0.51181102362204722"/>
  <pageSetup paperSize="9" scale="31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LEKI GOTOWE </vt:lpstr>
      <vt:lpstr>'LEKI GOTOWE 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ordinary user</dc:creator>
  <cp:lastModifiedBy>Paweł Rzepczyński</cp:lastModifiedBy>
  <cp:lastPrinted>2024-05-06T07:42:41Z</cp:lastPrinted>
  <dcterms:created xsi:type="dcterms:W3CDTF">2006-11-17T07:50:52Z</dcterms:created>
  <dcterms:modified xsi:type="dcterms:W3CDTF">2026-04-13T07:22:38Z</dcterms:modified>
</cp:coreProperties>
</file>