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F6DB0E35-4485-4EC8-A585-5428C09049D3}" xr6:coauthVersionLast="47" xr6:coauthVersionMax="47" xr10:uidLastSave="{00000000-0000-0000-0000-000000000000}"/>
  <bookViews>
    <workbookView xWindow="-120" yWindow="-120" windowWidth="29040" windowHeight="15720" tabRatio="612" activeTab="1" xr2:uid="{00000000-000D-0000-FFFF-FFFF00000000}"/>
  </bookViews>
  <sheets>
    <sheet name="Zadanie 1" sheetId="27" r:id="rId1"/>
    <sheet name="Zadanie 2" sheetId="26" r:id="rId2"/>
    <sheet name="Zadanie 3" sheetId="25" r:id="rId3"/>
    <sheet name="Zadanie 4" sheetId="23" r:id="rId4"/>
  </sheets>
  <calcPr calcId="191029"/>
</workbook>
</file>

<file path=xl/calcChain.xml><?xml version="1.0" encoding="utf-8"?>
<calcChain xmlns="http://schemas.openxmlformats.org/spreadsheetml/2006/main">
  <c r="G9" i="23" l="1"/>
  <c r="I9" i="23"/>
  <c r="G10" i="23"/>
  <c r="I10" i="23" s="1"/>
  <c r="G11" i="23"/>
  <c r="I11" i="23" s="1"/>
  <c r="G12" i="23"/>
  <c r="I12" i="23" s="1"/>
  <c r="G8" i="23"/>
  <c r="I8" i="23"/>
  <c r="H30" i="26"/>
  <c r="J30" i="26" s="1"/>
  <c r="H31" i="26"/>
  <c r="J31" i="26" s="1"/>
  <c r="H32" i="26"/>
  <c r="J32" i="26" s="1"/>
  <c r="H33" i="26"/>
  <c r="J33" i="26" s="1"/>
  <c r="H34" i="26"/>
  <c r="J34" i="26" s="1"/>
  <c r="H35" i="26"/>
  <c r="J35" i="26" s="1"/>
  <c r="H36" i="26"/>
  <c r="J36" i="26" s="1"/>
  <c r="H37" i="26"/>
  <c r="J37" i="26" s="1"/>
  <c r="H38" i="26"/>
  <c r="J38" i="26" s="1"/>
  <c r="G5" i="23" l="1"/>
  <c r="I5" i="23" s="1"/>
  <c r="G6" i="23"/>
  <c r="I6" i="23" s="1"/>
  <c r="G7" i="23"/>
  <c r="I7" i="23" s="1"/>
  <c r="H8" i="26"/>
  <c r="J8" i="26" s="1"/>
  <c r="H9" i="26"/>
  <c r="J9" i="26" s="1"/>
  <c r="H10" i="26"/>
  <c r="J10" i="26" s="1"/>
  <c r="H11" i="26"/>
  <c r="J11" i="26" s="1"/>
  <c r="H12" i="26"/>
  <c r="J12" i="26" s="1"/>
  <c r="H13" i="26"/>
  <c r="J13" i="26" s="1"/>
  <c r="H14" i="26"/>
  <c r="J14" i="26" s="1"/>
  <c r="H15" i="26"/>
  <c r="J15" i="26" s="1"/>
  <c r="H16" i="26"/>
  <c r="J16" i="26" s="1"/>
  <c r="H17" i="26"/>
  <c r="J17" i="26"/>
  <c r="H18" i="26"/>
  <c r="J18" i="26" s="1"/>
  <c r="H19" i="26"/>
  <c r="J19" i="26" s="1"/>
  <c r="H20" i="26"/>
  <c r="J20" i="26"/>
  <c r="H21" i="26"/>
  <c r="J21" i="26" s="1"/>
  <c r="H22" i="26"/>
  <c r="J22" i="26" s="1"/>
  <c r="H23" i="26"/>
  <c r="J23" i="26" s="1"/>
  <c r="H24" i="26"/>
  <c r="J24" i="26" s="1"/>
  <c r="H25" i="26"/>
  <c r="J25" i="26" s="1"/>
  <c r="H26" i="26"/>
  <c r="J26" i="26" s="1"/>
  <c r="H27" i="26"/>
  <c r="J27" i="26" s="1"/>
  <c r="H28" i="26"/>
  <c r="J28" i="26" s="1"/>
  <c r="H29" i="26"/>
  <c r="J29" i="26"/>
  <c r="H5" i="26"/>
  <c r="J5" i="26" s="1"/>
  <c r="H6" i="26"/>
  <c r="J6" i="26" s="1"/>
  <c r="H7" i="26"/>
  <c r="J7" i="26" s="1"/>
  <c r="H5" i="27" l="1"/>
  <c r="J5" i="27" s="1"/>
  <c r="H6" i="27"/>
  <c r="J6" i="27" s="1"/>
  <c r="H7" i="27"/>
  <c r="J7" i="27" s="1"/>
  <c r="H8" i="27"/>
  <c r="J8" i="27" s="1"/>
  <c r="H9" i="27"/>
  <c r="J9" i="27" s="1"/>
  <c r="H10" i="27"/>
  <c r="J10" i="27" s="1"/>
  <c r="H11" i="27"/>
  <c r="J11" i="27" s="1"/>
  <c r="H12" i="27"/>
  <c r="J12" i="27" s="1"/>
  <c r="H13" i="27"/>
  <c r="J13" i="27" s="1"/>
  <c r="H14" i="27"/>
  <c r="J14" i="27" s="1"/>
  <c r="H15" i="27"/>
  <c r="J15" i="27" s="1"/>
  <c r="H16" i="27"/>
  <c r="J16" i="27" s="1"/>
  <c r="H17" i="27"/>
  <c r="J17" i="27" s="1"/>
  <c r="H18" i="27"/>
  <c r="J18" i="27" s="1"/>
  <c r="H19" i="27"/>
  <c r="J19" i="27" s="1"/>
  <c r="H20" i="27"/>
  <c r="J20" i="27" s="1"/>
  <c r="H21" i="27"/>
  <c r="J21" i="27" s="1"/>
  <c r="H22" i="27"/>
  <c r="J22" i="27" s="1"/>
  <c r="H23" i="27"/>
  <c r="J23" i="27" s="1"/>
  <c r="H24" i="27"/>
  <c r="J24" i="27" s="1"/>
  <c r="H25" i="27"/>
  <c r="J25" i="27" s="1"/>
  <c r="H26" i="27"/>
  <c r="J26" i="27" s="1"/>
  <c r="G4" i="25" l="1"/>
  <c r="G5" i="25" l="1"/>
  <c r="I4" i="25"/>
  <c r="I5" i="25" s="1"/>
  <c r="H4" i="26"/>
  <c r="J4" i="26" l="1"/>
  <c r="H4" i="27" l="1"/>
  <c r="J4" i="27" s="1"/>
  <c r="G4" i="23"/>
  <c r="I4" i="23" s="1"/>
  <c r="J39" i="26"/>
  <c r="H39" i="26"/>
  <c r="H27" i="27" l="1"/>
  <c r="I13" i="23"/>
  <c r="G13" i="23"/>
  <c r="J27" i="27" l="1"/>
</calcChain>
</file>

<file path=xl/sharedStrings.xml><?xml version="1.0" encoding="utf-8"?>
<sst xmlns="http://schemas.openxmlformats.org/spreadsheetml/2006/main" count="258" uniqueCount="123">
  <si>
    <t>Lp.</t>
  </si>
  <si>
    <t>Nazwa</t>
  </si>
  <si>
    <t>Jednostka miary</t>
  </si>
  <si>
    <t>Przewidywana wielkość zamówienia</t>
  </si>
  <si>
    <t>1.</t>
  </si>
  <si>
    <t>2.</t>
  </si>
  <si>
    <t>3.</t>
  </si>
  <si>
    <t>4.</t>
  </si>
  <si>
    <t>5.</t>
  </si>
  <si>
    <t>Cena jednostkowa netto</t>
  </si>
  <si>
    <t>Wartość netto</t>
  </si>
  <si>
    <t>VAT [%]</t>
  </si>
  <si>
    <t>Wartość brutto</t>
  </si>
  <si>
    <t>6.</t>
  </si>
  <si>
    <t>7.</t>
  </si>
  <si>
    <t>8.</t>
  </si>
  <si>
    <t>9.</t>
  </si>
  <si>
    <t>10.</t>
  </si>
  <si>
    <t>11.</t>
  </si>
  <si>
    <t>12.</t>
  </si>
  <si>
    <t>13.</t>
  </si>
  <si>
    <t>RAZEM:</t>
  </si>
  <si>
    <t>X</t>
  </si>
  <si>
    <t>Oferowany produkt/Producent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</si>
  <si>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</si>
  <si>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</si>
  <si>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</si>
  <si>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</si>
  <si>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</si>
  <si>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</si>
  <si>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</si>
  <si>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</si>
  <si>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</si>
  <si>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</si>
  <si>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</si>
  <si>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</si>
  <si>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</si>
  <si>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</si>
  <si>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</si>
  <si>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</si>
  <si>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</si>
  <si>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</si>
  <si>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</si>
  <si>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</si>
  <si>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</si>
  <si>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</si>
  <si>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opak.</t>
  </si>
  <si>
    <t>szt.</t>
  </si>
  <si>
    <t>Zadanie 1 - Produkty lecznicze</t>
  </si>
  <si>
    <t>Zadanie 4 - Wyroby medyczne</t>
  </si>
  <si>
    <t>Adenosinum inj. 0,006g/2ml x 6 fiol</t>
  </si>
  <si>
    <t>Aethylum chloratum aer 70g</t>
  </si>
  <si>
    <t>Proxymetacaini hydrochloridum 0,5% krople do oczu 15ml</t>
  </si>
  <si>
    <t>Amiodaroni hydrochloricum 150mg/3ml inj. doż. 5 amp.</t>
  </si>
  <si>
    <t>Ipratropii bromidum płyn 0,25mg/ml ; 20ml</t>
  </si>
  <si>
    <t>Fenoteroli hydrobromidum + Ipratropii bromidum(50 mikrogramów + 21 mikrogramów)/dawkę inhalacyjną, aerozol wziewny 200 dawek</t>
  </si>
  <si>
    <t>Fenoteroli hydrobromidum + Ipratropii bromidum (0,5 mg + 0,25 mg)/ml  roztwór do nebulizacji 20ml</t>
  </si>
  <si>
    <t>Ticagrelor.90 mg x 56 tabl</t>
  </si>
  <si>
    <t>Dobutaminum  250mg  pr.do sporz. r-ru</t>
  </si>
  <si>
    <t>Acidum tranexamicum 500 mg/5 ml inj doż. x 5 amp</t>
  </si>
  <si>
    <t>Gaziki do dezynfekcji nasącz. AFM x 100 szt. 65x58mm, 4 warstwy</t>
  </si>
  <si>
    <t>Glukagoni hydrochloridum1mg x fiol ss. + rozp.(strzyk.)_</t>
  </si>
  <si>
    <t>Ibuprofenum 200mg. x 60 tabl.</t>
  </si>
  <si>
    <t>Ketanest inj. 10mg/1ml. 20ml 5amp.</t>
  </si>
  <si>
    <t>Ketoprofenum inj. 0,1/2ml 10amp.do podania dożylnego</t>
  </si>
  <si>
    <t>Lidocaini hydrochloridum 10% (100mg/ml) aer 38g</t>
  </si>
  <si>
    <t>Microdacyn 60 roztwór do leczenia ran, 500ml.</t>
  </si>
  <si>
    <t>Noradrenalinum  inj. 1mg/1ml, 4ml   10 amp przechowywanie w temp. 15-25 st. C</t>
  </si>
  <si>
    <t>Budesonidum 0,25mg/ml 2 ml zaw. do nebulizacji 20 amp.</t>
  </si>
  <si>
    <t>Drotaverini hydrochloridum 0,04g/2 ml x 5amp</t>
  </si>
  <si>
    <t>Acidum acetylsalicylicum tabl. / 20tabl., 300mg</t>
  </si>
  <si>
    <t>Thiethylperazinum 6,5 mg/ml x 5amp.</t>
  </si>
  <si>
    <t>3% Woda utleniona 1000 ml</t>
  </si>
  <si>
    <t>Salbutamolum 0,2% 5mg/2,5ml płyn do inhal. x 20 amp.</t>
  </si>
  <si>
    <t>fiolki</t>
  </si>
  <si>
    <t>Zadanie 2 - Produkty lecznicze</t>
  </si>
  <si>
    <t>Adrenalinum 1mg/1ml inj, 10 amp.</t>
  </si>
  <si>
    <t>Aqua pro inject 10ml, 100 amp.</t>
  </si>
  <si>
    <t>Atropinum sulf.inj. 1mg/1ml, 10 amp.</t>
  </si>
  <si>
    <t>Clemastinum 2mg/2ml inj.; 5 amp.</t>
  </si>
  <si>
    <t>Clonazepamum inj. 1mg/1ml 10 amp.</t>
  </si>
  <si>
    <t>Dicortineff zaw do oczu i uszu 5 ml.</t>
  </si>
  <si>
    <t>Dopaminum h/chlor. 4% 200mg/5ml.,10 amp.</t>
  </si>
  <si>
    <t>Ephedrinum h/chlor. 25mg/1ml. inj. 10 amp.</t>
  </si>
  <si>
    <t>Fentanylum 0,1 mg / 2ml inj. 50amp</t>
  </si>
  <si>
    <t>Flumazenilum 0,5mg/5ml inj.x 5 amp.</t>
  </si>
  <si>
    <t>Furosemidum inj.20mg/2ml. x 50amp.</t>
  </si>
  <si>
    <t>Glucosum 20% inj. 10ml., 10amp.</t>
  </si>
  <si>
    <t>Heparinum hydrochloricum 5000 j./mlx10amp</t>
  </si>
  <si>
    <t>Hydroxyzinum inj. 100mg/2ml. 5amp.</t>
  </si>
  <si>
    <t>Magnesium sulf.inj. 20% (2g/10ml), 10amp.</t>
  </si>
  <si>
    <t>Metoprololi tartas 0,05g tabl. x 30 tabl.</t>
  </si>
  <si>
    <t>Metoprololi tartas 1mg/1ml 5amp a 5ml</t>
  </si>
  <si>
    <t>Morphinum Sulfas inj. 10mg., 10 amp.</t>
  </si>
  <si>
    <t>Naloxoni hydrochloridum. 0,4/1ml inj 10amp</t>
  </si>
  <si>
    <t>Natr.bicarbonicum 8,4% inj 20ml, 10amp</t>
  </si>
  <si>
    <t>Neomycinum 0,5% maść do oczu 3g</t>
  </si>
  <si>
    <t>Papaverini hydrochloridum 20 mg/ml inj 2ml, 10amp.</t>
  </si>
  <si>
    <t>Phenazolinum inj 100mg/2ml 10amp.</t>
  </si>
  <si>
    <t>Propofolum 1% 10mg/ml 20ml, 5 fiol</t>
  </si>
  <si>
    <t>Propranololum tabl. 10mg, 50tabl.</t>
  </si>
  <si>
    <t>Diazepamum 5mg/2,5 ml. Mikrowl.doodbyt. 5 wlewek</t>
  </si>
  <si>
    <t>NUMER GTIN</t>
  </si>
  <si>
    <t>Etomidatum inj 20 mg /10 ml x 10 amp</t>
  </si>
  <si>
    <t>Glucosum 40% inj. 10ml., 10amp</t>
  </si>
  <si>
    <t>Natr. Chloratum 0,9% inj (pl.) 10ml, 100 amp</t>
  </si>
  <si>
    <t>Natr. Chloratum 10% inj.10ml, 100amp</t>
  </si>
  <si>
    <t>Diazepamum inj. 10mg/2ml. 50amp</t>
  </si>
  <si>
    <t>Phenobarbitalum 40mg/2ml x 1fiol</t>
  </si>
  <si>
    <t>Hyoscini butylbromidum 20mg/1ml inj. 10 amp</t>
  </si>
  <si>
    <t>Ketanest inj. 50mg/1ml. 10ml 5amp</t>
  </si>
  <si>
    <t>Urapidilum 25/5 roztw. do wstrz. 5 amp</t>
  </si>
  <si>
    <t>Łącznik (adapter) ETCO2 do defibrylatora Zoll X-series i LifePak 15</t>
  </si>
  <si>
    <t>Łącznik (kaniula donosowa) ETCO2 do defibrylatora Zoll X-series i LifePak 15</t>
  </si>
  <si>
    <t>Łącznik do detektora ETCO2 Kapnometru EMMA</t>
  </si>
  <si>
    <t>Łącznik do detektora ETCO2 Kapnometru NEWTTECH NT1D</t>
  </si>
  <si>
    <t>Łącznik do detektora ETCO2 Kapnometru CREATIVE PC-900B</t>
  </si>
  <si>
    <t>Kaniula próbkująca donosowa, jednorazowa do kapnometru CREATIVE PC-900B</t>
  </si>
  <si>
    <t>Linia próbkująca do kapnometru CREATIVE PC-900B</t>
  </si>
  <si>
    <t>Linia próbkująca do kapnometru CREATIVE PC-900B, z wbudowanym adapterem do układu oddechowego</t>
  </si>
  <si>
    <t>Pułapka wodna jednorazowa do kapnometru CREATIVE PC-900B</t>
  </si>
  <si>
    <t>Zadanie 3 - Wyroby medyczne</t>
  </si>
  <si>
    <t xml:space="preserve">DNA.ZP.260.6.2026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</si>
</sst>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[$-415]General"/>
    <numFmt numFmtId="165" formatCode="#,##0.00\ &quot;zł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164" fontId="5" fillId="2" borderId="3" xfId="2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1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9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2" fontId="3" fillId="0" borderId="2" xfId="0" applyNumberFormat="1" applyFont="1" applyBorder="1" applyAlignment="1">
      <alignment horizontal="center" vertical="center" wrapText="1"/>
    </xf>
    <xf numFmtId="3" fontId="4" fillId="2" borderId="3" xfId="1" applyNumberFormat="1" applyFont="1" applyFill="1" applyBorder="1" applyAlignment="1" applyProtection="1">
      <alignment horizontal="center" vertical="center" wrapText="1"/>
      <protection locked="0"/>
    </xf>
    <xf numFmtId="164" fontId="5" fillId="2" borderId="5" xfId="2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164" fontId="5" fillId="0" borderId="0" xfId="2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vertical="center" wrapText="1"/>
    </xf>
  </cellXfs>
  <cellStyles count="5">
    <cellStyle name="Excel Built-in Normal" xfId="2" xr:uid="{00000000-0005-0000-0000-000000000000}"/>
    <cellStyle name="Normalny" xfId="0" builtinId="0"/>
    <cellStyle name="Normalny 2" xfId="1" xr:uid="{00000000-0005-0000-0000-000002000000}"/>
    <cellStyle name="Walutowy 2" xfId="3" xr:uid="{00000000-0005-0000-0000-000003000000}"/>
    <cellStyle name="Walutowy 2 2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"/>
  <sheetViews>
    <sheetView workbookViewId="0">
      <selection activeCell="B1" sqref="B1"/>
    </sheetView>
  </sheetViews>
  <sheetFormatPr defaultColWidth="8.85546875" defaultRowHeight="12.75" x14ac:dyDescent="0.25"/>
  <cols>
    <col min="1" max="1" width="3.42578125" style="1" bestFit="1" customWidth="1"/>
    <col min="2" max="2" width="46.5703125" style="2" bestFit="1" customWidth="1"/>
    <col min="3" max="3" width="28.28515625" style="2" customWidth="1"/>
    <col min="4" max="4" width="10.42578125" style="2" customWidth="1"/>
    <col min="5" max="5" width="8.7109375" style="1" bestFit="1" customWidth="1"/>
    <col min="6" max="6" width="12.28515625" style="8" bestFit="1" customWidth="1"/>
    <col min="7" max="7" width="14.28515625" style="1" customWidth="1"/>
    <col min="8" max="8" width="12.28515625" style="1" bestFit="1" customWidth="1"/>
    <col min="9" max="9" width="7" style="1" bestFit="1" customWidth="1"/>
    <col min="10" max="10" width="13.140625" style="1" bestFit="1" customWidth="1"/>
    <col min="11" max="11" width="17.7109375" style="1" customWidth="1"/>
    <col min="12" max="16384" width="8.85546875" style="1"/>
  </cols>
  <sheetData>
    <row r="1" spans="1:11" s="3" customFormat="1" ht="15" x14ac:dyDescent="0.25">
      <c r="B1" s="41" t="s">
        <v>122</v>
      </c>
      <c r="C1" s="16"/>
      <c r="D1" s="16"/>
      <c r="G1" s="16"/>
      <c r="H1" s="26" t="s">
        <v>48</v>
      </c>
      <c r="I1" s="29"/>
      <c r="J1" s="29"/>
    </row>
    <row r="2" spans="1:11" x14ac:dyDescent="0.25">
      <c r="B2" s="13"/>
      <c r="C2" s="17"/>
      <c r="D2" s="17"/>
    </row>
    <row r="3" spans="1:11" ht="38.25" x14ac:dyDescent="0.25">
      <c r="A3" s="25" t="s">
        <v>0</v>
      </c>
      <c r="B3" s="12" t="s">
        <v>1</v>
      </c>
      <c r="C3" s="24" t="s">
        <v>23</v>
      </c>
      <c r="D3" s="24" t="s">
        <v>102</v>
      </c>
      <c r="E3" s="11" t="s">
        <v>2</v>
      </c>
      <c r="F3" s="23" t="s">
        <v>3</v>
      </c>
      <c r="G3" s="20" t="s">
        <v>9</v>
      </c>
      <c r="H3" s="20" t="s">
        <v>10</v>
      </c>
      <c r="I3" s="21" t="s">
        <v>11</v>
      </c>
      <c r="J3" s="20" t="s">
        <v>12</v>
      </c>
      <c r="K3" s="14"/>
    </row>
    <row r="4" spans="1:11" ht="25.5" x14ac:dyDescent="0.2">
      <c r="A4" s="33" t="s">
        <v>4</v>
      </c>
      <c r="B4" s="28" t="s">
        <v>52</v>
      </c>
      <c r="C4" s="34"/>
      <c r="D4" s="34"/>
      <c r="E4" s="4" t="s">
        <v>46</v>
      </c>
      <c r="F4" s="30">
        <v>15</v>
      </c>
      <c r="G4" s="22"/>
      <c r="H4" s="5">
        <f>F4*G4</f>
        <v>0</v>
      </c>
      <c r="I4" s="32"/>
      <c r="J4" s="5">
        <f>H4+(H4*I4)</f>
        <v>0</v>
      </c>
      <c r="K4" s="9"/>
    </row>
    <row r="5" spans="1:11" x14ac:dyDescent="0.2">
      <c r="A5" s="33" t="s">
        <v>5</v>
      </c>
      <c r="B5" s="40" t="s">
        <v>53</v>
      </c>
      <c r="C5" s="34"/>
      <c r="D5" s="34"/>
      <c r="E5" s="4" t="s">
        <v>46</v>
      </c>
      <c r="F5" s="30">
        <v>550</v>
      </c>
      <c r="G5" s="22"/>
      <c r="H5" s="5">
        <f t="shared" ref="H5:H26" si="0">F5*G5</f>
        <v>0</v>
      </c>
      <c r="I5" s="32"/>
      <c r="J5" s="5">
        <f t="shared" ref="J5:J26" si="1">H5+(H5*I5)</f>
        <v>0</v>
      </c>
      <c r="K5" s="9"/>
    </row>
    <row r="6" spans="1:11" x14ac:dyDescent="0.2">
      <c r="A6" s="33" t="s">
        <v>6</v>
      </c>
      <c r="B6" s="43" t="s">
        <v>77</v>
      </c>
      <c r="C6" s="34"/>
      <c r="D6" s="34"/>
      <c r="E6" s="4" t="s">
        <v>46</v>
      </c>
      <c r="F6" s="30">
        <v>35</v>
      </c>
      <c r="G6" s="22"/>
      <c r="H6" s="5">
        <f t="shared" si="0"/>
        <v>0</v>
      </c>
      <c r="I6" s="32"/>
      <c r="J6" s="5">
        <f t="shared" si="1"/>
        <v>0</v>
      </c>
      <c r="K6" s="9"/>
    </row>
    <row r="7" spans="1:11" x14ac:dyDescent="0.2">
      <c r="A7" s="33" t="s">
        <v>7</v>
      </c>
      <c r="B7" s="43" t="s">
        <v>54</v>
      </c>
      <c r="C7" s="34"/>
      <c r="D7" s="34"/>
      <c r="E7" s="4" t="s">
        <v>46</v>
      </c>
      <c r="F7" s="30">
        <v>40</v>
      </c>
      <c r="G7" s="22"/>
      <c r="H7" s="5">
        <f t="shared" si="0"/>
        <v>0</v>
      </c>
      <c r="I7" s="32"/>
      <c r="J7" s="5">
        <f t="shared" si="1"/>
        <v>0</v>
      </c>
      <c r="K7" s="9"/>
    </row>
    <row r="8" spans="1:11" ht="38.25" x14ac:dyDescent="0.2">
      <c r="A8" s="33" t="s">
        <v>8</v>
      </c>
      <c r="B8" s="40" t="s">
        <v>55</v>
      </c>
      <c r="C8" s="34"/>
      <c r="D8" s="34"/>
      <c r="E8" s="4" t="s">
        <v>46</v>
      </c>
      <c r="F8" s="30">
        <v>2</v>
      </c>
      <c r="G8" s="22"/>
      <c r="H8" s="5">
        <f t="shared" si="0"/>
        <v>0</v>
      </c>
      <c r="I8" s="32"/>
      <c r="J8" s="5">
        <f t="shared" si="1"/>
        <v>0</v>
      </c>
      <c r="K8" s="9"/>
    </row>
    <row r="9" spans="1:11" ht="25.5" x14ac:dyDescent="0.2">
      <c r="A9" s="33" t="s">
        <v>13</v>
      </c>
      <c r="B9" s="40" t="s">
        <v>56</v>
      </c>
      <c r="C9" s="34"/>
      <c r="D9" s="34"/>
      <c r="E9" s="4" t="s">
        <v>46</v>
      </c>
      <c r="F9" s="30">
        <v>20</v>
      </c>
      <c r="G9" s="22"/>
      <c r="H9" s="5">
        <f t="shared" si="0"/>
        <v>0</v>
      </c>
      <c r="I9" s="32"/>
      <c r="J9" s="5">
        <f t="shared" si="1"/>
        <v>0</v>
      </c>
      <c r="K9" s="9"/>
    </row>
    <row r="10" spans="1:11" x14ac:dyDescent="0.2">
      <c r="A10" s="33" t="s">
        <v>14</v>
      </c>
      <c r="B10" s="43" t="s">
        <v>80</v>
      </c>
      <c r="C10" s="34"/>
      <c r="D10" s="34"/>
      <c r="E10" s="4" t="s">
        <v>46</v>
      </c>
      <c r="F10" s="30">
        <v>250</v>
      </c>
      <c r="G10" s="22"/>
      <c r="H10" s="5">
        <f t="shared" si="0"/>
        <v>0</v>
      </c>
      <c r="I10" s="32"/>
      <c r="J10" s="5">
        <f t="shared" si="1"/>
        <v>0</v>
      </c>
      <c r="K10" s="9"/>
    </row>
    <row r="11" spans="1:11" x14ac:dyDescent="0.2">
      <c r="A11" s="33" t="s">
        <v>15</v>
      </c>
      <c r="B11" s="43" t="s">
        <v>103</v>
      </c>
      <c r="C11" s="34"/>
      <c r="D11" s="34"/>
      <c r="E11" s="4" t="s">
        <v>46</v>
      </c>
      <c r="F11" s="30">
        <v>15</v>
      </c>
      <c r="G11" s="22"/>
      <c r="H11" s="5">
        <f t="shared" si="0"/>
        <v>0</v>
      </c>
      <c r="I11" s="32"/>
      <c r="J11" s="5">
        <f t="shared" si="1"/>
        <v>0</v>
      </c>
      <c r="K11" s="9"/>
    </row>
    <row r="12" spans="1:11" x14ac:dyDescent="0.2">
      <c r="A12" s="33" t="s">
        <v>16</v>
      </c>
      <c r="B12" s="43" t="s">
        <v>85</v>
      </c>
      <c r="C12" s="34"/>
      <c r="D12" s="34"/>
      <c r="E12" s="4" t="s">
        <v>46</v>
      </c>
      <c r="F12" s="30">
        <v>70</v>
      </c>
      <c r="G12" s="22"/>
      <c r="H12" s="5">
        <f t="shared" si="0"/>
        <v>0</v>
      </c>
      <c r="I12" s="32"/>
      <c r="J12" s="5">
        <f t="shared" si="1"/>
        <v>0</v>
      </c>
      <c r="K12" s="9"/>
    </row>
    <row r="13" spans="1:11" x14ac:dyDescent="0.2">
      <c r="A13" s="33" t="s">
        <v>17</v>
      </c>
      <c r="B13" s="43" t="s">
        <v>86</v>
      </c>
      <c r="C13" s="34"/>
      <c r="D13" s="34"/>
      <c r="E13" s="4" t="s">
        <v>46</v>
      </c>
      <c r="F13" s="30">
        <v>250</v>
      </c>
      <c r="G13" s="22"/>
      <c r="H13" s="5">
        <f t="shared" si="0"/>
        <v>0</v>
      </c>
      <c r="I13" s="32"/>
      <c r="J13" s="5">
        <f t="shared" si="1"/>
        <v>0</v>
      </c>
      <c r="K13" s="9"/>
    </row>
    <row r="14" spans="1:11" x14ac:dyDescent="0.2">
      <c r="A14" s="33" t="s">
        <v>18</v>
      </c>
      <c r="B14" s="43" t="s">
        <v>87</v>
      </c>
      <c r="C14" s="34"/>
      <c r="D14" s="34"/>
      <c r="E14" s="4" t="s">
        <v>46</v>
      </c>
      <c r="F14" s="30">
        <v>1200</v>
      </c>
      <c r="G14" s="22"/>
      <c r="H14" s="5">
        <f t="shared" si="0"/>
        <v>0</v>
      </c>
      <c r="I14" s="32"/>
      <c r="J14" s="5">
        <f t="shared" si="1"/>
        <v>0</v>
      </c>
      <c r="K14" s="9"/>
    </row>
    <row r="15" spans="1:11" x14ac:dyDescent="0.2">
      <c r="A15" s="33" t="s">
        <v>19</v>
      </c>
      <c r="B15" s="43" t="s">
        <v>104</v>
      </c>
      <c r="C15" s="34"/>
      <c r="D15" s="34"/>
      <c r="E15" s="4" t="s">
        <v>74</v>
      </c>
      <c r="F15" s="30">
        <v>50</v>
      </c>
      <c r="G15" s="22"/>
      <c r="H15" s="5">
        <f t="shared" si="0"/>
        <v>0</v>
      </c>
      <c r="I15" s="32"/>
      <c r="J15" s="5">
        <f t="shared" si="1"/>
        <v>0</v>
      </c>
      <c r="K15" s="9"/>
    </row>
    <row r="16" spans="1:11" x14ac:dyDescent="0.2">
      <c r="A16" s="33" t="s">
        <v>20</v>
      </c>
      <c r="B16" s="35" t="s">
        <v>57</v>
      </c>
      <c r="C16" s="34"/>
      <c r="D16" s="34"/>
      <c r="E16" s="4" t="s">
        <v>46</v>
      </c>
      <c r="F16" s="30">
        <v>55</v>
      </c>
      <c r="G16" s="22"/>
      <c r="H16" s="5">
        <f t="shared" si="0"/>
        <v>0</v>
      </c>
      <c r="I16" s="32"/>
      <c r="J16" s="5">
        <f t="shared" si="1"/>
        <v>0</v>
      </c>
      <c r="K16" s="9"/>
    </row>
    <row r="17" spans="1:11" x14ac:dyDescent="0.2">
      <c r="A17" s="33" t="s">
        <v>24</v>
      </c>
      <c r="B17" s="43" t="s">
        <v>64</v>
      </c>
      <c r="C17" s="34"/>
      <c r="D17" s="34"/>
      <c r="E17" s="4" t="s">
        <v>46</v>
      </c>
      <c r="F17" s="30">
        <v>2000</v>
      </c>
      <c r="G17" s="22"/>
      <c r="H17" s="5">
        <f t="shared" si="0"/>
        <v>0</v>
      </c>
      <c r="I17" s="32"/>
      <c r="J17" s="5">
        <f t="shared" si="1"/>
        <v>0</v>
      </c>
      <c r="K17" s="9"/>
    </row>
    <row r="18" spans="1:11" x14ac:dyDescent="0.2">
      <c r="A18" s="33" t="s">
        <v>25</v>
      </c>
      <c r="B18" s="43" t="s">
        <v>65</v>
      </c>
      <c r="C18" s="34"/>
      <c r="D18" s="34"/>
      <c r="E18" s="4" t="s">
        <v>46</v>
      </c>
      <c r="F18" s="30">
        <v>40</v>
      </c>
      <c r="G18" s="22"/>
      <c r="H18" s="5">
        <f t="shared" si="0"/>
        <v>0</v>
      </c>
      <c r="I18" s="32"/>
      <c r="J18" s="5">
        <f t="shared" si="1"/>
        <v>0</v>
      </c>
      <c r="K18" s="9"/>
    </row>
    <row r="19" spans="1:11" x14ac:dyDescent="0.2">
      <c r="A19" s="33" t="s">
        <v>26</v>
      </c>
      <c r="B19" s="43" t="s">
        <v>66</v>
      </c>
      <c r="C19" s="34"/>
      <c r="D19" s="34"/>
      <c r="E19" s="4" t="s">
        <v>46</v>
      </c>
      <c r="F19" s="30">
        <v>20</v>
      </c>
      <c r="G19" s="22"/>
      <c r="H19" s="5">
        <f t="shared" si="0"/>
        <v>0</v>
      </c>
      <c r="I19" s="32"/>
      <c r="J19" s="5">
        <f t="shared" si="1"/>
        <v>0</v>
      </c>
      <c r="K19" s="9"/>
    </row>
    <row r="20" spans="1:11" ht="25.5" x14ac:dyDescent="0.2">
      <c r="A20" s="33" t="s">
        <v>27</v>
      </c>
      <c r="B20" s="43" t="s">
        <v>67</v>
      </c>
      <c r="C20" s="34"/>
      <c r="D20" s="34"/>
      <c r="E20" s="4" t="s">
        <v>46</v>
      </c>
      <c r="F20" s="30">
        <v>170</v>
      </c>
      <c r="G20" s="22"/>
      <c r="H20" s="5">
        <f t="shared" si="0"/>
        <v>0</v>
      </c>
      <c r="I20" s="32"/>
      <c r="J20" s="5">
        <f t="shared" si="1"/>
        <v>0</v>
      </c>
      <c r="K20" s="9"/>
    </row>
    <row r="21" spans="1:11" x14ac:dyDescent="0.2">
      <c r="A21" s="33" t="s">
        <v>28</v>
      </c>
      <c r="B21" s="43" t="s">
        <v>105</v>
      </c>
      <c r="C21" s="34"/>
      <c r="D21" s="34"/>
      <c r="E21" s="4" t="s">
        <v>46</v>
      </c>
      <c r="F21" s="30">
        <v>1300</v>
      </c>
      <c r="G21" s="22"/>
      <c r="H21" s="5">
        <f t="shared" si="0"/>
        <v>0</v>
      </c>
      <c r="I21" s="32"/>
      <c r="J21" s="5">
        <f t="shared" si="1"/>
        <v>0</v>
      </c>
      <c r="K21" s="9"/>
    </row>
    <row r="22" spans="1:11" x14ac:dyDescent="0.2">
      <c r="A22" s="33" t="s">
        <v>29</v>
      </c>
      <c r="B22" s="43" t="s">
        <v>106</v>
      </c>
      <c r="C22" s="34"/>
      <c r="D22" s="34"/>
      <c r="E22" s="4" t="s">
        <v>46</v>
      </c>
      <c r="F22" s="30">
        <v>5</v>
      </c>
      <c r="G22" s="22"/>
      <c r="H22" s="5">
        <f t="shared" si="0"/>
        <v>0</v>
      </c>
      <c r="I22" s="32"/>
      <c r="J22" s="5">
        <f t="shared" si="1"/>
        <v>0</v>
      </c>
      <c r="K22" s="9"/>
    </row>
    <row r="23" spans="1:11" x14ac:dyDescent="0.2">
      <c r="A23" s="33" t="s">
        <v>30</v>
      </c>
      <c r="B23" s="43" t="s">
        <v>96</v>
      </c>
      <c r="C23" s="34"/>
      <c r="D23" s="34"/>
      <c r="E23" s="4" t="s">
        <v>46</v>
      </c>
      <c r="F23" s="30">
        <v>5</v>
      </c>
      <c r="G23" s="22"/>
      <c r="H23" s="5">
        <f t="shared" si="0"/>
        <v>0</v>
      </c>
      <c r="I23" s="32"/>
      <c r="J23" s="5">
        <f t="shared" si="1"/>
        <v>0</v>
      </c>
      <c r="K23" s="9"/>
    </row>
    <row r="24" spans="1:11" x14ac:dyDescent="0.2">
      <c r="A24" s="33" t="s">
        <v>31</v>
      </c>
      <c r="B24" s="43" t="s">
        <v>99</v>
      </c>
      <c r="C24" s="34"/>
      <c r="D24" s="34"/>
      <c r="E24" s="4" t="s">
        <v>46</v>
      </c>
      <c r="F24" s="30">
        <v>20</v>
      </c>
      <c r="G24" s="22"/>
      <c r="H24" s="5">
        <f t="shared" si="0"/>
        <v>0</v>
      </c>
      <c r="I24" s="32"/>
      <c r="J24" s="5">
        <f t="shared" si="1"/>
        <v>0</v>
      </c>
      <c r="K24" s="9"/>
    </row>
    <row r="25" spans="1:11" x14ac:dyDescent="0.2">
      <c r="A25" s="33" t="s">
        <v>32</v>
      </c>
      <c r="B25" s="43" t="s">
        <v>100</v>
      </c>
      <c r="C25" s="34"/>
      <c r="D25" s="34"/>
      <c r="E25" s="4" t="s">
        <v>46</v>
      </c>
      <c r="F25" s="30">
        <v>5</v>
      </c>
      <c r="G25" s="22"/>
      <c r="H25" s="5">
        <f t="shared" si="0"/>
        <v>0</v>
      </c>
      <c r="I25" s="32"/>
      <c r="J25" s="5">
        <f t="shared" si="1"/>
        <v>0</v>
      </c>
      <c r="K25" s="9"/>
    </row>
    <row r="26" spans="1:11" x14ac:dyDescent="0.2">
      <c r="A26" s="33" t="s">
        <v>33</v>
      </c>
      <c r="B26" s="43" t="s">
        <v>107</v>
      </c>
      <c r="C26" s="34"/>
      <c r="D26" s="34"/>
      <c r="E26" s="4" t="s">
        <v>46</v>
      </c>
      <c r="F26" s="30">
        <v>95</v>
      </c>
      <c r="G26" s="22"/>
      <c r="H26" s="5">
        <f t="shared" si="0"/>
        <v>0</v>
      </c>
      <c r="I26" s="32"/>
      <c r="J26" s="5">
        <f t="shared" si="1"/>
        <v>0</v>
      </c>
      <c r="K26" s="9"/>
    </row>
    <row r="27" spans="1:11" ht="36" customHeight="1" x14ac:dyDescent="0.25">
      <c r="B27" s="1"/>
      <c r="G27" s="20" t="s">
        <v>21</v>
      </c>
      <c r="H27" s="6">
        <f>SUM(H4:H26)</f>
        <v>0</v>
      </c>
      <c r="I27" s="19" t="s">
        <v>22</v>
      </c>
      <c r="J27" s="6">
        <f>SUM(J4:J26)</f>
        <v>0</v>
      </c>
      <c r="K27" s="10"/>
    </row>
    <row r="28" spans="1:11" x14ac:dyDescent="0.25">
      <c r="B28" s="1"/>
      <c r="C28" s="7"/>
      <c r="D28" s="7"/>
    </row>
    <row r="29" spans="1:11" x14ac:dyDescent="0.25">
      <c r="B29" s="1"/>
      <c r="C29" s="1"/>
      <c r="D29" s="1"/>
      <c r="F29" s="1"/>
    </row>
    <row r="30" spans="1:11" x14ac:dyDescent="0.25">
      <c r="B30" s="1"/>
      <c r="C30" s="1"/>
      <c r="D30" s="1"/>
      <c r="F30" s="1"/>
    </row>
    <row r="31" spans="1:11" x14ac:dyDescent="0.25">
      <c r="B31" s="1"/>
      <c r="C31" s="1"/>
      <c r="D31" s="1"/>
      <c r="F31" s="1"/>
    </row>
    <row r="32" spans="1:11" x14ac:dyDescent="0.25">
      <c r="B32" s="1"/>
      <c r="C32" s="1"/>
      <c r="D32" s="1"/>
      <c r="F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62" s="1" customFormat="1" x14ac:dyDescent="0.25"/>
    <row r="63" s="1" customFormat="1" x14ac:dyDescent="0.25"/>
    <row r="64" s="1" customFormat="1" x14ac:dyDescent="0.25"/>
    <row r="70" s="1" customFormat="1" x14ac:dyDescent="0.25"/>
    <row r="71" s="1" customFormat="1" x14ac:dyDescent="0.25"/>
    <row r="72" s="1" customFormat="1" x14ac:dyDescent="0.25"/>
  </sheetData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84"/>
  <sheetViews>
    <sheetView tabSelected="1" topLeftCell="A4" workbookViewId="0">
      <selection activeCell="F39" sqref="F39"/>
    </sheetView>
  </sheetViews>
  <sheetFormatPr defaultColWidth="8.85546875" defaultRowHeight="12.75" x14ac:dyDescent="0.25"/>
  <cols>
    <col min="1" max="1" width="3.42578125" style="1" bestFit="1" customWidth="1"/>
    <col min="2" max="2" width="46.5703125" style="2" bestFit="1" customWidth="1"/>
    <col min="3" max="3" width="28.28515625" style="2" customWidth="1"/>
    <col min="4" max="4" width="10.5703125" style="2" customWidth="1"/>
    <col min="5" max="5" width="8.7109375" style="1" bestFit="1" customWidth="1"/>
    <col min="6" max="6" width="12.28515625" style="8" bestFit="1" customWidth="1"/>
    <col min="7" max="7" width="14.28515625" style="1" customWidth="1"/>
    <col min="8" max="8" width="12.28515625" style="1" bestFit="1" customWidth="1"/>
    <col min="9" max="9" width="7" style="1" bestFit="1" customWidth="1"/>
    <col min="10" max="10" width="13.140625" style="1" bestFit="1" customWidth="1"/>
    <col min="11" max="11" width="17.7109375" style="1" customWidth="1"/>
    <col min="12" max="16384" width="8.85546875" style="1"/>
  </cols>
  <sheetData>
    <row r="1" spans="1:13" s="3" customFormat="1" ht="15" x14ac:dyDescent="0.25">
      <c r="B1" s="41" t="s">
        <v>122</v>
      </c>
      <c r="C1" s="16"/>
      <c r="D1" s="16"/>
      <c r="G1" s="16"/>
      <c r="H1" s="26" t="s">
        <v>75</v>
      </c>
      <c r="I1" s="29"/>
      <c r="J1" s="29"/>
    </row>
    <row r="2" spans="1:13" x14ac:dyDescent="0.25">
      <c r="B2" s="13"/>
      <c r="C2" s="17"/>
      <c r="D2" s="17"/>
    </row>
    <row r="3" spans="1:13" ht="38.25" x14ac:dyDescent="0.25">
      <c r="A3" s="25" t="s">
        <v>0</v>
      </c>
      <c r="B3" s="12" t="s">
        <v>1</v>
      </c>
      <c r="C3" s="24" t="s">
        <v>23</v>
      </c>
      <c r="D3" s="24" t="s">
        <v>102</v>
      </c>
      <c r="E3" s="11" t="s">
        <v>2</v>
      </c>
      <c r="F3" s="23" t="s">
        <v>3</v>
      </c>
      <c r="G3" s="20" t="s">
        <v>9</v>
      </c>
      <c r="H3" s="20" t="s">
        <v>10</v>
      </c>
      <c r="I3" s="21" t="s">
        <v>11</v>
      </c>
      <c r="J3" s="20" t="s">
        <v>12</v>
      </c>
      <c r="K3" s="14"/>
    </row>
    <row r="4" spans="1:13" x14ac:dyDescent="0.2">
      <c r="A4" s="33" t="s">
        <v>4</v>
      </c>
      <c r="B4" s="43" t="s">
        <v>76</v>
      </c>
      <c r="C4" s="34"/>
      <c r="D4" s="34"/>
      <c r="E4" s="31" t="s">
        <v>46</v>
      </c>
      <c r="F4" s="30">
        <v>2000</v>
      </c>
      <c r="G4" s="38"/>
      <c r="H4" s="39">
        <f>F4*G4</f>
        <v>0</v>
      </c>
      <c r="I4" s="18"/>
      <c r="J4" s="5">
        <f>H4+(H4*I4)</f>
        <v>0</v>
      </c>
      <c r="K4" s="9"/>
    </row>
    <row r="5" spans="1:13" x14ac:dyDescent="0.2">
      <c r="A5" s="33" t="s">
        <v>5</v>
      </c>
      <c r="B5" s="35" t="s">
        <v>50</v>
      </c>
      <c r="C5" s="34"/>
      <c r="D5" s="34"/>
      <c r="E5" s="31" t="s">
        <v>46</v>
      </c>
      <c r="F5" s="30">
        <v>350</v>
      </c>
      <c r="G5" s="38"/>
      <c r="H5" s="39">
        <f t="shared" ref="H5:H8" si="0">F5*G5</f>
        <v>0</v>
      </c>
      <c r="I5" s="18"/>
      <c r="J5" s="5">
        <f t="shared" ref="J5:J8" si="1">H5+(H5*I5)</f>
        <v>0</v>
      </c>
      <c r="K5" s="9"/>
      <c r="M5" s="42"/>
    </row>
    <row r="6" spans="1:13" x14ac:dyDescent="0.2">
      <c r="A6" s="33" t="s">
        <v>6</v>
      </c>
      <c r="B6" s="43" t="s">
        <v>51</v>
      </c>
      <c r="C6" s="34"/>
      <c r="D6" s="34"/>
      <c r="E6" s="31" t="s">
        <v>46</v>
      </c>
      <c r="F6" s="30">
        <v>140</v>
      </c>
      <c r="G6" s="38"/>
      <c r="H6" s="39">
        <f t="shared" si="0"/>
        <v>0</v>
      </c>
      <c r="I6" s="18"/>
      <c r="J6" s="5">
        <f t="shared" si="1"/>
        <v>0</v>
      </c>
      <c r="K6" s="9"/>
    </row>
    <row r="7" spans="1:13" x14ac:dyDescent="0.2">
      <c r="A7" s="33" t="s">
        <v>7</v>
      </c>
      <c r="B7" s="43" t="s">
        <v>78</v>
      </c>
      <c r="C7" s="34"/>
      <c r="D7" s="34"/>
      <c r="E7" s="31" t="s">
        <v>46</v>
      </c>
      <c r="F7" s="30">
        <v>350</v>
      </c>
      <c r="G7" s="38"/>
      <c r="H7" s="39">
        <f t="shared" si="0"/>
        <v>0</v>
      </c>
      <c r="I7" s="18"/>
      <c r="J7" s="5">
        <f t="shared" si="1"/>
        <v>0</v>
      </c>
      <c r="K7" s="9"/>
    </row>
    <row r="8" spans="1:13" x14ac:dyDescent="0.2">
      <c r="A8" s="33" t="s">
        <v>8</v>
      </c>
      <c r="B8" s="43" t="s">
        <v>79</v>
      </c>
      <c r="C8" s="34"/>
      <c r="D8" s="34"/>
      <c r="E8" s="31" t="s">
        <v>46</v>
      </c>
      <c r="F8" s="30">
        <v>500</v>
      </c>
      <c r="G8" s="38"/>
      <c r="H8" s="39">
        <f t="shared" si="0"/>
        <v>0</v>
      </c>
      <c r="I8" s="18"/>
      <c r="J8" s="5">
        <f t="shared" si="1"/>
        <v>0</v>
      </c>
      <c r="K8" s="9"/>
    </row>
    <row r="9" spans="1:13" x14ac:dyDescent="0.2">
      <c r="A9" s="33" t="s">
        <v>13</v>
      </c>
      <c r="B9" s="43" t="s">
        <v>81</v>
      </c>
      <c r="C9" s="34"/>
      <c r="D9" s="34"/>
      <c r="E9" s="31" t="s">
        <v>46</v>
      </c>
      <c r="F9" s="30">
        <v>5</v>
      </c>
      <c r="G9" s="38"/>
      <c r="H9" s="39">
        <f t="shared" ref="H9:H29" si="2">F9*G9</f>
        <v>0</v>
      </c>
      <c r="I9" s="18"/>
      <c r="J9" s="5">
        <f t="shared" ref="J9:J29" si="3">H9+(H9*I9)</f>
        <v>0</v>
      </c>
      <c r="K9" s="9"/>
    </row>
    <row r="10" spans="1:13" x14ac:dyDescent="0.2">
      <c r="A10" s="33" t="s">
        <v>14</v>
      </c>
      <c r="B10" s="43" t="s">
        <v>58</v>
      </c>
      <c r="C10" s="34"/>
      <c r="D10" s="34"/>
      <c r="E10" s="31" t="s">
        <v>46</v>
      </c>
      <c r="F10" s="30">
        <v>50</v>
      </c>
      <c r="G10" s="38"/>
      <c r="H10" s="39">
        <f t="shared" si="2"/>
        <v>0</v>
      </c>
      <c r="I10" s="18"/>
      <c r="J10" s="5">
        <f t="shared" si="3"/>
        <v>0</v>
      </c>
      <c r="K10" s="9"/>
    </row>
    <row r="11" spans="1:13" x14ac:dyDescent="0.2">
      <c r="A11" s="33" t="s">
        <v>15</v>
      </c>
      <c r="B11" s="40" t="s">
        <v>82</v>
      </c>
      <c r="C11" s="34"/>
      <c r="D11" s="34"/>
      <c r="E11" s="31" t="s">
        <v>46</v>
      </c>
      <c r="F11" s="30">
        <v>15</v>
      </c>
      <c r="G11" s="38"/>
      <c r="H11" s="39">
        <f t="shared" si="2"/>
        <v>0</v>
      </c>
      <c r="I11" s="18"/>
      <c r="J11" s="5">
        <f t="shared" si="3"/>
        <v>0</v>
      </c>
      <c r="K11" s="9"/>
    </row>
    <row r="12" spans="1:13" x14ac:dyDescent="0.2">
      <c r="A12" s="33" t="s">
        <v>16</v>
      </c>
      <c r="B12" s="43" t="s">
        <v>59</v>
      </c>
      <c r="C12" s="34"/>
      <c r="D12" s="34"/>
      <c r="E12" s="31" t="s">
        <v>46</v>
      </c>
      <c r="F12" s="30">
        <v>450</v>
      </c>
      <c r="G12" s="38"/>
      <c r="H12" s="39">
        <f t="shared" si="2"/>
        <v>0</v>
      </c>
      <c r="I12" s="18"/>
      <c r="J12" s="5">
        <f t="shared" si="3"/>
        <v>0</v>
      </c>
      <c r="K12" s="9"/>
    </row>
    <row r="13" spans="1:13" x14ac:dyDescent="0.2">
      <c r="A13" s="33" t="s">
        <v>17</v>
      </c>
      <c r="B13" s="43" t="s">
        <v>83</v>
      </c>
      <c r="C13" s="34"/>
      <c r="D13" s="34"/>
      <c r="E13" s="31" t="s">
        <v>46</v>
      </c>
      <c r="F13" s="30">
        <v>10</v>
      </c>
      <c r="G13" s="38"/>
      <c r="H13" s="39">
        <f t="shared" si="2"/>
        <v>0</v>
      </c>
      <c r="I13" s="18"/>
      <c r="J13" s="5">
        <f t="shared" si="3"/>
        <v>0</v>
      </c>
      <c r="K13" s="9"/>
    </row>
    <row r="14" spans="1:13" x14ac:dyDescent="0.2">
      <c r="A14" s="33" t="s">
        <v>18</v>
      </c>
      <c r="B14" s="43" t="s">
        <v>84</v>
      </c>
      <c r="C14" s="34"/>
      <c r="D14" s="34"/>
      <c r="E14" s="31" t="s">
        <v>46</v>
      </c>
      <c r="F14" s="30">
        <v>150</v>
      </c>
      <c r="G14" s="38"/>
      <c r="H14" s="39">
        <f t="shared" si="2"/>
        <v>0</v>
      </c>
      <c r="I14" s="18"/>
      <c r="J14" s="5">
        <f t="shared" si="3"/>
        <v>0</v>
      </c>
      <c r="K14" s="9"/>
    </row>
    <row r="15" spans="1:13" x14ac:dyDescent="0.2">
      <c r="A15" s="33" t="s">
        <v>19</v>
      </c>
      <c r="B15" s="43" t="s">
        <v>108</v>
      </c>
      <c r="C15" s="34"/>
      <c r="D15" s="34"/>
      <c r="E15" s="31" t="s">
        <v>46</v>
      </c>
      <c r="F15" s="30">
        <v>5</v>
      </c>
      <c r="G15" s="38"/>
      <c r="H15" s="39">
        <f t="shared" si="2"/>
        <v>0</v>
      </c>
      <c r="I15" s="18"/>
      <c r="J15" s="5">
        <f t="shared" si="3"/>
        <v>0</v>
      </c>
      <c r="K15" s="9"/>
    </row>
    <row r="16" spans="1:13" x14ac:dyDescent="0.2">
      <c r="A16" s="33" t="s">
        <v>20</v>
      </c>
      <c r="B16" s="40" t="s">
        <v>61</v>
      </c>
      <c r="C16" s="34"/>
      <c r="D16" s="34"/>
      <c r="E16" s="31" t="s">
        <v>46</v>
      </c>
      <c r="F16" s="30">
        <v>150</v>
      </c>
      <c r="G16" s="38"/>
      <c r="H16" s="39">
        <f t="shared" si="2"/>
        <v>0</v>
      </c>
      <c r="I16" s="18"/>
      <c r="J16" s="5">
        <f t="shared" si="3"/>
        <v>0</v>
      </c>
      <c r="K16" s="9"/>
    </row>
    <row r="17" spans="1:11" x14ac:dyDescent="0.2">
      <c r="A17" s="33" t="s">
        <v>24</v>
      </c>
      <c r="B17" s="43" t="s">
        <v>88</v>
      </c>
      <c r="C17" s="34"/>
      <c r="D17" s="34"/>
      <c r="E17" s="31" t="s">
        <v>46</v>
      </c>
      <c r="F17" s="30">
        <v>100</v>
      </c>
      <c r="G17" s="38"/>
      <c r="H17" s="39">
        <f t="shared" si="2"/>
        <v>0</v>
      </c>
      <c r="I17" s="18"/>
      <c r="J17" s="5">
        <f t="shared" si="3"/>
        <v>0</v>
      </c>
      <c r="K17" s="9"/>
    </row>
    <row r="18" spans="1:11" x14ac:dyDescent="0.2">
      <c r="A18" s="33" t="s">
        <v>25</v>
      </c>
      <c r="B18" s="43" t="s">
        <v>89</v>
      </c>
      <c r="C18" s="34"/>
      <c r="D18" s="34"/>
      <c r="E18" s="31" t="s">
        <v>46</v>
      </c>
      <c r="F18" s="30">
        <v>1070</v>
      </c>
      <c r="G18" s="38"/>
      <c r="H18" s="39">
        <f t="shared" si="2"/>
        <v>0</v>
      </c>
      <c r="I18" s="18"/>
      <c r="J18" s="5">
        <f t="shared" si="3"/>
        <v>0</v>
      </c>
      <c r="K18" s="9"/>
    </row>
    <row r="19" spans="1:11" x14ac:dyDescent="0.2">
      <c r="A19" s="33" t="s">
        <v>26</v>
      </c>
      <c r="B19" s="43" t="s">
        <v>109</v>
      </c>
      <c r="C19" s="34"/>
      <c r="D19" s="34"/>
      <c r="E19" s="31" t="s">
        <v>46</v>
      </c>
      <c r="F19" s="30">
        <v>30</v>
      </c>
      <c r="G19" s="38"/>
      <c r="H19" s="39">
        <f t="shared" si="2"/>
        <v>0</v>
      </c>
      <c r="I19" s="18"/>
      <c r="J19" s="5">
        <f t="shared" si="3"/>
        <v>0</v>
      </c>
      <c r="K19" s="9"/>
    </row>
    <row r="20" spans="1:11" x14ac:dyDescent="0.2">
      <c r="A20" s="33" t="s">
        <v>27</v>
      </c>
      <c r="B20" s="43" t="s">
        <v>62</v>
      </c>
      <c r="C20" s="34"/>
      <c r="D20" s="34"/>
      <c r="E20" s="31" t="s">
        <v>46</v>
      </c>
      <c r="F20" s="30">
        <v>100</v>
      </c>
      <c r="G20" s="38"/>
      <c r="H20" s="39">
        <f t="shared" si="2"/>
        <v>0</v>
      </c>
      <c r="I20" s="18"/>
      <c r="J20" s="5">
        <f t="shared" si="3"/>
        <v>0</v>
      </c>
      <c r="K20" s="9"/>
    </row>
    <row r="21" spans="1:11" x14ac:dyDescent="0.2">
      <c r="A21" s="33" t="s">
        <v>28</v>
      </c>
      <c r="B21" s="43" t="s">
        <v>63</v>
      </c>
      <c r="C21" s="34"/>
      <c r="D21" s="34"/>
      <c r="E21" s="31" t="s">
        <v>46</v>
      </c>
      <c r="F21" s="30">
        <v>20</v>
      </c>
      <c r="G21" s="38"/>
      <c r="H21" s="39">
        <f t="shared" si="2"/>
        <v>0</v>
      </c>
      <c r="I21" s="18"/>
      <c r="J21" s="5">
        <f t="shared" si="3"/>
        <v>0</v>
      </c>
      <c r="K21" s="9"/>
    </row>
    <row r="22" spans="1:11" x14ac:dyDescent="0.2">
      <c r="A22" s="33" t="s">
        <v>29</v>
      </c>
      <c r="B22" s="43" t="s">
        <v>110</v>
      </c>
      <c r="C22" s="34"/>
      <c r="D22" s="34"/>
      <c r="E22" s="31" t="s">
        <v>46</v>
      </c>
      <c r="F22" s="30">
        <v>20</v>
      </c>
      <c r="G22" s="38"/>
      <c r="H22" s="39">
        <f t="shared" si="2"/>
        <v>0</v>
      </c>
      <c r="I22" s="18"/>
      <c r="J22" s="5">
        <f t="shared" si="3"/>
        <v>0</v>
      </c>
      <c r="K22" s="9"/>
    </row>
    <row r="23" spans="1:11" x14ac:dyDescent="0.2">
      <c r="A23" s="33" t="s">
        <v>30</v>
      </c>
      <c r="B23" s="43" t="s">
        <v>90</v>
      </c>
      <c r="C23" s="34"/>
      <c r="D23" s="34"/>
      <c r="E23" s="31" t="s">
        <v>46</v>
      </c>
      <c r="F23" s="30">
        <v>300</v>
      </c>
      <c r="G23" s="38"/>
      <c r="H23" s="39">
        <f t="shared" si="2"/>
        <v>0</v>
      </c>
      <c r="I23" s="18"/>
      <c r="J23" s="5">
        <f t="shared" si="3"/>
        <v>0</v>
      </c>
      <c r="K23" s="9"/>
    </row>
    <row r="24" spans="1:11" x14ac:dyDescent="0.2">
      <c r="A24" s="33" t="s">
        <v>31</v>
      </c>
      <c r="B24" s="35" t="s">
        <v>91</v>
      </c>
      <c r="C24" s="34"/>
      <c r="D24" s="34"/>
      <c r="E24" s="31" t="s">
        <v>46</v>
      </c>
      <c r="F24" s="30">
        <v>10</v>
      </c>
      <c r="G24" s="38"/>
      <c r="H24" s="39">
        <f t="shared" si="2"/>
        <v>0</v>
      </c>
      <c r="I24" s="18"/>
      <c r="J24" s="5">
        <f t="shared" si="3"/>
        <v>0</v>
      </c>
      <c r="K24" s="9"/>
    </row>
    <row r="25" spans="1:11" x14ac:dyDescent="0.2">
      <c r="A25" s="33" t="s">
        <v>32</v>
      </c>
      <c r="B25" s="35" t="s">
        <v>92</v>
      </c>
      <c r="C25" s="34"/>
      <c r="D25" s="34"/>
      <c r="E25" s="31" t="s">
        <v>46</v>
      </c>
      <c r="F25" s="30">
        <v>735</v>
      </c>
      <c r="G25" s="38"/>
      <c r="H25" s="39">
        <f t="shared" si="2"/>
        <v>0</v>
      </c>
      <c r="I25" s="18"/>
      <c r="J25" s="5">
        <f t="shared" si="3"/>
        <v>0</v>
      </c>
      <c r="K25" s="9"/>
    </row>
    <row r="26" spans="1:11" x14ac:dyDescent="0.2">
      <c r="A26" s="33" t="s">
        <v>33</v>
      </c>
      <c r="B26" s="43" t="s">
        <v>93</v>
      </c>
      <c r="C26" s="34"/>
      <c r="D26" s="34"/>
      <c r="E26" s="31" t="s">
        <v>46</v>
      </c>
      <c r="F26" s="30">
        <v>250</v>
      </c>
      <c r="G26" s="38"/>
      <c r="H26" s="39">
        <f t="shared" si="2"/>
        <v>0</v>
      </c>
      <c r="I26" s="18"/>
      <c r="J26" s="5">
        <f t="shared" si="3"/>
        <v>0</v>
      </c>
      <c r="K26" s="9"/>
    </row>
    <row r="27" spans="1:11" x14ac:dyDescent="0.2">
      <c r="A27" s="33" t="s">
        <v>34</v>
      </c>
      <c r="B27" s="40" t="s">
        <v>94</v>
      </c>
      <c r="C27" s="34"/>
      <c r="D27" s="34"/>
      <c r="E27" s="31" t="s">
        <v>46</v>
      </c>
      <c r="F27" s="30">
        <v>140</v>
      </c>
      <c r="G27" s="38"/>
      <c r="H27" s="39">
        <f t="shared" si="2"/>
        <v>0</v>
      </c>
      <c r="I27" s="18"/>
      <c r="J27" s="5">
        <f t="shared" si="3"/>
        <v>0</v>
      </c>
      <c r="K27" s="9"/>
    </row>
    <row r="28" spans="1:11" x14ac:dyDescent="0.2">
      <c r="A28" s="33" t="s">
        <v>35</v>
      </c>
      <c r="B28" s="43" t="s">
        <v>95</v>
      </c>
      <c r="C28" s="34"/>
      <c r="D28" s="34"/>
      <c r="E28" s="31" t="s">
        <v>46</v>
      </c>
      <c r="F28" s="30">
        <v>85</v>
      </c>
      <c r="G28" s="38"/>
      <c r="H28" s="39">
        <f t="shared" si="2"/>
        <v>0</v>
      </c>
      <c r="I28" s="18"/>
      <c r="J28" s="5">
        <f t="shared" si="3"/>
        <v>0</v>
      </c>
      <c r="K28" s="9"/>
    </row>
    <row r="29" spans="1:11" ht="14.25" customHeight="1" x14ac:dyDescent="0.2">
      <c r="A29" s="33" t="s">
        <v>36</v>
      </c>
      <c r="B29" s="43" t="s">
        <v>68</v>
      </c>
      <c r="C29" s="34"/>
      <c r="D29" s="34"/>
      <c r="E29" s="31" t="s">
        <v>46</v>
      </c>
      <c r="F29" s="30">
        <v>500</v>
      </c>
      <c r="G29" s="38"/>
      <c r="H29" s="39">
        <f t="shared" si="2"/>
        <v>0</v>
      </c>
      <c r="I29" s="18"/>
      <c r="J29" s="5">
        <f t="shared" si="3"/>
        <v>0</v>
      </c>
      <c r="K29" s="9"/>
    </row>
    <row r="30" spans="1:11" x14ac:dyDescent="0.2">
      <c r="A30" s="33" t="s">
        <v>37</v>
      </c>
      <c r="B30" s="43" t="s">
        <v>69</v>
      </c>
      <c r="C30" s="34"/>
      <c r="D30" s="34"/>
      <c r="E30" s="31" t="s">
        <v>46</v>
      </c>
      <c r="F30" s="30">
        <v>3200</v>
      </c>
      <c r="G30" s="38"/>
      <c r="H30" s="39">
        <f t="shared" ref="H30:H38" si="4">F30*G30</f>
        <v>0</v>
      </c>
      <c r="I30" s="18"/>
      <c r="J30" s="5">
        <f t="shared" ref="J30:J38" si="5">H30+(H30*I30)</f>
        <v>0</v>
      </c>
      <c r="K30" s="9"/>
    </row>
    <row r="31" spans="1:11" x14ac:dyDescent="0.2">
      <c r="A31" s="33" t="s">
        <v>38</v>
      </c>
      <c r="B31" s="43" t="s">
        <v>70</v>
      </c>
      <c r="C31" s="34"/>
      <c r="D31" s="34"/>
      <c r="E31" s="31" t="s">
        <v>46</v>
      </c>
      <c r="F31" s="30">
        <v>200</v>
      </c>
      <c r="G31" s="38"/>
      <c r="H31" s="39">
        <f t="shared" si="4"/>
        <v>0</v>
      </c>
      <c r="I31" s="18"/>
      <c r="J31" s="5">
        <f t="shared" si="5"/>
        <v>0</v>
      </c>
      <c r="K31" s="9"/>
    </row>
    <row r="32" spans="1:11" x14ac:dyDescent="0.2">
      <c r="A32" s="33" t="s">
        <v>39</v>
      </c>
      <c r="B32" s="43" t="s">
        <v>97</v>
      </c>
      <c r="C32" s="34"/>
      <c r="D32" s="34"/>
      <c r="E32" s="31" t="s">
        <v>46</v>
      </c>
      <c r="F32" s="30">
        <v>200</v>
      </c>
      <c r="G32" s="38"/>
      <c r="H32" s="39">
        <f t="shared" si="4"/>
        <v>0</v>
      </c>
      <c r="I32" s="18"/>
      <c r="J32" s="5">
        <f t="shared" si="5"/>
        <v>0</v>
      </c>
      <c r="K32" s="9"/>
    </row>
    <row r="33" spans="1:11" x14ac:dyDescent="0.2">
      <c r="A33" s="33" t="s">
        <v>40</v>
      </c>
      <c r="B33" s="43" t="s">
        <v>98</v>
      </c>
      <c r="C33" s="34"/>
      <c r="D33" s="34"/>
      <c r="E33" s="31" t="s">
        <v>46</v>
      </c>
      <c r="F33" s="30">
        <v>25</v>
      </c>
      <c r="G33" s="38"/>
      <c r="H33" s="39">
        <f t="shared" si="4"/>
        <v>0</v>
      </c>
      <c r="I33" s="18"/>
      <c r="J33" s="5">
        <f t="shared" si="5"/>
        <v>0</v>
      </c>
      <c r="K33" s="9"/>
    </row>
    <row r="34" spans="1:11" x14ac:dyDescent="0.2">
      <c r="A34" s="33" t="s">
        <v>41</v>
      </c>
      <c r="B34" s="43" t="s">
        <v>101</v>
      </c>
      <c r="C34" s="34"/>
      <c r="D34" s="34"/>
      <c r="E34" s="31" t="s">
        <v>46</v>
      </c>
      <c r="F34" s="30">
        <v>55</v>
      </c>
      <c r="G34" s="38"/>
      <c r="H34" s="39">
        <f t="shared" si="4"/>
        <v>0</v>
      </c>
      <c r="I34" s="18"/>
      <c r="J34" s="5">
        <f t="shared" si="5"/>
        <v>0</v>
      </c>
      <c r="K34" s="9"/>
    </row>
    <row r="35" spans="1:11" x14ac:dyDescent="0.2">
      <c r="A35" s="33" t="s">
        <v>42</v>
      </c>
      <c r="B35" s="43" t="s">
        <v>111</v>
      </c>
      <c r="C35" s="34"/>
      <c r="D35" s="34"/>
      <c r="E35" s="31" t="s">
        <v>46</v>
      </c>
      <c r="F35" s="30">
        <v>400</v>
      </c>
      <c r="G35" s="38"/>
      <c r="H35" s="39">
        <f t="shared" si="4"/>
        <v>0</v>
      </c>
      <c r="I35" s="18"/>
      <c r="J35" s="5">
        <f t="shared" si="5"/>
        <v>0</v>
      </c>
      <c r="K35" s="9"/>
    </row>
    <row r="36" spans="1:11" x14ac:dyDescent="0.2">
      <c r="A36" s="33" t="s">
        <v>43</v>
      </c>
      <c r="B36" s="43" t="s">
        <v>71</v>
      </c>
      <c r="C36" s="34"/>
      <c r="D36" s="34"/>
      <c r="E36" s="31" t="s">
        <v>46</v>
      </c>
      <c r="F36" s="30">
        <v>650</v>
      </c>
      <c r="G36" s="38"/>
      <c r="H36" s="39">
        <f t="shared" si="4"/>
        <v>0</v>
      </c>
      <c r="I36" s="18"/>
      <c r="J36" s="5">
        <f t="shared" si="5"/>
        <v>0</v>
      </c>
      <c r="K36" s="9"/>
    </row>
    <row r="37" spans="1:11" x14ac:dyDescent="0.2">
      <c r="A37" s="33" t="s">
        <v>44</v>
      </c>
      <c r="B37" s="43" t="s">
        <v>72</v>
      </c>
      <c r="C37" s="34"/>
      <c r="D37" s="34"/>
      <c r="E37" s="31" t="s">
        <v>46</v>
      </c>
      <c r="F37" s="30">
        <v>10</v>
      </c>
      <c r="G37" s="38"/>
      <c r="H37" s="39">
        <f t="shared" si="4"/>
        <v>0</v>
      </c>
      <c r="I37" s="18"/>
      <c r="J37" s="5">
        <f t="shared" si="5"/>
        <v>0</v>
      </c>
      <c r="K37" s="9"/>
    </row>
    <row r="38" spans="1:11" x14ac:dyDescent="0.2">
      <c r="A38" s="33" t="s">
        <v>45</v>
      </c>
      <c r="B38" s="43" t="s">
        <v>73</v>
      </c>
      <c r="C38" s="34"/>
      <c r="D38" s="34"/>
      <c r="E38" s="31" t="s">
        <v>46</v>
      </c>
      <c r="F38" s="30">
        <v>450</v>
      </c>
      <c r="G38" s="38"/>
      <c r="H38" s="39">
        <f t="shared" si="4"/>
        <v>0</v>
      </c>
      <c r="I38" s="18"/>
      <c r="J38" s="5">
        <f t="shared" si="5"/>
        <v>0</v>
      </c>
      <c r="K38" s="9"/>
    </row>
    <row r="39" spans="1:11" ht="36" customHeight="1" x14ac:dyDescent="0.25">
      <c r="B39" s="1"/>
      <c r="G39" s="20" t="s">
        <v>21</v>
      </c>
      <c r="H39" s="6">
        <f>SUM(H4:H38)</f>
        <v>0</v>
      </c>
      <c r="I39" s="19" t="s">
        <v>22</v>
      </c>
      <c r="J39" s="6">
        <f>SUM(J4:J38)</f>
        <v>0</v>
      </c>
      <c r="K39" s="10"/>
    </row>
    <row r="40" spans="1:11" x14ac:dyDescent="0.25">
      <c r="B40" s="1"/>
      <c r="C40" s="7"/>
      <c r="D40" s="7"/>
    </row>
    <row r="41" spans="1:11" x14ac:dyDescent="0.25">
      <c r="B41" s="1"/>
      <c r="C41" s="1"/>
      <c r="D41" s="1"/>
      <c r="F41" s="1"/>
    </row>
    <row r="42" spans="1:11" x14ac:dyDescent="0.25">
      <c r="B42" s="1"/>
      <c r="C42" s="1"/>
      <c r="D42" s="1"/>
      <c r="F42" s="1"/>
    </row>
    <row r="43" spans="1:11" x14ac:dyDescent="0.25">
      <c r="B43" s="1"/>
      <c r="C43" s="1"/>
      <c r="D43" s="1"/>
      <c r="F43" s="1"/>
    </row>
    <row r="44" spans="1:11" x14ac:dyDescent="0.25">
      <c r="B44" s="1"/>
      <c r="C44" s="1"/>
      <c r="D44" s="1"/>
      <c r="F44" s="1"/>
    </row>
    <row r="45" spans="1:11" x14ac:dyDescent="0.25">
      <c r="B45" s="1"/>
      <c r="C45" s="1"/>
      <c r="D45" s="1"/>
      <c r="F45" s="1"/>
    </row>
    <row r="46" spans="1:11" x14ac:dyDescent="0.25">
      <c r="B46" s="1"/>
      <c r="C46" s="1"/>
      <c r="D46" s="1"/>
      <c r="F46" s="1"/>
    </row>
    <row r="47" spans="1:11" x14ac:dyDescent="0.25">
      <c r="B47" s="1"/>
      <c r="C47" s="1"/>
      <c r="D47" s="1"/>
      <c r="F47" s="1"/>
    </row>
    <row r="48" spans="1:11" x14ac:dyDescent="0.25">
      <c r="B48" s="1"/>
      <c r="C48" s="1"/>
      <c r="D48" s="1"/>
      <c r="F48" s="1"/>
    </row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74" s="1" customFormat="1" x14ac:dyDescent="0.25"/>
    <row r="75" s="1" customFormat="1" x14ac:dyDescent="0.25"/>
    <row r="76" s="1" customFormat="1" x14ac:dyDescent="0.25"/>
    <row r="82" s="1" customFormat="1" x14ac:dyDescent="0.25"/>
    <row r="83" s="1" customFormat="1" x14ac:dyDescent="0.25"/>
    <row r="84" s="1" customFormat="1" x14ac:dyDescent="0.25"/>
  </sheetData>
  <pageMargins left="0.7" right="0.7" top="0.75" bottom="0.75" header="0.3" footer="0.3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0"/>
  <sheetViews>
    <sheetView workbookViewId="0">
      <selection activeCell="E9" sqref="E9"/>
    </sheetView>
  </sheetViews>
  <sheetFormatPr defaultColWidth="8.85546875" defaultRowHeight="12.75" x14ac:dyDescent="0.25"/>
  <cols>
    <col min="1" max="1" width="3.42578125" style="1" bestFit="1" customWidth="1"/>
    <col min="2" max="2" width="46.5703125" style="2" bestFit="1" customWidth="1"/>
    <col min="3" max="3" width="28.28515625" style="2" customWidth="1"/>
    <col min="4" max="4" width="8.7109375" style="1" bestFit="1" customWidth="1"/>
    <col min="5" max="5" width="12.28515625" style="8" bestFit="1" customWidth="1"/>
    <col min="6" max="6" width="14.28515625" style="1" customWidth="1"/>
    <col min="7" max="7" width="12.28515625" style="1" bestFit="1" customWidth="1"/>
    <col min="8" max="8" width="7" style="1" bestFit="1" customWidth="1"/>
    <col min="9" max="9" width="13.140625" style="1" bestFit="1" customWidth="1"/>
    <col min="10" max="10" width="17.7109375" style="1" customWidth="1"/>
    <col min="11" max="16384" width="8.85546875" style="1"/>
  </cols>
  <sheetData>
    <row r="1" spans="1:10" s="3" customFormat="1" ht="15" x14ac:dyDescent="0.25">
      <c r="B1" s="41" t="s">
        <v>122</v>
      </c>
      <c r="C1" s="16"/>
      <c r="F1" s="16"/>
      <c r="G1" s="26" t="s">
        <v>121</v>
      </c>
      <c r="H1" s="29"/>
      <c r="I1" s="29"/>
    </row>
    <row r="2" spans="1:10" x14ac:dyDescent="0.25">
      <c r="B2" s="13"/>
      <c r="C2" s="17"/>
    </row>
    <row r="3" spans="1:10" ht="38.25" x14ac:dyDescent="0.25">
      <c r="A3" s="25" t="s">
        <v>0</v>
      </c>
      <c r="B3" s="12" t="s">
        <v>1</v>
      </c>
      <c r="C3" s="24" t="s">
        <v>23</v>
      </c>
      <c r="D3" s="11" t="s">
        <v>2</v>
      </c>
      <c r="E3" s="23" t="s">
        <v>3</v>
      </c>
      <c r="F3" s="20" t="s">
        <v>9</v>
      </c>
      <c r="G3" s="20" t="s">
        <v>10</v>
      </c>
      <c r="H3" s="21" t="s">
        <v>11</v>
      </c>
      <c r="I3" s="20" t="s">
        <v>12</v>
      </c>
      <c r="J3" s="14"/>
    </row>
    <row r="4" spans="1:10" ht="25.5" x14ac:dyDescent="0.2">
      <c r="A4" s="33" t="s">
        <v>4</v>
      </c>
      <c r="B4" s="28" t="s">
        <v>60</v>
      </c>
      <c r="C4" s="34"/>
      <c r="D4" s="31" t="s">
        <v>46</v>
      </c>
      <c r="E4" s="30">
        <v>2500</v>
      </c>
      <c r="F4" s="38"/>
      <c r="G4" s="39">
        <f>E4*F4</f>
        <v>0</v>
      </c>
      <c r="H4" s="18"/>
      <c r="I4" s="5">
        <f>G4+(G4*H4)</f>
        <v>0</v>
      </c>
      <c r="J4" s="14"/>
    </row>
    <row r="5" spans="1:10" ht="20.25" customHeight="1" x14ac:dyDescent="0.25">
      <c r="B5" s="1"/>
      <c r="F5" s="20" t="s">
        <v>21</v>
      </c>
      <c r="G5" s="6">
        <f>SUM(G4:G4)</f>
        <v>0</v>
      </c>
      <c r="H5" s="19" t="s">
        <v>22</v>
      </c>
      <c r="I5" s="6">
        <f>SUM(I4:I4)</f>
        <v>0</v>
      </c>
      <c r="J5" s="9"/>
    </row>
    <row r="6" spans="1:10" x14ac:dyDescent="0.25">
      <c r="B6" s="1"/>
      <c r="C6" s="1"/>
      <c r="E6" s="1"/>
    </row>
    <row r="7" spans="1:10" x14ac:dyDescent="0.25">
      <c r="B7" s="1"/>
      <c r="C7" s="1"/>
      <c r="E7" s="1"/>
    </row>
    <row r="8" spans="1:10" x14ac:dyDescent="0.25">
      <c r="B8" s="1"/>
      <c r="C8" s="1"/>
      <c r="E8" s="1"/>
    </row>
    <row r="9" spans="1:10" x14ac:dyDescent="0.25">
      <c r="B9" s="1"/>
      <c r="C9" s="1"/>
      <c r="E9" s="1"/>
    </row>
    <row r="10" spans="1:10" x14ac:dyDescent="0.25">
      <c r="B10" s="1"/>
      <c r="C10" s="1"/>
      <c r="E10" s="1"/>
    </row>
    <row r="11" spans="1:10" x14ac:dyDescent="0.25">
      <c r="B11" s="1"/>
      <c r="C11" s="1"/>
      <c r="E11" s="1"/>
    </row>
    <row r="12" spans="1:10" x14ac:dyDescent="0.25">
      <c r="B12" s="1"/>
      <c r="C12" s="1"/>
      <c r="E12" s="1"/>
    </row>
    <row r="13" spans="1:10" x14ac:dyDescent="0.25">
      <c r="B13" s="1"/>
      <c r="C13" s="1"/>
      <c r="E13" s="1"/>
    </row>
    <row r="14" spans="1:10" x14ac:dyDescent="0.25">
      <c r="B14" s="1"/>
      <c r="C14" s="1"/>
      <c r="E14" s="1"/>
    </row>
    <row r="15" spans="1:10" x14ac:dyDescent="0.25">
      <c r="B15" s="1"/>
      <c r="C15" s="1"/>
      <c r="E15" s="1"/>
    </row>
    <row r="16" spans="1:10" x14ac:dyDescent="0.25">
      <c r="B16" s="1"/>
      <c r="C16" s="1"/>
      <c r="E16" s="1"/>
    </row>
    <row r="17" spans="1:5" x14ac:dyDescent="0.25">
      <c r="B17" s="1"/>
      <c r="C17" s="1"/>
      <c r="E17" s="1"/>
    </row>
    <row r="18" spans="1:5" x14ac:dyDescent="0.25">
      <c r="B18" s="1"/>
      <c r="C18" s="1"/>
      <c r="E18" s="1"/>
    </row>
    <row r="19" spans="1:5" x14ac:dyDescent="0.25">
      <c r="B19" s="1"/>
      <c r="C19" s="1"/>
      <c r="E19" s="1"/>
    </row>
    <row r="20" spans="1:5" x14ac:dyDescent="0.25">
      <c r="B20" s="1"/>
      <c r="C20" s="1"/>
      <c r="E20" s="1"/>
    </row>
    <row r="21" spans="1:5" x14ac:dyDescent="0.25">
      <c r="B21" s="1"/>
      <c r="C21" s="1"/>
      <c r="E21" s="1"/>
    </row>
    <row r="22" spans="1:5" x14ac:dyDescent="0.25">
      <c r="B22" s="1"/>
      <c r="C22" s="1"/>
      <c r="E22" s="1"/>
    </row>
    <row r="23" spans="1:5" x14ac:dyDescent="0.25">
      <c r="B23" s="1"/>
      <c r="C23" s="1"/>
      <c r="E23" s="1"/>
    </row>
    <row r="24" spans="1:5" x14ac:dyDescent="0.25">
      <c r="B24" s="1"/>
      <c r="C24" s="1"/>
      <c r="E24" s="1"/>
    </row>
    <row r="25" spans="1:5" x14ac:dyDescent="0.25">
      <c r="B25" s="1"/>
      <c r="C25" s="1"/>
      <c r="E25" s="1"/>
    </row>
    <row r="26" spans="1:5" x14ac:dyDescent="0.25">
      <c r="B26" s="1"/>
      <c r="C26" s="1"/>
      <c r="E26" s="1"/>
    </row>
    <row r="27" spans="1:5" x14ac:dyDescent="0.25">
      <c r="A27" s="2"/>
      <c r="B27" s="1"/>
      <c r="C27" s="8"/>
      <c r="E27" s="1"/>
    </row>
    <row r="40" s="1" customFormat="1" x14ac:dyDescent="0.25"/>
    <row r="41" s="1" customFormat="1" x14ac:dyDescent="0.25"/>
    <row r="42" s="1" customFormat="1" x14ac:dyDescent="0.25"/>
    <row r="48" s="1" customFormat="1" x14ac:dyDescent="0.25"/>
    <row r="49" s="1" customFormat="1" x14ac:dyDescent="0.25"/>
    <row r="50" s="1" customFormat="1" x14ac:dyDescent="0.25"/>
  </sheetData>
  <phoneticPr fontId="9" type="noConversion"/>
  <pageMargins left="0.7" right="0.7" top="0.75" bottom="0.75" header="0.3" footer="0.3"/>
  <pageSetup paperSize="9" scale="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8"/>
  <sheetViews>
    <sheetView workbookViewId="0">
      <selection activeCell="B1" sqref="B1"/>
    </sheetView>
  </sheetViews>
  <sheetFormatPr defaultColWidth="8.85546875" defaultRowHeight="12.75" x14ac:dyDescent="0.25"/>
  <cols>
    <col min="1" max="1" width="3.42578125" style="1" bestFit="1" customWidth="1"/>
    <col min="2" max="2" width="46.5703125" style="2" bestFit="1" customWidth="1"/>
    <col min="3" max="3" width="28.28515625" style="2" customWidth="1"/>
    <col min="4" max="4" width="8.7109375" style="1" bestFit="1" customWidth="1"/>
    <col min="5" max="5" width="12.28515625" style="8" bestFit="1" customWidth="1"/>
    <col min="6" max="6" width="14.28515625" style="1" customWidth="1"/>
    <col min="7" max="7" width="23.42578125" style="1" customWidth="1"/>
    <col min="8" max="8" width="7" style="1" bestFit="1" customWidth="1"/>
    <col min="9" max="9" width="13.140625" style="1" bestFit="1" customWidth="1"/>
    <col min="10" max="10" width="17.7109375" style="1" customWidth="1"/>
    <col min="11" max="16384" width="8.85546875" style="1"/>
  </cols>
  <sheetData>
    <row r="1" spans="1:10" s="3" customFormat="1" ht="15" x14ac:dyDescent="0.25">
      <c r="B1" s="41" t="s">
        <v>122</v>
      </c>
      <c r="C1" s="16"/>
      <c r="F1" s="16"/>
      <c r="G1" s="26" t="s">
        <v>49</v>
      </c>
      <c r="H1" s="29"/>
      <c r="I1" s="29"/>
    </row>
    <row r="2" spans="1:10" x14ac:dyDescent="0.25">
      <c r="B2" s="13"/>
      <c r="C2" s="17"/>
    </row>
    <row r="3" spans="1:10" ht="38.25" x14ac:dyDescent="0.25">
      <c r="A3" s="25" t="s">
        <v>0</v>
      </c>
      <c r="B3" s="12" t="s">
        <v>1</v>
      </c>
      <c r="C3" s="24" t="s">
        <v>23</v>
      </c>
      <c r="D3" s="11" t="s">
        <v>2</v>
      </c>
      <c r="E3" s="23" t="s">
        <v>3</v>
      </c>
      <c r="F3" s="20" t="s">
        <v>9</v>
      </c>
      <c r="G3" s="20" t="s">
        <v>10</v>
      </c>
      <c r="H3" s="21" t="s">
        <v>11</v>
      </c>
      <c r="I3" s="20" t="s">
        <v>12</v>
      </c>
      <c r="J3" s="14"/>
    </row>
    <row r="4" spans="1:10" ht="25.5" x14ac:dyDescent="0.2">
      <c r="A4" s="4" t="s">
        <v>4</v>
      </c>
      <c r="B4" s="27" t="s">
        <v>112</v>
      </c>
      <c r="C4" s="15"/>
      <c r="D4" s="37" t="s">
        <v>47</v>
      </c>
      <c r="E4" s="30">
        <v>700</v>
      </c>
      <c r="F4" s="22"/>
      <c r="G4" s="5">
        <f>E4*F4</f>
        <v>0</v>
      </c>
      <c r="H4" s="18"/>
      <c r="I4" s="5">
        <f>G4+(G4*H4)</f>
        <v>0</v>
      </c>
      <c r="J4" s="9"/>
    </row>
    <row r="5" spans="1:10" ht="25.5" x14ac:dyDescent="0.2">
      <c r="A5" s="4" t="s">
        <v>5</v>
      </c>
      <c r="B5" s="36" t="s">
        <v>113</v>
      </c>
      <c r="C5" s="15"/>
      <c r="D5" s="37" t="s">
        <v>47</v>
      </c>
      <c r="E5" s="30">
        <v>350</v>
      </c>
      <c r="F5" s="22"/>
      <c r="G5" s="5">
        <f t="shared" ref="G5:G7" si="0">E5*F5</f>
        <v>0</v>
      </c>
      <c r="H5" s="18"/>
      <c r="I5" s="5">
        <f t="shared" ref="I5:I7" si="1">G5+(G5*H5)</f>
        <v>0</v>
      </c>
      <c r="J5" s="9"/>
    </row>
    <row r="6" spans="1:10" x14ac:dyDescent="0.2">
      <c r="A6" s="4" t="s">
        <v>6</v>
      </c>
      <c r="B6" s="27" t="s">
        <v>114</v>
      </c>
      <c r="C6" s="34"/>
      <c r="D6" s="37" t="s">
        <v>47</v>
      </c>
      <c r="E6" s="30">
        <v>15</v>
      </c>
      <c r="F6" s="22"/>
      <c r="G6" s="5">
        <f t="shared" si="0"/>
        <v>0</v>
      </c>
      <c r="H6" s="18"/>
      <c r="I6" s="5">
        <f t="shared" si="1"/>
        <v>0</v>
      </c>
      <c r="J6" s="9"/>
    </row>
    <row r="7" spans="1:10" ht="25.5" x14ac:dyDescent="0.2">
      <c r="A7" s="4" t="s">
        <v>7</v>
      </c>
      <c r="B7" s="27" t="s">
        <v>115</v>
      </c>
      <c r="C7" s="34"/>
      <c r="D7" s="37" t="s">
        <v>47</v>
      </c>
      <c r="E7" s="30">
        <v>150</v>
      </c>
      <c r="F7" s="22"/>
      <c r="G7" s="5">
        <f t="shared" si="0"/>
        <v>0</v>
      </c>
      <c r="H7" s="18"/>
      <c r="I7" s="5">
        <f t="shared" si="1"/>
        <v>0</v>
      </c>
      <c r="J7" s="9"/>
    </row>
    <row r="8" spans="1:10" ht="25.5" x14ac:dyDescent="0.2">
      <c r="A8" s="4" t="s">
        <v>8</v>
      </c>
      <c r="B8" s="27" t="s">
        <v>116</v>
      </c>
      <c r="C8" s="15"/>
      <c r="D8" s="37" t="s">
        <v>47</v>
      </c>
      <c r="E8" s="30">
        <v>20</v>
      </c>
      <c r="F8" s="22"/>
      <c r="G8" s="5">
        <f>E8*F8</f>
        <v>0</v>
      </c>
      <c r="H8" s="18"/>
      <c r="I8" s="5">
        <f>G8+(G8*H8)</f>
        <v>0</v>
      </c>
      <c r="J8" s="9"/>
    </row>
    <row r="9" spans="1:10" ht="25.5" x14ac:dyDescent="0.2">
      <c r="A9" s="4" t="s">
        <v>13</v>
      </c>
      <c r="B9" s="36" t="s">
        <v>117</v>
      </c>
      <c r="C9" s="15"/>
      <c r="D9" s="37" t="s">
        <v>47</v>
      </c>
      <c r="E9" s="30">
        <v>20</v>
      </c>
      <c r="F9" s="22"/>
      <c r="G9" s="5">
        <f t="shared" ref="G9:G11" si="2">E9*F9</f>
        <v>0</v>
      </c>
      <c r="H9" s="18"/>
      <c r="I9" s="5">
        <f t="shared" ref="I9:I11" si="3">G9+(G9*H9)</f>
        <v>0</v>
      </c>
      <c r="J9" s="9"/>
    </row>
    <row r="10" spans="1:10" x14ac:dyDescent="0.2">
      <c r="A10" s="4" t="s">
        <v>14</v>
      </c>
      <c r="B10" s="27" t="s">
        <v>118</v>
      </c>
      <c r="C10" s="34"/>
      <c r="D10" s="37" t="s">
        <v>47</v>
      </c>
      <c r="E10" s="30">
        <v>20</v>
      </c>
      <c r="F10" s="22"/>
      <c r="G10" s="5">
        <f t="shared" si="2"/>
        <v>0</v>
      </c>
      <c r="H10" s="18"/>
      <c r="I10" s="5">
        <f t="shared" si="3"/>
        <v>0</v>
      </c>
      <c r="J10" s="9"/>
    </row>
    <row r="11" spans="1:10" ht="25.5" x14ac:dyDescent="0.2">
      <c r="A11" s="4" t="s">
        <v>15</v>
      </c>
      <c r="B11" s="27" t="s">
        <v>119</v>
      </c>
      <c r="C11" s="34"/>
      <c r="D11" s="37" t="s">
        <v>47</v>
      </c>
      <c r="E11" s="30">
        <v>20</v>
      </c>
      <c r="F11" s="22"/>
      <c r="G11" s="5">
        <f t="shared" si="2"/>
        <v>0</v>
      </c>
      <c r="H11" s="18"/>
      <c r="I11" s="5">
        <f t="shared" si="3"/>
        <v>0</v>
      </c>
      <c r="J11" s="9"/>
    </row>
    <row r="12" spans="1:10" ht="25.5" x14ac:dyDescent="0.2">
      <c r="A12" s="4" t="s">
        <v>16</v>
      </c>
      <c r="B12" s="27" t="s">
        <v>120</v>
      </c>
      <c r="C12" s="15"/>
      <c r="D12" s="37" t="s">
        <v>47</v>
      </c>
      <c r="E12" s="30">
        <v>20</v>
      </c>
      <c r="F12" s="22"/>
      <c r="G12" s="5">
        <f>E12*F12</f>
        <v>0</v>
      </c>
      <c r="H12" s="18"/>
      <c r="I12" s="5">
        <f>G12+(G12*H12)</f>
        <v>0</v>
      </c>
      <c r="J12" s="9"/>
    </row>
    <row r="13" spans="1:10" ht="36" customHeight="1" x14ac:dyDescent="0.25">
      <c r="B13" s="1"/>
      <c r="E13" s="1"/>
      <c r="F13" s="20" t="s">
        <v>21</v>
      </c>
      <c r="G13" s="6">
        <f>SUM(G4:G12)</f>
        <v>0</v>
      </c>
      <c r="H13" s="19" t="s">
        <v>22</v>
      </c>
      <c r="I13" s="6">
        <f>SUM(I4:I12)</f>
        <v>0</v>
      </c>
      <c r="J13" s="10"/>
    </row>
    <row r="14" spans="1:10" x14ac:dyDescent="0.25">
      <c r="B14" s="1"/>
      <c r="C14" s="7"/>
    </row>
    <row r="15" spans="1:10" x14ac:dyDescent="0.25">
      <c r="B15" s="1"/>
      <c r="C15" s="1"/>
      <c r="E15" s="1"/>
    </row>
    <row r="16" spans="1:10" x14ac:dyDescent="0.25">
      <c r="B16" s="1"/>
      <c r="C16" s="1"/>
      <c r="E16" s="1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48" s="1" customFormat="1" x14ac:dyDescent="0.25"/>
    <row r="49" s="1" customFormat="1" x14ac:dyDescent="0.25"/>
    <row r="50" s="1" customFormat="1" x14ac:dyDescent="0.25"/>
    <row r="56" s="1" customFormat="1" x14ac:dyDescent="0.25"/>
    <row r="57" s="1" customFormat="1" x14ac:dyDescent="0.25"/>
    <row r="58" s="1" customFormat="1" x14ac:dyDescent="0.25"/>
  </sheetData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 1</vt:lpstr>
      <vt:lpstr>Zadanie 2</vt:lpstr>
      <vt:lpstr>Zadanie 3</vt:lpstr>
      <vt:lpstr>Zadanie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2026-04-10T07:41:39Z</dcterms:modified>
</cp:coreProperties>
</file>