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5520C403-F5D2-47F2-91CA-B8540D82D51A}" xr6:coauthVersionLast="47" xr6:coauthVersionMax="47" xr10:uidLastSave="{00000000-0000-0000-0000-000000000000}"/>
  <bookViews>
    <workbookView xWindow="-120" yWindow="-120" windowWidth="29040" windowHeight="15720" xr2:uid="{130633E7-DA35-48C2-A882-1C8519AC651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1" l="1"/>
  <c r="D67" i="1"/>
  <c r="G46" i="1"/>
  <c r="G12" i="1"/>
  <c r="G10" i="1"/>
  <c r="G8" i="1"/>
  <c r="G92" i="1" l="1"/>
  <c r="G94" i="1" s="1"/>
  <c r="G93" i="1" s="1"/>
</calcChain>
</file>

<file path=xl/sharedStrings.xml><?xml version="1.0" encoding="utf-8"?>
<sst xmlns="http://schemas.openxmlformats.org/spreadsheetml/2006/main" count="332" uniqueCount="260">
  <si>
    <t>Niżej wymienione zestawienie należy wycenić biorąc pod uwagę zapisy oraz  uszczegółowienie znajdujące się zarówno w PFU jak i w umowie oraz SWZ.</t>
  </si>
  <si>
    <t>lp</t>
  </si>
  <si>
    <t>Nazwa wydatku</t>
  </si>
  <si>
    <t>Opis</t>
  </si>
  <si>
    <t>Liczba/ilość</t>
  </si>
  <si>
    <t>Jednostka</t>
  </si>
  <si>
    <t>cena jednostkowa netto</t>
  </si>
  <si>
    <t>wartość pozycji netto</t>
  </si>
  <si>
    <t>1.0</t>
  </si>
  <si>
    <t>Koszt nadzoru</t>
  </si>
  <si>
    <t>1.1</t>
  </si>
  <si>
    <t>Nadzory/uzgodnienia</t>
  </si>
  <si>
    <t xml:space="preserve">Nadzory branżowe w trakcie robót łącznie z odbiorami </t>
  </si>
  <si>
    <t>mc trwania projektu</t>
  </si>
  <si>
    <t>2.0</t>
  </si>
  <si>
    <t>Przygotowanie niezbędnej dokumentacji projektowej</t>
  </si>
  <si>
    <t>2.1</t>
  </si>
  <si>
    <t>Dokumentacja budowlana projektu oraz koszty obsługi geodezyjnej budowy</t>
  </si>
  <si>
    <t>Analiza wykonalności, przygotowanie projektu budowlanego, uzyskanie wszelkich niezbędnych opinii, uzgodnień, warunków technicznych, zgód, decyzji, pozwoleń, zezwoleń, prace geodezyjne.</t>
  </si>
  <si>
    <t>kpl</t>
  </si>
  <si>
    <t>3.0</t>
  </si>
  <si>
    <t>Roboty budowlano-montażowe</t>
  </si>
  <si>
    <t>3.1</t>
  </si>
  <si>
    <t>Prace przygotowawcze</t>
  </si>
  <si>
    <t xml:space="preserve">Przygotowanie terenu działki nr 2258 do rozpoczęcia prac budowlanych: uprzątnięcie terenu, wywóz humusu zdjętego na ternach zielonych ulegających przebudowie, w zależności od badań gruntowych, wymiana/stabilizacja gruntu kruszywem o odpowiednim zagęszczeniu, podniesienie obiżonych terenów o min 1m zgodnie z wymogami MPZP, wyprofilowanie terenu.
</t>
  </si>
  <si>
    <t>m2</t>
  </si>
  <si>
    <t>3.2</t>
  </si>
  <si>
    <t>Utwardzona powierzchnia - kostka betonowa</t>
  </si>
  <si>
    <t xml:space="preserve">Utwardzenie i wybrukowanie betonową kostką brukową z podbudową pod ruch ciężki utwardzonych powierzchni GPSZOK. Koszty obejmują również wykonanie wymaganych profilowań nawierzchni, okrawężnikowanie oraz zakup i transport wszystkich potrzebnych materiałów. </t>
  </si>
  <si>
    <t>3.3</t>
  </si>
  <si>
    <t>System odwodnienia placu</t>
  </si>
  <si>
    <t>Kanały, studzienki, separator cząstek ropopochodnych, odwodnienie liniowe,  kamerowanie, próba szczelności - pod warunkiem uzysknia zgody na wpięcie do kanalizacji, alternatywnie zakup instalacji rozsączania wód opadowych (zgodnie z prawomocnym projektem).</t>
  </si>
  <si>
    <t>3.4</t>
  </si>
  <si>
    <t>Instalacja elektryczna - przyłącze</t>
  </si>
  <si>
    <t>Skrzynka energetyczna zewnętrzna + rozdzielnice  + uziemienie +przyłącze+ pomiary. Zaprojektowana i wykonana instalacja odgromowa powinna spełniać  wymagania normy PN-EN 62305-3.</t>
  </si>
  <si>
    <t>kpl.</t>
  </si>
  <si>
    <t>3.5</t>
  </si>
  <si>
    <t>Instalacja elektryczna</t>
  </si>
  <si>
    <t>Wykonanie przyłącza instalacji elektrycznej wg uzyskanych warunków (z szafką energetyczną i niezbędnym oprzyrządowaniem), rozprowadzenie instalacji do oświetlenia GPSZOK oraz położenie okablowania między innymi do bramy przesuwnej, szlabanu, altany edukacyjnej, kamer, kontenerów, wiat idt.. Obejmuje  zakup, transport i montaż wszystkich potrzebnych materiałów zgodnie z opracowanym projektem do wszystkich miejsc wymagających energii elektrycznej zgodnie z PFU. Natężenie światła w pomieszczeniach, na stanowiskach pracy i na ciągach komunikacyjnych winno spełniać wymagania normy PN-EN 12464-1. Dodatkowo należy przewidzieć oświetlenie miejscowe stanowisk tablic, rozdzielnic sterowniczych oraz sterowania miejscowego.Do oświetlenia stref zagrożonych wybuchem należy stosować lampy o stopniu szczelnościco nalmniej IP 66 EX. Rozprowadzenie przewodów należy wykonać w rurch ochronnych o średnicy 110 mm w warstwch podbudowy pod utwardzenia natomiast przekroje przewodów należy kabli zasilających należy zaprojektować tak aby uwzględnić rezerwę mocy w wysokości 20%.</t>
  </si>
  <si>
    <t>mb</t>
  </si>
  <si>
    <t>3.6</t>
  </si>
  <si>
    <t>Oświetlenie placu</t>
  </si>
  <si>
    <t>Zakup, transport i zainstalowanie energooszczędnych latarni obiektowych LED.</t>
  </si>
  <si>
    <t>3.7</t>
  </si>
  <si>
    <t>Oświetlenie nad wejściami do magazynów</t>
  </si>
  <si>
    <t>Zakup, transport i zainstalowanie energooszczędnych lamp LED uruchamianych na czujnik ruchu nad wejściami do magazynów</t>
  </si>
  <si>
    <t>3.8</t>
  </si>
  <si>
    <t xml:space="preserve">Oświetlenie wiaty otwartej+ oprawa lampy zewnętrznej LED </t>
  </si>
  <si>
    <t>Zakup, transport i zainstalowanie energooszczędnych lamp LED wewnątrz otwartej wiaty nad  kontenerami oraz zainstalowanie energooszczędnej zewnętrznej oprawy LED doświetlającej plac przed wiatą</t>
  </si>
  <si>
    <t>3.9</t>
  </si>
  <si>
    <t>Oświetlenie altany edukacyjnej</t>
  </si>
  <si>
    <t>Zakup, transport i zainstalowanie energooszczędnych lamp LED wewnątrz altany edukacyjnej</t>
  </si>
  <si>
    <t>3.10</t>
  </si>
  <si>
    <t>Ogrodzenie PSZOK</t>
  </si>
  <si>
    <t xml:space="preserve">Zakup, transport i montaż wszystkich elementów ogrodzenia placu GPSZOK (długość ok.  278 mb, wysokość min. 1,7 m z podmurówką) </t>
  </si>
  <si>
    <t>3.11</t>
  </si>
  <si>
    <t>Bram wjazdowa</t>
  </si>
  <si>
    <t>Zakup, transport i montaż bramy rozwiernej, dwuskrzydłowej-otwieranej do środka, automatycznej na wjeździe na plac GPSZOK( szerokość jednego skrzydła ok.2,6m, drugiego ok.5,6m, wysokość min. 1,7 m)</t>
  </si>
  <si>
    <t>3.12</t>
  </si>
  <si>
    <t>Bram rozwierna</t>
  </si>
  <si>
    <t>Zakup, transport i montaż bramy rozwiernej, dwyskrzydłowej, o szerokości 6m i wysokości 1,7m</t>
  </si>
  <si>
    <t>3.13</t>
  </si>
  <si>
    <t>Szlaban</t>
  </si>
  <si>
    <t>Zakup, transport i montaż szlabanu automatycznego z ramieniem o długości do 7 m na wjezdzie na plac GPSZOK</t>
  </si>
  <si>
    <t>3.14</t>
  </si>
  <si>
    <t>Automat z czytnikiem kart identyfikacyjnych</t>
  </si>
  <si>
    <t>Zakup, montaż, wdrożenie, testy użytkowe automatu z czytnikiem kart identyfikacyjnych dla użytkowników GPSZOK, zintegrowany z mechanizmem otwierania szlabanu</t>
  </si>
  <si>
    <t>3.15</t>
  </si>
  <si>
    <t>Wykonanie przyłącza wodnego</t>
  </si>
  <si>
    <t>Wykonanie przyłącza do sieci wodociągowej, zgodnie z opracowanym projektem i uzyskanymi warunkami technicznymi (wraz z zakupem i transportem  potrzebnych materiałów)</t>
  </si>
  <si>
    <t>3.16</t>
  </si>
  <si>
    <t>Hydrant ppoż</t>
  </si>
  <si>
    <t>Zakup, doprowadzenie insyalacji  i montaż hydrantu do celów p.poż.</t>
  </si>
  <si>
    <t>3.17</t>
  </si>
  <si>
    <t>Wykonanie przyłącza kanalizacyjnego</t>
  </si>
  <si>
    <t>Zaprojektowanie i wykonanie kanalizacji sanitarnej do kontenera biurowo - socjalnego zgodnie z uzyskanymi warunkami (zakładana kanalizacja grawitacyjna) - przybliżona długość</t>
  </si>
  <si>
    <t>m</t>
  </si>
  <si>
    <t>3.18</t>
  </si>
  <si>
    <t>Wiata otwarta</t>
  </si>
  <si>
    <t>Wiata otwarta - zadaszenie nad kontenerami, przytwierdzona do ziemi, dach dwuspadowy z systemem odprowadzania wody opadowej, o wymiarach 15x12m i wysokości dachu 6 m - konstrykscja stalowa</t>
  </si>
  <si>
    <t>3.19</t>
  </si>
  <si>
    <t>Waga najazdowa [zagłębiona]</t>
  </si>
  <si>
    <t xml:space="preserve">Zakup, transport i montaż dwóch wag zagłębionych o wymiarach 3x8m i nośności min 40T, wraz z wyświetlaczem i osprzętem (automatyczny przesył wyników, laptop z oprogramowaniem); system odwodnienia wagi
</t>
  </si>
  <si>
    <t>szt.</t>
  </si>
  <si>
    <t>3.20</t>
  </si>
  <si>
    <t xml:space="preserve">Kontener biurowo-socjalny </t>
  </si>
  <si>
    <t xml:space="preserve">Zakup, transport i montaż na placu GPSZOK kontenera biurowo-socjalnego (o wymiarach ok. 6,0x2,4m), stanowiącego pomieszczenie dla pracownika PSZOK oraz część sanitarną dla korzystających z PSZOK. Kontener wyposażony będzie m.in. w stałe urządzenia sanitarne (kabinę prysznicową, wc, umywalkę, oczomyjkę) i socjalne (zlewozmywak z szafką), instalację elektryczną, klimatyzację dwufunkcyjną, drzwi zewnętrzne zabezpieczone zamkiem (osobne do części biurowo-socjalnej, osobne do części sanitarnej). </t>
  </si>
  <si>
    <t>3.21</t>
  </si>
  <si>
    <t>Magazyn na odpady niebezpieczne (MON)</t>
  </si>
  <si>
    <t>Zakup, transport i montaż na placu GPSZOK specjalistycznego kontenera obiektowego na magazyn odpadów niebezpiecznych z instalacją elektryczną, podjazdem, wanną wychwytową (zabezpieczenie przed negatywnym wpływem na środowisko). Magazyn będzie wyposażony w drzwi zabezpieczone zamkiem oraz wentylację grawitacyjną i mechaniczną. Magazyn powinien być wyposażony w system odprowadzania wody opadowej i roztopowej.</t>
  </si>
  <si>
    <t>3.22</t>
  </si>
  <si>
    <t>Kontener (pawilon) na punkt wymiany rzeczy używanych</t>
  </si>
  <si>
    <t>Zakup, transport i montaż na placu GPSZOK pawilonu ekspozycyjnego o wymiarach 6x3 m, z przeszklonymi drzwiami (90-120 cm szerokości) i przeszklonymi witrynami oraz z pełną instalacją elektryczną (w tym lampy i gniazda).</t>
  </si>
  <si>
    <t>3.23</t>
  </si>
  <si>
    <t>Magazyn na odbiór zużytego sprzętu elektrycznego i elektronicznego (ZSEE) oraz punkt demontażu odpadów wielkogabarytowych</t>
  </si>
  <si>
    <t>Zakup, transport i montaż na placu GPSZOK specjalistycznego kontenera obiektowego  dwuskrzydłowymi drzwiami i instalacją elektryczną oraz oświetleniem, podwójną podłogą z wanną wychwytową na ewentualne odcieki. Magazyn będzie wyposażony w drzwi zabezpieczone zamkiem oraz wentylację. Magazyn powinien być wyposażony w system odprowadzania wody opadowej i roztopowej.</t>
  </si>
  <si>
    <t>3.24</t>
  </si>
  <si>
    <t>Magazyn zamykany dla sprzętu GPSZOK</t>
  </si>
  <si>
    <t>Zakup, transport i montaż na placu GPSZOK stalowej lakierowanej i ocynkowanej wiaty magazynowej (wymiary 5x3 m) z  dwuskrzydłowymi drzwiami i instalacją elektryczną oraz oświetleniem. Magazyn powinien być wyposażony w system odprowadzania wody opadowej i roztopowej.</t>
  </si>
  <si>
    <t>3.25</t>
  </si>
  <si>
    <t>Altana edukacyjna</t>
  </si>
  <si>
    <t>Zakup, transport i montaż na terenie zielonym przyległym do placu GPSZOK altany edukacyjnej o wymiarach 4x6m. Konstrukcja – słupy (6 szt.) z zastrzałami ,płatwie ,jętki oraz krokwie z drewna iglastego.
Fundamenty -wylewane. Dach dwuspadowy kryty gontem papowym w kolorze ciemnoczerwonym ceglastym, obróbki blacharskie i rynny stalowe w kolorze brązowym.
Nawierzchnia – posadzka pod altaną oraz dojście do altany utwardzone kostką brukową 
Wymiary :
- wysokość -3,69 m  n.p.t
- szerokość obiektu – 4,00 m
- długość obiektu – 6,00 m</t>
  </si>
  <si>
    <t>3.26</t>
  </si>
  <si>
    <t>Instalacja odgromowa</t>
  </si>
  <si>
    <t>Instalacje odgromowe - projekt, wykonastwo oraz pomiary.</t>
  </si>
  <si>
    <t>3.27</t>
  </si>
  <si>
    <t>Oznakowanie poziome i pionowe</t>
  </si>
  <si>
    <t>Wykonanie i montaż oznakowania pionowego i poziomego łącznie z projektem organizacji ruch</t>
  </si>
  <si>
    <t>3.28</t>
  </si>
  <si>
    <t>Monitoring wizyjny</t>
  </si>
  <si>
    <t>Zakup, dostawa, montaż i uruchomienie systemu monitoringu wizyjnego, stanowiącego element zabezpieczenia GPSZOK, na który składać się będzie system 6 kamer połączonych okablowaniem z systemem rejestrującym zainstalowanym.</t>
  </si>
  <si>
    <t>3.29</t>
  </si>
  <si>
    <t>Trawniki</t>
  </si>
  <si>
    <t>Założenie trawnika, łaki kwietnej oraz tradycyjnego mini ogrodu śląskiego</t>
  </si>
  <si>
    <t>3.30</t>
  </si>
  <si>
    <t>Zieleń izolacyjna</t>
  </si>
  <si>
    <t>Nasadzenia zieleni izolacyjnej wzdłóż ogrodzenia od strony oczyszczali i od strony drogi - drzewa - gatunki rodzime 18 szt.</t>
  </si>
  <si>
    <t>3.31</t>
  </si>
  <si>
    <t>Tablica informacyjna nt. GPSZOK</t>
  </si>
  <si>
    <r>
      <t>Zaprojektowanie, zakup, transport i montaż tablicy informacyjnej</t>
    </r>
    <r>
      <rPr>
        <sz val="11"/>
        <rFont val="Calibri"/>
        <family val="2"/>
        <charset val="238"/>
      </rPr>
      <t xml:space="preserve"> (1 szt.)</t>
    </r>
    <r>
      <rPr>
        <sz val="11"/>
        <color rgb="FF000000"/>
        <rFont val="Calibri"/>
      </rPr>
      <t xml:space="preserve"> dotyczącej funkcjonowania GPSZOK (dane kontaktowe, dni i godziny otwarcia) oraz tablic kierunkowych do GPSZOK -</t>
    </r>
    <r>
      <rPr>
        <sz val="11"/>
        <rFont val="Calibri"/>
        <family val="2"/>
        <charset val="238"/>
      </rPr>
      <t xml:space="preserve"> 2szt.</t>
    </r>
    <r>
      <rPr>
        <sz val="11"/>
        <color rgb="FF000000"/>
        <rFont val="Calibri"/>
        <family val="2"/>
        <charset val="238"/>
      </rPr>
      <t xml:space="preserve"> Każda tablica zabudowana na 2 stalowych nogach zabetonowanych w gruncie</t>
    </r>
  </si>
  <si>
    <t>3.32</t>
  </si>
  <si>
    <t>Gabloty informacyjne z informacjami</t>
  </si>
  <si>
    <t>Zakup, transport, montaż 3 szt. gablot na informacje dotyczące organizacji PSZOK wraz z wydrukowaniem pierwszych materiałów informacyjnych (regulamin, GPSZOK, Schemat organizacyjny GPSZOK, lista odbieranych w PSZOK odpadów). Każda tablica zabudowana na 2 stalowych nogach zabetonowanych w gruncie</t>
  </si>
  <si>
    <t>3.33</t>
  </si>
  <si>
    <t>Instalacja OZE</t>
  </si>
  <si>
    <t>Zakup, montaż i uruchomienie instalacji fotowoltaicznej (moc instalacji w sumie nie może być mniejsza niż 10 kWp), z magazynem energii dostosowanym do wielkości instalacji (40 kW+- 10 %)umieszczony oraz zabudowany na zewnątrz (zabudowany w osobnym kontenerze który musi być zimą orzewany natomiast latem chłodzony),  wraz z przyłączem i uzyskaniem niezbędnych zgód, instalacja typu (on-grid).</t>
  </si>
  <si>
    <t>4.0</t>
  </si>
  <si>
    <t>Wyposażenie GPSZOK</t>
  </si>
  <si>
    <t>4.1</t>
  </si>
  <si>
    <t>Regały do punktu wymiany rzeczy używanych i MON</t>
  </si>
  <si>
    <r>
      <t xml:space="preserve">Zakup, transport, rozstawienie 8 szt. regałów (wymiary: 100x40x180 cm) stanowiących wyposażenie </t>
    </r>
    <r>
      <rPr>
        <sz val="11"/>
        <rFont val="Calibri"/>
        <family val="2"/>
        <charset val="238"/>
      </rPr>
      <t xml:space="preserve">punktu wymiany rzeczy używanych (4 szt.), magazynu odpadów niebezpiecznych (MON) (2 szt.), magazyn ZSEE (2 szt) </t>
    </r>
  </si>
  <si>
    <t>4.2</t>
  </si>
  <si>
    <t>Kontenery 32m3 [zamknięte]</t>
  </si>
  <si>
    <t>Zakup, rozładunek i rozstawienie 2 szt. kontenerów  zamkniętych o pojemności 32 m3  z zaczepami przystosowanymi do transportu samochodowego bramowcem i hakowcem DIN-1200 mm), otwieranymi drzwiami na krótszym boku (dwa skrzydła z podwójnymi wzmocnieniami), grubością ścian min. 3 mm, płozami zakończonymi rolkami.</t>
  </si>
  <si>
    <t>4.3</t>
  </si>
  <si>
    <t>Kontenery 15m3 [otwarte]</t>
  </si>
  <si>
    <t>Zakup, rozładunek i rozstawienie 6 szt. kontenerów otwartych o pojemności 15 m3  z zaczepami przystosowanymi do transportu samochodowego bramowcem i hakowcem DIN-1200 mm), otwieranymi drzwiami na krótszym boku (dwa skrzydła z podwójnymi wzmocnieniami), grubością ścian min. 3 mm, płozami zakończonymi rolkami.</t>
  </si>
  <si>
    <t>4.4</t>
  </si>
  <si>
    <t>Kontenery 10m3 [zamknięty]</t>
  </si>
  <si>
    <t>Zakup, rozładunek i rozstawienie 1 szt. kontenerów o pojemności 10 m3 zamkniętego, z zaczepami przystosowanymi do transportu samochodowego bramowcem i hakowcem DIN-1200 mm), otwieranymi drzwiami na krótszym boku (dwa skrzydła z podwójnymi wzmocnieniami), grubością ścian min. 3 mm, płozami zakończonymi rolkami.</t>
  </si>
  <si>
    <t>4.5</t>
  </si>
  <si>
    <t>Kontenery 10m3 [otwarty]</t>
  </si>
  <si>
    <r>
      <rPr>
        <sz val="11"/>
        <color rgb="FF000000"/>
        <rFont val="Calibri"/>
      </rPr>
      <t>Zakup, rozładunek i rozstawienie 1 szt. kontenerów o pojemności 10 m3</t>
    </r>
    <r>
      <rPr>
        <sz val="11"/>
        <color rgb="FF000000"/>
        <rFont val="Calibri"/>
      </rPr>
      <t xml:space="preserve"> (w tym 1szt. to kontener zapasowy)</t>
    </r>
    <r>
      <rPr>
        <sz val="11"/>
        <color rgb="FF000000"/>
        <rFont val="Calibri"/>
      </rPr>
      <t xml:space="preserve">  z zaczepami przystosowanymi do transportu samochodowego bramowcem i hakowcem (DIN-1200 mm), otwieranymi drzwiami na krótszym boku (dwa skrzydła z podwójnymi wzmocnieniami), grubością ścian min. 3 mm, płozami zakończonymi rolkami.</t>
    </r>
  </si>
  <si>
    <t>4.6</t>
  </si>
  <si>
    <t>Kontenery 7m3 [otwarty]</t>
  </si>
  <si>
    <r>
      <rPr>
        <sz val="11"/>
        <color rgb="FF000000"/>
        <rFont val="Calibri"/>
      </rPr>
      <t xml:space="preserve">Zakup, rozładunek i rozstawienie 1 szt. kontenera otwartego o pojemności 7 m3 </t>
    </r>
    <r>
      <rPr>
        <sz val="11"/>
        <color rgb="FF000000"/>
        <rFont val="Calibri"/>
      </rPr>
      <t>(kontener zapasowy)</t>
    </r>
    <r>
      <rPr>
        <sz val="11"/>
        <color rgb="FF000000"/>
        <rFont val="Calibri"/>
      </rPr>
      <t xml:space="preserve">  z zaczepami przystosowanymi do transportu samochodowego bramowcem i hakowcem (DIN-1200 mm), otwieranymi drzwiami na krótszym boku (dwa skrzydła z podwójnymi wzmocnieniami), grubością ścian min. 3 mm, płozami zakończonymi rolkami.</t>
    </r>
  </si>
  <si>
    <t>4.7</t>
  </si>
  <si>
    <t>Kontenery 7m3 [zamknięty]</t>
  </si>
  <si>
    <t>Zakup, rozładunek i rozstawienie 1 szt. kontenera zamkniętego o pojemności 7 m3  z zaczepami przystosowanymi do transportu samochodowego bramowcem i hakowcem (DIN-1200 mm), otwieranymi drzwiami na krótszym boku (dwa skrzydła z podwójnymi wzmocnieniami), grubością ścian min. 3 mm, płozami zakończonymi rolkami.</t>
  </si>
  <si>
    <t>4.8</t>
  </si>
  <si>
    <t>Kontenery 5m3 [otwarte]</t>
  </si>
  <si>
    <t xml:space="preserve">Zakup, rozładunek i rozstawienie 4 szt. kontenerów otwartych o pojemności 5 m3 (w tym 2szt. to kontenery zapasowe) z zaczepami przystosowanymi do transportu samochodowego bramowcem i hakowcem (DIN-1200 mm), otwieranymi drzwiami na krótszym boku (dwa skrzydła z podwójnymi wzmocnieniami), grubością ścian min. 3 mm, płozami zakończonymi rolkami. </t>
  </si>
  <si>
    <t>4.9</t>
  </si>
  <si>
    <t>Kontenery 5m3 [zamknięte]</t>
  </si>
  <si>
    <t xml:space="preserve">Zakup, rozładunek i rozstawienie 5 szt. kontenerów zamknietych o pojemności 5 m3 z zaczepami przystosowanymi do transportu samochodowego bramowcem i hakowcem (DIN-1200 mm), otwieranymi drzwiami na krótszym boku (dwa skrzydła z podwójnymi wzmocnieniami), grubością ścian min. 3 mm, płozami zakończonymi rolkami. </t>
  </si>
  <si>
    <t>4.10</t>
  </si>
  <si>
    <t>Plandeki do kontenerów</t>
  </si>
  <si>
    <t>Zestaw plandek do kontenerów KP10- 1szt, KP 7 -1szt, KP 5 - 3szt.</t>
  </si>
  <si>
    <t>4.11</t>
  </si>
  <si>
    <r>
      <rPr>
        <sz val="11"/>
        <color theme="1"/>
        <rFont val="Calibri"/>
      </rPr>
      <t>Pojemniki 1,1 m</t>
    </r>
    <r>
      <rPr>
        <vertAlign val="superscript"/>
        <sz val="11"/>
        <color theme="1"/>
        <rFont val="Calibri"/>
      </rPr>
      <t>3</t>
    </r>
  </si>
  <si>
    <r>
      <rPr>
        <sz val="11"/>
        <color rgb="FF000000"/>
        <rFont val="Calibri"/>
      </rPr>
      <t>Zakup, rozładunek i rozstawienie 8 szt. pojemników na 1,1 m3</t>
    </r>
    <r>
      <rPr>
        <sz val="11"/>
        <color rgb="FF000000"/>
        <rFont val="Calibri"/>
      </rPr>
      <t xml:space="preserve"> (w tym 4 szt. to poj. zapasowe)</t>
    </r>
    <r>
      <rPr>
        <sz val="11"/>
        <color rgb="FF000000"/>
        <rFont val="Calibri"/>
      </rPr>
      <t>, z tworzywa sztucznego, zamykanych klapą, wyposażonych w 4 kółka z hamulcem, o kolorystyce uzgodnionej z Zamawiającym.</t>
    </r>
  </si>
  <si>
    <t>4.12</t>
  </si>
  <si>
    <r>
      <rPr>
        <sz val="11"/>
        <color theme="1"/>
        <rFont val="Calibri"/>
      </rPr>
      <t>Pojemniki 0,24 m</t>
    </r>
    <r>
      <rPr>
        <vertAlign val="superscript"/>
        <sz val="11"/>
        <color theme="1"/>
        <rFont val="Calibri"/>
      </rPr>
      <t>3</t>
    </r>
  </si>
  <si>
    <t>Zakup, rozładunek i rozstawienie 1 szt. pojemników na 0,24 m3, z tworzywa sztucznego, zamykanych klapą, wyposażonych w 2 kółka, o kolorystyce uzgodnionej z Zamawiającym.</t>
  </si>
  <si>
    <t>4.13</t>
  </si>
  <si>
    <r>
      <rPr>
        <sz val="11"/>
        <color theme="1"/>
        <rFont val="Calibri"/>
      </rPr>
      <t>Pojemniki 0,12 m</t>
    </r>
    <r>
      <rPr>
        <vertAlign val="superscript"/>
        <sz val="11"/>
        <color theme="1"/>
        <rFont val="Calibri"/>
      </rPr>
      <t>3</t>
    </r>
  </si>
  <si>
    <t>Zakup, rozładunek i rozstawienie 1 szt. pojemników na 0,12 m3, z tworzywa sztucznego, zamykanych klapą, wyposażonych w 2 kółka, o kolorystyce uzgodnionej z Zamawiającym.</t>
  </si>
  <si>
    <t>4.14</t>
  </si>
  <si>
    <t>Zakup, rozładunek i rozstawienie 6 szt. pojemników(w tym 3szt. to poj. zapasowe) z tworzywa sztucznego, zamykanych, o kolorystyce uzgodnionej z Zamawiającym, typu beczka o pojemności 0,06 m3.</t>
  </si>
  <si>
    <t>4.15</t>
  </si>
  <si>
    <t>Pojemnik na świetlówki</t>
  </si>
  <si>
    <t xml:space="preserve">Zakup transport i rozładunek 1 szt. pojemnika specjalistycznego do odbioru lamp/żarówek typu świetlówki, o pojemności pozwalającej magazynować w całości świetlówki różnej długości - do 150 cm (min. wymiary wewnętrzne: 154x40x30 cm). </t>
  </si>
  <si>
    <t>4.16</t>
  </si>
  <si>
    <t>Pojemnik na baterie</t>
  </si>
  <si>
    <t xml:space="preserve">Zakup i rozładunek 1 szt. pojemnika specjalistycznego o pojemności min. 60l (HDPE) do odbioru zużytych baterii i akumulatorów małogabarytowych. </t>
  </si>
  <si>
    <t>4.17</t>
  </si>
  <si>
    <t>Pojemnik na odpady medyczne</t>
  </si>
  <si>
    <t>Zakup, rozładunek 2 szt. pojemnika specjalistycznego o pojemności min. 60l do odbioru  przeterminowanych leków oraz 2 sztuk pojemników na odpady metyczne o pojemności min. 60l</t>
  </si>
  <si>
    <t>4.18</t>
  </si>
  <si>
    <t>Kosz siatkowy na drobny zużyty sprzęt elektryczny i elektroniczny oraz rzeczy używane</t>
  </si>
  <si>
    <t>Zakup, transport, rozładunek i rozstawienie 4 szt. koszy siatkowych, o pojemności minimum 0,8 m3 i ładowności 900kg, z opuszczanym bokiem, stanowiących wyposażenie punktu wymiany rzeczy używanych / magazynu ZSEE.</t>
  </si>
  <si>
    <t>4.19</t>
  </si>
  <si>
    <t>Pojemniki do przechowywania rzeczy używanych</t>
  </si>
  <si>
    <t>Pojemniki stanowiące wyposażenie punktu wymiany rzeczy używanych, wykonane z tworzywa sztucznego, o pojemności minimum 40 l</t>
  </si>
  <si>
    <t>4.20</t>
  </si>
  <si>
    <t>Transport kontenerów i transport pojemników</t>
  </si>
  <si>
    <t>Transport zakupionych kontenerów i pojemników na plac GPSZOK</t>
  </si>
  <si>
    <t>usł.</t>
  </si>
  <si>
    <t>4.21</t>
  </si>
  <si>
    <t>Oznakowanie kontenerów, pojemników oraz pomieszczeń</t>
  </si>
  <si>
    <r>
      <t>Zakup i montaż tablic przeznaczonych do opisu zbieranych frakcji odpadów (43 na pojmeniki i kontenery,</t>
    </r>
    <r>
      <rPr>
        <sz val="11"/>
        <rFont val="Calibri"/>
        <family val="2"/>
        <charset val="238"/>
      </rPr>
      <t xml:space="preserve"> 7 na pomieszczenia i miejsca</t>
    </r>
    <r>
      <rPr>
        <sz val="11"/>
        <color theme="1"/>
        <rFont val="Calibri"/>
        <family val="2"/>
        <charset val="238"/>
      </rPr>
      <t>,</t>
    </r>
    <r>
      <rPr>
        <sz val="11"/>
        <rFont val="Calibri"/>
        <family val="2"/>
        <charset val="238"/>
      </rPr>
      <t xml:space="preserve"> 10 zapasowych tabliczek do oznaczenia ręcznego</t>
    </r>
    <r>
      <rPr>
        <sz val="11"/>
        <color theme="1"/>
        <rFont val="Calibri"/>
        <family val="2"/>
        <charset val="238"/>
      </rPr>
      <t>) materiał tablicy - stal ocynkowana</t>
    </r>
  </si>
  <si>
    <t>Mobilna drabina podestowa</t>
  </si>
  <si>
    <t>4.23</t>
  </si>
  <si>
    <t>Zamiatarka z polewaczką</t>
  </si>
  <si>
    <t>Zakup zamiatarki akumulatorowej wraz z zapasowym akumulatorem oraz stacją ładowania lub zamiatarki ładowanej przez przewód bezpośrednio z gniazda zasilania. Parametry techniczne zgodnie z PFU.</t>
  </si>
  <si>
    <t>4.24</t>
  </si>
  <si>
    <t>Koparko ładowarka</t>
  </si>
  <si>
    <t>4.25</t>
  </si>
  <si>
    <t>Rębak bębnowy</t>
  </si>
  <si>
    <t>Rębak bebnowy do drewna, płyt, wyposażony w przenośnik umożliwiający zrzut zrębków do kontenera lub big bagów</t>
  </si>
  <si>
    <t>4.26</t>
  </si>
  <si>
    <t>Waga przenośna</t>
  </si>
  <si>
    <t>Zakup, transport, rozładunek 1 szt. wagi przenośnej platformowej o udzwigu do 150kg, wraz z legalizacją</t>
  </si>
  <si>
    <t>4.27</t>
  </si>
  <si>
    <t>Wyposażenie p.poż. i BHP</t>
  </si>
  <si>
    <t xml:space="preserve">Zakup i transport, rozładunek i montaż 3 zestawów podstawowego wyposażenia p.poż i BHP, na które składać się będą między innymi: gaśnica, apteczka, sorbenty, wymagane oznakowanie i uchwyty. </t>
  </si>
  <si>
    <t>4.28</t>
  </si>
  <si>
    <t>Wyposażenie biurowo-socjalne</t>
  </si>
  <si>
    <r>
      <t>Koszt obejmuje zakup, transport i zainstalowanie niezbędnego wyposażenia kontenera biurowo-socjalnego. Na zestaw wyposażenia składać się będą: biurko, fotel obrotowy, regał na dokumenty, szafka na rzeczy osobiste pracownika GPSZOK, krzesła (2 szt.), lampa biurkowa, listwa zasilająca, laptop, drukarka laserowa</t>
    </r>
    <r>
      <rPr>
        <sz val="11"/>
        <rFont val="Calibri"/>
        <family val="2"/>
        <charset val="238"/>
      </rPr>
      <t>, telefon</t>
    </r>
    <r>
      <rPr>
        <sz val="11"/>
        <color theme="1"/>
        <rFont val="Calibri"/>
      </rPr>
      <t>,</t>
    </r>
    <r>
      <rPr>
        <sz val="11"/>
        <rFont val="Calibri"/>
        <family val="2"/>
        <charset val="238"/>
      </rPr>
      <t xml:space="preserve"> czajnik elektryczny, kosz na śmieci, lustro, sprzęt do sprzątania</t>
    </r>
  </si>
  <si>
    <t>4.29</t>
  </si>
  <si>
    <t>Pozostałe wyposażenie punktu wymiany rzeczy używanych</t>
  </si>
  <si>
    <t>Zakup, transport i rozstawienie zestawu wyposażenia składającego się z: drabinki pokojowej/innej formy podestu, krzesła, stołu roboczego</t>
  </si>
  <si>
    <t>4.30</t>
  </si>
  <si>
    <t>Drobne narzędzia</t>
  </si>
  <si>
    <t>Zakup i dostawa drobnych narzędzi w tym miotły i łopaty oraz pojemnik na piasek zgodnie z PFU.</t>
  </si>
  <si>
    <t>4.31</t>
  </si>
  <si>
    <t>Ławki ogrodowe do strefy edukacyjnej</t>
  </si>
  <si>
    <t xml:space="preserve">Zakup, transport i montaż w miejscach uzgodnionych z Zamawiającym ławek drewnianych, impregnowanych o trwałej konstrukcji. Długość całkowita min. 150cm, wysokość siedziska 43cm +- 3cm, głębokość 40 cm +- 3 cm, wymiar deski: 45/70 mm +- 3 mm klasy c24 wysuszonego komorowo, stelaż ławki wykonany z grubych rur min. fi 60 ocynkowanych i malowanych proszkowo na czarno, </t>
  </si>
  <si>
    <t>4.32</t>
  </si>
  <si>
    <t>Stół do strefy edukacyjnej</t>
  </si>
  <si>
    <t>Zakup, transport i ustawienie stołu drewnianego, impregnowanego, o trwałej konstrukcji, stanowiącego wyposażenie altany edukacyjnej. Długość całkowita stołu 150 cm +-5 cm, wysokość całkowita 76 cm +- 3 cm, szerokość stołu 60 cm +-3 cm,wymiary deski 45x95 mm+- 3 mm. Stelaż stakowy z rur min fi 60 mm ocynkowany malowany proszkowo w kolorze czarnym, drewno suszone komorowo klasy C24</t>
  </si>
  <si>
    <t>4.33</t>
  </si>
  <si>
    <t>Oprogramowanie do zarządzania GPSZOK</t>
  </si>
  <si>
    <t xml:space="preserve">Wdrożenie i uruchomienie wraz z szkoleniem dla systemu IT służącego do kontroli stanów magazynowych i wydawania kart, raportowania </t>
  </si>
  <si>
    <t>5.0</t>
  </si>
  <si>
    <t>Podniesienie poziomu świadomości ekologicznej mieszkańców i działania promocyjno-informacyjne</t>
  </si>
  <si>
    <t>5.1</t>
  </si>
  <si>
    <t>Tablica informacyjna nt. projektu</t>
  </si>
  <si>
    <t>Zaprojektowanie, zakup, transport i montaż 2 szt.  tablic: informacyjnej i pamiątkowej, spełniających wymagania w zakresie działań promocyjnych i informacyjnych dot. projektów finansowanych ze środków UE. Tablica wolnostojąca na dwóch stalowych.</t>
  </si>
  <si>
    <t>5.2</t>
  </si>
  <si>
    <t>Tablice edukacyjne zewnętrzne</t>
  </si>
  <si>
    <r>
      <t xml:space="preserve">Zaprojektowanie, opracowanie, zakup, transport oraz montaż tablic zewnętrznych z informacjami w zakresie edukacji ekologicznej (np. zasad segregacji odpadów komunalnych, hierarchii postępowania z odpadami, sposobu postępowania z wybranymi odpadami) - </t>
    </r>
    <r>
      <rPr>
        <b/>
        <sz val="11"/>
        <color theme="1"/>
        <rFont val="Calibri"/>
        <family val="2"/>
        <charset val="238"/>
      </rPr>
      <t>6 szt.</t>
    </r>
    <r>
      <rPr>
        <sz val="11"/>
        <color theme="1"/>
        <rFont val="Calibri"/>
        <family val="2"/>
        <charset val="238"/>
      </rPr>
      <t xml:space="preserve"> Każda tablica zamontowana na dwóch nogach stalowych.</t>
    </r>
  </si>
  <si>
    <t>5.3</t>
  </si>
  <si>
    <t>Podniesienie poziomu świadomości ekologicznej mieszkańców z wykorzystanie TIK</t>
  </si>
  <si>
    <t>e-platforma edukacyjna w zakresie PSZOK. Zadanie obejmuje zaprojektowanie, utworzenie i uruchomienie E-platformy edukacyjnej na temat gospodarki odpadami. Platforma będzie zawierała szczegółowe informacje o funkcjonowaniu GPSZOK, takie jak: adres i godziny otwarcia, rodzaje przyjmowanych odpadów oraz limity, proces obsługi mieszkańca i zasady prawidłowego przygotowania odpadów, działania Punkt Wymiany Rzeczy Używanych. Platforma będzie zawierała obowiązujące przepisy prawne, zasady selektywnej zbiórki odpadów oraz sekcję dedykowaną dzieciom z materiałami edukacyjnymi i ćwiczeniami online. Serwis będzie nowoczesny, łatwy w nawigacji i regularnie aktualizowany. Działania te będą ukierunkowane na zwiększenie świadomości ekologicznej mieszkańców, promowanie selektywnej zbiórki odpadów oraz maksymalizację korzyści płynących z nowej infrastruktury GPSZOK.</t>
  </si>
  <si>
    <t>5.4</t>
  </si>
  <si>
    <t>Podniesienie poziomu świadomości ekologicznej mieszkańców (materiały)</t>
  </si>
  <si>
    <t>Opracowanie i wydruk ulotek dla mieszkańców wyjaśniających zakres i sposób funkcjonowania GPSZOK będącego przedmiotem projektu oraz informacje na temat sposobu wykorzystania PSZOK przez mieszkańców Gminy do selektywnej zbiórki odpadów komunalnych; na ulotkach uwzględniona zostanie informacja o źródle finansowania projektu. Poniesienie wydatku jest niezbędne do osiągnięcia założonych celów edukacyjnych projektu - 5000 szt. Parametry ulotki format A4 składany do A5, ulotka składana, kolorowa, 60% tekst i 40 % grafika, papier kredowy, gramatura 220 g/m2</t>
  </si>
  <si>
    <t>VAT:</t>
  </si>
  <si>
    <t xml:space="preserve">Załącznik A - Zakres rzeczowo-finansowy  dla projektu pn.:  "Budowa GPSZOK dla obsługi mieszkańców Gminy Zebrzydowice w Kończycach Małych przy ul. Korczaka" - projekt i realizacja. </t>
  </si>
  <si>
    <t>Pojemnik szczelny 0,06 m3</t>
  </si>
  <si>
    <t>4.22.1</t>
  </si>
  <si>
    <t>4.22.2</t>
  </si>
  <si>
    <t>Zakup, transport mobilnej drabiny podestowej. 
Koszt niekwalifikowany - 1 szt. 6 stopni.</t>
  </si>
  <si>
    <t>Zakup, transport mobilnej drabiny podestowej. 
Koszt kwalifikowany - 1 szt. 8 stopni.</t>
  </si>
  <si>
    <r>
      <t>Zakup i dostawa (transport) koparko-ładowarki kołowej z dodatkowym wyposażeniem zgodnym z PFU oraz z opisem w tabeli. 	Silnik i układ napędowy: Moc silnika (min. 74 KM), maksymalna prędkość jazdy (40 km/h +- 15%), ro</t>
    </r>
    <r>
      <rPr>
        <sz val="11"/>
        <rFont val="Calibri"/>
        <family val="2"/>
        <charset val="238"/>
      </rPr>
      <t>dzaj napędu (4x4x4).</t>
    </r>
    <r>
      <rPr>
        <sz val="11"/>
        <color rgb="FF000000"/>
        <rFont val="Calibri"/>
      </rPr>
      <t xml:space="preserve">
	Masa i wymiary: Masa eksploatacyjna (znamionowa 8-9 ton (+- 10%), maksymalna do  11.5 ton), ładowność min 2200 kg.
	Konstrukcja maszyny: zapewniająca stabilność pracy bez konieczności stosowania przeciwwagi.
	Układ kopiący (tył):
	Głębokość kopania: min. 4.5 m - max 6 m (z wysuwnym ramieniem).
	Zasięg kopania: Zasięg na poziomie gruntu min 4800 mm, wysokość wysypu min 3400 mm.
	Siła odspajania/zrywania: Siła na łyżce i ramieniu (kN).
	Pojemność łyżki koparkowej: min  0.2-max⁡ 0.4"m" ^3.
	Układ ładowarkowy (przód):
	Udźwig: Minimalny udźwig na pełnej wysokości 3000 kg.
	Pojemność łyżki ładowarkowej: Minimum 0,8 m3, w wersji 4w1 (z widłami), pług do śniegu.</t>
    </r>
  </si>
  <si>
    <t>5.5</t>
  </si>
  <si>
    <t>5.6</t>
  </si>
  <si>
    <t>5.7</t>
  </si>
  <si>
    <t>5.8</t>
  </si>
  <si>
    <t>Stworzenie zróżnicowanego ekosystemu</t>
  </si>
  <si>
    <t>Ścieżka edukacyjna oraz chodniki</t>
  </si>
  <si>
    <t>Wyposażenie strefy edukacyjnej w kosze na odpady o pojemności 60l</t>
  </si>
  <si>
    <t>5.9</t>
  </si>
  <si>
    <t>Zakup koszopalety</t>
  </si>
  <si>
    <t>Obszar zgodny z wstępnym planem zagospodarowania w PFU, wysiane kwiaty polne maki chabry itp. (wielosezonowe). Ogród śląski - malwy, migdałki, zioła (poza łąką kwietną). Wzdłuż dwóch boków ścieżki edukacyjnej przy altance - dłuższym i krótszym.</t>
  </si>
  <si>
    <t>Zgodnie z PFU str. 34</t>
  </si>
  <si>
    <t xml:space="preserve">Zgodnie z PFU   </t>
  </si>
  <si>
    <t>Zgodnie z PFU</t>
  </si>
  <si>
    <t>kp.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</si>
</sst>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</font>
    <font>
      <b/>
      <sz val="14"/>
      <color rgb="FFFFFFFF"/>
      <name val="Calibri"/>
      <family val="2"/>
      <charset val="238"/>
    </font>
    <font>
      <sz val="11"/>
      <color rgb="FF000000"/>
      <name val="Calibri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1"/>
      <name val="Calibri"/>
    </font>
    <font>
      <sz val="11"/>
      <name val="Calibri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11"/>
      <color theme="1"/>
      <name val="Calibri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rgb="FFFDE9D9"/>
      </patternFill>
    </fill>
    <fill>
      <patternFill patternType="solid">
        <fgColor theme="0"/>
        <bgColor rgb="FFC0C0C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rgb="FF00ABEA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CCFF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49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/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3" fillId="4" borderId="0" xfId="0" applyFont="1" applyFill="1" applyAlignment="1">
      <alignment horizontal="left"/>
    </xf>
    <xf numFmtId="9" fontId="3" fillId="4" borderId="0" xfId="0" applyNumberFormat="1" applyFont="1" applyFill="1" applyAlignment="1">
      <alignment horizontal="right"/>
    </xf>
    <xf numFmtId="49" fontId="7" fillId="5" borderId="5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3" fontId="8" fillId="5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49" fontId="7" fillId="7" borderId="8" xfId="0" applyNumberFormat="1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top" wrapText="1"/>
    </xf>
    <xf numFmtId="0" fontId="7" fillId="8" borderId="9" xfId="0" applyFont="1" applyFill="1" applyBorder="1" applyAlignment="1">
      <alignment horizontal="center" vertical="top" wrapText="1"/>
    </xf>
    <xf numFmtId="0" fontId="7" fillId="8" borderId="10" xfId="0" applyFont="1" applyFill="1" applyBorder="1" applyAlignment="1">
      <alignment horizontal="center" vertical="top" wrapText="1"/>
    </xf>
    <xf numFmtId="49" fontId="8" fillId="9" borderId="11" xfId="0" applyNumberFormat="1" applyFont="1" applyFill="1" applyBorder="1" applyAlignment="1">
      <alignment horizontal="left" vertical="center" wrapText="1"/>
    </xf>
    <xf numFmtId="0" fontId="9" fillId="10" borderId="14" xfId="0" applyFont="1" applyFill="1" applyBorder="1"/>
    <xf numFmtId="44" fontId="6" fillId="10" borderId="14" xfId="0" applyNumberFormat="1" applyFont="1" applyFill="1" applyBorder="1" applyAlignment="1">
      <alignment vertical="center" wrapText="1"/>
    </xf>
    <xf numFmtId="44" fontId="7" fillId="10" borderId="15" xfId="0" applyNumberFormat="1" applyFont="1" applyFill="1" applyBorder="1" applyAlignment="1">
      <alignment vertical="center" wrapText="1"/>
    </xf>
    <xf numFmtId="49" fontId="6" fillId="0" borderId="11" xfId="0" applyNumberFormat="1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3" fontId="3" fillId="8" borderId="14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4" fontId="6" fillId="0" borderId="14" xfId="0" applyNumberFormat="1" applyFont="1" applyBorder="1" applyAlignment="1">
      <alignment vertical="center" wrapText="1"/>
    </xf>
    <xf numFmtId="44" fontId="6" fillId="0" borderId="15" xfId="0" applyNumberFormat="1" applyFont="1" applyBorder="1" applyAlignment="1">
      <alignment vertical="center" wrapText="1"/>
    </xf>
    <xf numFmtId="49" fontId="10" fillId="0" borderId="11" xfId="0" applyNumberFormat="1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top" wrapText="1"/>
    </xf>
    <xf numFmtId="2" fontId="10" fillId="0" borderId="14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 wrapText="1"/>
    </xf>
    <xf numFmtId="49" fontId="8" fillId="10" borderId="11" xfId="0" applyNumberFormat="1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top" wrapText="1"/>
    </xf>
    <xf numFmtId="1" fontId="5" fillId="0" borderId="14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1" fontId="11" fillId="8" borderId="14" xfId="0" applyNumberFormat="1" applyFont="1" applyFill="1" applyBorder="1" applyAlignment="1">
      <alignment horizontal="center" vertical="center" wrapText="1"/>
    </xf>
    <xf numFmtId="1" fontId="3" fillId="8" borderId="14" xfId="0" applyNumberFormat="1" applyFont="1" applyFill="1" applyBorder="1" applyAlignment="1">
      <alignment horizontal="center" vertical="center"/>
    </xf>
    <xf numFmtId="1" fontId="5" fillId="8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1" fontId="11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wrapText="1"/>
    </xf>
    <xf numFmtId="2" fontId="11" fillId="0" borderId="14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left" vertical="top" wrapText="1"/>
    </xf>
    <xf numFmtId="2" fontId="11" fillId="0" borderId="14" xfId="0" applyNumberFormat="1" applyFont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center" wrapText="1"/>
    </xf>
    <xf numFmtId="2" fontId="10" fillId="0" borderId="14" xfId="0" applyNumberFormat="1" applyFont="1" applyBorder="1" applyAlignment="1">
      <alignment horizontal="left" vertical="top" wrapText="1"/>
    </xf>
    <xf numFmtId="49" fontId="8" fillId="3" borderId="11" xfId="0" applyNumberFormat="1" applyFont="1" applyFill="1" applyBorder="1" applyAlignment="1">
      <alignment horizontal="left" vertical="center" wrapText="1"/>
    </xf>
    <xf numFmtId="0" fontId="6" fillId="10" borderId="14" xfId="0" applyFont="1" applyFill="1" applyBorder="1" applyAlignment="1">
      <alignment vertical="top" wrapText="1"/>
    </xf>
    <xf numFmtId="44" fontId="7" fillId="10" borderId="15" xfId="0" applyNumberFormat="1" applyFont="1" applyFill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1" fontId="3" fillId="0" borderId="14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 wrapText="1"/>
    </xf>
    <xf numFmtId="0" fontId="1" fillId="10" borderId="14" xfId="0" applyFont="1" applyFill="1" applyBorder="1"/>
    <xf numFmtId="44" fontId="2" fillId="10" borderId="15" xfId="0" applyNumberFormat="1" applyFont="1" applyFill="1" applyBorder="1"/>
    <xf numFmtId="49" fontId="3" fillId="0" borderId="11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vertical="top" wrapText="1"/>
    </xf>
    <xf numFmtId="44" fontId="7" fillId="0" borderId="0" xfId="0" applyNumberFormat="1" applyFont="1" applyAlignment="1">
      <alignment vertical="top" wrapText="1"/>
    </xf>
    <xf numFmtId="44" fontId="6" fillId="0" borderId="0" xfId="0" applyNumberFormat="1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44" fontId="14" fillId="6" borderId="0" xfId="0" applyNumberFormat="1" applyFont="1" applyFill="1" applyAlignment="1">
      <alignment vertical="top" wrapText="1"/>
    </xf>
    <xf numFmtId="164" fontId="3" fillId="4" borderId="0" xfId="0" applyNumberFormat="1" applyFont="1" applyFill="1" applyAlignment="1">
      <alignment horizontal="center"/>
    </xf>
    <xf numFmtId="0" fontId="7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1" fontId="5" fillId="0" borderId="17" xfId="0" applyNumberFormat="1" applyFont="1" applyBorder="1" applyAlignment="1">
      <alignment horizontal="center" vertical="center"/>
    </xf>
    <xf numFmtId="44" fontId="6" fillId="0" borderId="17" xfId="0" applyNumberFormat="1" applyFont="1" applyBorder="1" applyAlignment="1">
      <alignment vertical="center" wrapText="1"/>
    </xf>
    <xf numFmtId="44" fontId="6" fillId="0" borderId="18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4" fontId="6" fillId="0" borderId="0" xfId="0" applyNumberFormat="1" applyFont="1" applyAlignment="1">
      <alignment vertical="center" wrapText="1"/>
    </xf>
    <xf numFmtId="49" fontId="3" fillId="0" borderId="16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13" fillId="0" borderId="1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11" borderId="12" xfId="0" applyFont="1" applyFill="1" applyBorder="1" applyAlignment="1">
      <alignment horizontal="center" vertical="center" wrapText="1"/>
    </xf>
    <xf numFmtId="0" fontId="7" fillId="11" borderId="13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 wrapText="1"/>
    </xf>
    <xf numFmtId="0" fontId="8" fillId="11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133350</xdr:rowOff>
    </xdr:from>
    <xdr:to>
      <xdr:col>3</xdr:col>
      <xdr:colOff>1076325</xdr:colOff>
      <xdr:row>0</xdr:row>
      <xdr:rowOff>628015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770E505B-5009-4A1A-9172-3DFCB50487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667000" y="133350"/>
          <a:ext cx="5619750" cy="494665"/>
        </a:xfrm>
        <a:prstGeom prst="rect">
          <a:avLst/>
        </a:prstGeom>
        <a:noFill/>
        <a:ln w="9525" cap="flat" cmpd="sng" algn="ctr">
          <a:solidFill>
            <a:sysClr val="window" lastClr="FFFFFF">
              <a:alpha val="0"/>
            </a:sysClr>
          </a:solidFill>
          <a:prstDash val="solid"/>
          <a:round/>
          <a:headEnd type="none" w="med" len="med"/>
          <a:tailEnd type="none" w="med" len="med"/>
          <a:extLst>
            <a:ext uri="{C807C97D-BFC1-408E-A445-0C87EB9F89A2}">
              <ask:lineSketchStyleProps xmlns:ask="http://schemas.microsoft.com/office/drawing/2018/sketchyshapes" sd="0">
                <a:custGeom>
                  <a:avLst/>
                  <a:gdLst/>
                  <a:ahLst/>
                  <a:cxnLst/>
                  <a:rect l="0" t="0" r="0" b="0"/>
                  <a:pathLst/>
                </a:custGeom>
                <ask:type/>
              </ask:lineSketchStyleProps>
            </a:ext>
          </a:extLst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81D5-0735-412B-80C7-0379694D593C}">
  <sheetPr>
    <pageSetUpPr fitToPage="1"/>
  </sheetPr>
  <dimension ref="A1:G94"/>
  <sheetViews>
    <sheetView tabSelected="1" workbookViewId="0">
      <selection activeCell="G106" sqref="G106"/>
    </sheetView>
  </sheetViews>
  <sheetFormatPr defaultRowHeight="15" x14ac:dyDescent="0.25"/>
  <cols>
    <col min="1" max="1" width="8.7109375" customWidth="1"/>
    <col min="2" max="2" width="30.42578125" customWidth="1"/>
    <col min="3" max="3" width="69" customWidth="1"/>
    <col min="4" max="4" width="18.140625" customWidth="1"/>
    <col min="5" max="5" width="14.28515625" customWidth="1"/>
    <col min="6" max="6" width="15.140625" customWidth="1"/>
    <col min="7" max="7" width="17.7109375" customWidth="1"/>
  </cols>
  <sheetData>
    <row r="1" spans="1:7" ht="57" customHeight="1" thickBot="1" x14ac:dyDescent="0.3">
      <c r="A1" s="83"/>
      <c r="B1" s="83"/>
      <c r="C1" s="83"/>
      <c r="D1" s="83"/>
      <c r="E1" s="83"/>
      <c r="F1" s="83"/>
      <c r="G1" s="83"/>
    </row>
    <row r="2" spans="1:7" ht="36.75" customHeight="1" thickBot="1" x14ac:dyDescent="0.3">
      <c r="A2" s="1"/>
      <c r="B2" s="88" t="s">
        <v>239</v>
      </c>
      <c r="C2" s="89"/>
      <c r="D2" s="89"/>
      <c r="E2" s="89"/>
      <c r="F2" s="89"/>
      <c r="G2" s="90"/>
    </row>
    <row r="3" spans="1:7" x14ac:dyDescent="0.25">
      <c r="A3" s="1"/>
      <c r="B3" s="2"/>
      <c r="C3" s="3"/>
      <c r="D3" s="4"/>
      <c r="E3" s="4"/>
      <c r="F3" s="6"/>
      <c r="G3" s="6"/>
    </row>
    <row r="4" spans="1:7" x14ac:dyDescent="0.25">
      <c r="A4" s="1"/>
      <c r="B4" s="2"/>
      <c r="C4" s="7"/>
      <c r="D4" s="8"/>
      <c r="E4" s="67"/>
      <c r="F4" s="6"/>
      <c r="G4" s="6"/>
    </row>
    <row r="5" spans="1:7" ht="15.75" thickBot="1" x14ac:dyDescent="0.3">
      <c r="A5" s="91" t="s">
        <v>0</v>
      </c>
      <c r="B5" s="91"/>
      <c r="C5" s="91"/>
      <c r="D5" s="91"/>
      <c r="E5" s="91"/>
      <c r="F5" s="91"/>
      <c r="G5" s="91"/>
    </row>
    <row r="6" spans="1:7" ht="45.75" thickBot="1" x14ac:dyDescent="0.3">
      <c r="A6" s="9" t="s">
        <v>1</v>
      </c>
      <c r="B6" s="10" t="s">
        <v>2</v>
      </c>
      <c r="C6" s="10" t="s">
        <v>3</v>
      </c>
      <c r="D6" s="11" t="s">
        <v>4</v>
      </c>
      <c r="E6" s="12" t="s">
        <v>5</v>
      </c>
      <c r="F6" s="13" t="s">
        <v>6</v>
      </c>
      <c r="G6" s="14" t="s">
        <v>7</v>
      </c>
    </row>
    <row r="7" spans="1:7" x14ac:dyDescent="0.25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17">
        <v>6</v>
      </c>
      <c r="G7" s="18">
        <v>7</v>
      </c>
    </row>
    <row r="8" spans="1:7" x14ac:dyDescent="0.25">
      <c r="A8" s="19" t="s">
        <v>8</v>
      </c>
      <c r="B8" s="92" t="s">
        <v>9</v>
      </c>
      <c r="C8" s="93"/>
      <c r="D8" s="20"/>
      <c r="E8" s="20"/>
      <c r="F8" s="21"/>
      <c r="G8" s="22">
        <f>G9</f>
        <v>0</v>
      </c>
    </row>
    <row r="9" spans="1:7" ht="30" x14ac:dyDescent="0.25">
      <c r="A9" s="23" t="s">
        <v>10</v>
      </c>
      <c r="B9" s="24" t="s">
        <v>11</v>
      </c>
      <c r="C9" s="24" t="s">
        <v>12</v>
      </c>
      <c r="D9" s="25">
        <v>12</v>
      </c>
      <c r="E9" s="26" t="s">
        <v>13</v>
      </c>
      <c r="F9" s="27"/>
      <c r="G9" s="28"/>
    </row>
    <row r="10" spans="1:7" x14ac:dyDescent="0.25">
      <c r="A10" s="19" t="s">
        <v>14</v>
      </c>
      <c r="B10" s="92" t="s">
        <v>15</v>
      </c>
      <c r="C10" s="93"/>
      <c r="D10" s="20"/>
      <c r="E10" s="20"/>
      <c r="F10" s="21"/>
      <c r="G10" s="22">
        <f>G11</f>
        <v>0</v>
      </c>
    </row>
    <row r="11" spans="1:7" ht="45" x14ac:dyDescent="0.25">
      <c r="A11" s="29" t="s">
        <v>16</v>
      </c>
      <c r="B11" s="30" t="s">
        <v>17</v>
      </c>
      <c r="C11" s="30" t="s">
        <v>18</v>
      </c>
      <c r="D11" s="31">
        <v>1</v>
      </c>
      <c r="E11" s="32" t="s">
        <v>19</v>
      </c>
      <c r="F11" s="27"/>
      <c r="G11" s="28"/>
    </row>
    <row r="12" spans="1:7" x14ac:dyDescent="0.25">
      <c r="A12" s="33" t="s">
        <v>20</v>
      </c>
      <c r="B12" s="94" t="s">
        <v>21</v>
      </c>
      <c r="C12" s="95"/>
      <c r="D12" s="20"/>
      <c r="E12" s="20"/>
      <c r="F12" s="21"/>
      <c r="G12" s="22">
        <f>SUM(G13:G45)</f>
        <v>0</v>
      </c>
    </row>
    <row r="13" spans="1:7" ht="105" x14ac:dyDescent="0.25">
      <c r="A13" s="23" t="s">
        <v>22</v>
      </c>
      <c r="B13" s="34" t="s">
        <v>23</v>
      </c>
      <c r="C13" s="34" t="s">
        <v>24</v>
      </c>
      <c r="D13" s="35">
        <v>2670</v>
      </c>
      <c r="E13" s="36" t="s">
        <v>25</v>
      </c>
      <c r="F13" s="27"/>
      <c r="G13" s="28"/>
    </row>
    <row r="14" spans="1:7" ht="60" x14ac:dyDescent="0.25">
      <c r="A14" s="23" t="s">
        <v>26</v>
      </c>
      <c r="B14" s="34" t="s">
        <v>27</v>
      </c>
      <c r="C14" s="37" t="s">
        <v>28</v>
      </c>
      <c r="D14" s="38">
        <v>2670</v>
      </c>
      <c r="E14" s="26" t="s">
        <v>25</v>
      </c>
      <c r="F14" s="27"/>
      <c r="G14" s="28"/>
    </row>
    <row r="15" spans="1:7" ht="60" x14ac:dyDescent="0.25">
      <c r="A15" s="23" t="s">
        <v>29</v>
      </c>
      <c r="B15" s="34" t="s">
        <v>30</v>
      </c>
      <c r="C15" s="37" t="s">
        <v>31</v>
      </c>
      <c r="D15" s="39">
        <v>1</v>
      </c>
      <c r="E15" s="26" t="s">
        <v>19</v>
      </c>
      <c r="F15" s="27"/>
      <c r="G15" s="28"/>
    </row>
    <row r="16" spans="1:7" ht="45" x14ac:dyDescent="0.25">
      <c r="A16" s="23" t="s">
        <v>32</v>
      </c>
      <c r="B16" s="34" t="s">
        <v>33</v>
      </c>
      <c r="C16" s="37" t="s">
        <v>34</v>
      </c>
      <c r="D16" s="40">
        <v>1</v>
      </c>
      <c r="E16" s="26" t="s">
        <v>35</v>
      </c>
      <c r="F16" s="27"/>
      <c r="G16" s="28"/>
    </row>
    <row r="17" spans="1:7" ht="240" x14ac:dyDescent="0.25">
      <c r="A17" s="23" t="s">
        <v>36</v>
      </c>
      <c r="B17" s="34" t="s">
        <v>37</v>
      </c>
      <c r="C17" s="37" t="s">
        <v>38</v>
      </c>
      <c r="D17" s="40">
        <v>200</v>
      </c>
      <c r="E17" s="26" t="s">
        <v>39</v>
      </c>
      <c r="F17" s="27"/>
      <c r="G17" s="28"/>
    </row>
    <row r="18" spans="1:7" ht="30" x14ac:dyDescent="0.25">
      <c r="A18" s="23" t="s">
        <v>40</v>
      </c>
      <c r="B18" s="34" t="s">
        <v>41</v>
      </c>
      <c r="C18" s="34" t="s">
        <v>42</v>
      </c>
      <c r="D18" s="35">
        <v>5</v>
      </c>
      <c r="E18" s="41" t="s">
        <v>35</v>
      </c>
      <c r="F18" s="27"/>
      <c r="G18" s="28"/>
    </row>
    <row r="19" spans="1:7" ht="30" x14ac:dyDescent="0.25">
      <c r="A19" s="23" t="s">
        <v>43</v>
      </c>
      <c r="B19" s="34" t="s">
        <v>44</v>
      </c>
      <c r="C19" s="34" t="s">
        <v>45</v>
      </c>
      <c r="D19" s="42">
        <v>5</v>
      </c>
      <c r="E19" s="43" t="s">
        <v>35</v>
      </c>
      <c r="F19" s="27"/>
      <c r="G19" s="28"/>
    </row>
    <row r="20" spans="1:7" ht="45" x14ac:dyDescent="0.25">
      <c r="A20" s="23" t="s">
        <v>46</v>
      </c>
      <c r="B20" s="34" t="s">
        <v>47</v>
      </c>
      <c r="C20" s="34" t="s">
        <v>48</v>
      </c>
      <c r="D20" s="42">
        <v>1</v>
      </c>
      <c r="E20" s="43" t="s">
        <v>35</v>
      </c>
      <c r="F20" s="27"/>
      <c r="G20" s="28"/>
    </row>
    <row r="21" spans="1:7" ht="30" x14ac:dyDescent="0.25">
      <c r="A21" s="23" t="s">
        <v>49</v>
      </c>
      <c r="B21" s="34" t="s">
        <v>50</v>
      </c>
      <c r="C21" s="34" t="s">
        <v>51</v>
      </c>
      <c r="D21" s="42">
        <v>1</v>
      </c>
      <c r="E21" s="43" t="s">
        <v>35</v>
      </c>
      <c r="F21" s="27"/>
      <c r="G21" s="28"/>
    </row>
    <row r="22" spans="1:7" ht="30" x14ac:dyDescent="0.25">
      <c r="A22" s="23" t="s">
        <v>52</v>
      </c>
      <c r="B22" s="34" t="s">
        <v>53</v>
      </c>
      <c r="C22" s="37" t="s">
        <v>54</v>
      </c>
      <c r="D22" s="44">
        <v>278</v>
      </c>
      <c r="E22" s="26" t="s">
        <v>39</v>
      </c>
      <c r="F22" s="27"/>
      <c r="G22" s="28"/>
    </row>
    <row r="23" spans="1:7" ht="45" x14ac:dyDescent="0.25">
      <c r="A23" s="23" t="s">
        <v>55</v>
      </c>
      <c r="B23" s="34" t="s">
        <v>56</v>
      </c>
      <c r="C23" s="30" t="s">
        <v>57</v>
      </c>
      <c r="D23" s="45">
        <v>1</v>
      </c>
      <c r="E23" s="41" t="s">
        <v>35</v>
      </c>
      <c r="F23" s="27"/>
      <c r="G23" s="28"/>
    </row>
    <row r="24" spans="1:7" ht="30" x14ac:dyDescent="0.25">
      <c r="A24" s="23" t="s">
        <v>58</v>
      </c>
      <c r="B24" s="34" t="s">
        <v>59</v>
      </c>
      <c r="C24" s="34" t="s">
        <v>60</v>
      </c>
      <c r="D24" s="42">
        <v>1</v>
      </c>
      <c r="E24" s="46" t="s">
        <v>35</v>
      </c>
      <c r="F24" s="27"/>
      <c r="G24" s="28"/>
    </row>
    <row r="25" spans="1:7" ht="30" x14ac:dyDescent="0.25">
      <c r="A25" s="23" t="s">
        <v>61</v>
      </c>
      <c r="B25" s="34" t="s">
        <v>62</v>
      </c>
      <c r="C25" s="37" t="s">
        <v>63</v>
      </c>
      <c r="D25" s="35">
        <v>1</v>
      </c>
      <c r="E25" s="47" t="s">
        <v>35</v>
      </c>
      <c r="F25" s="27"/>
      <c r="G25" s="28"/>
    </row>
    <row r="26" spans="1:7" ht="45" x14ac:dyDescent="0.25">
      <c r="A26" s="23" t="s">
        <v>64</v>
      </c>
      <c r="B26" s="34" t="s">
        <v>65</v>
      </c>
      <c r="C26" s="37" t="s">
        <v>66</v>
      </c>
      <c r="D26" s="35">
        <v>1</v>
      </c>
      <c r="E26" s="47" t="s">
        <v>35</v>
      </c>
      <c r="F26" s="27"/>
      <c r="G26" s="28"/>
    </row>
    <row r="27" spans="1:7" ht="45" x14ac:dyDescent="0.25">
      <c r="A27" s="23" t="s">
        <v>67</v>
      </c>
      <c r="B27" s="34" t="s">
        <v>68</v>
      </c>
      <c r="C27" s="37" t="s">
        <v>69</v>
      </c>
      <c r="D27" s="40">
        <v>50</v>
      </c>
      <c r="E27" s="36" t="s">
        <v>35</v>
      </c>
      <c r="F27" s="27"/>
      <c r="G27" s="28"/>
    </row>
    <row r="28" spans="1:7" x14ac:dyDescent="0.25">
      <c r="A28" s="23" t="s">
        <v>70</v>
      </c>
      <c r="B28" s="34" t="s">
        <v>71</v>
      </c>
      <c r="C28" s="34" t="s">
        <v>72</v>
      </c>
      <c r="D28" s="40">
        <v>1</v>
      </c>
      <c r="E28" s="47" t="s">
        <v>35</v>
      </c>
      <c r="F28" s="27"/>
      <c r="G28" s="28"/>
    </row>
    <row r="29" spans="1:7" ht="45" x14ac:dyDescent="0.25">
      <c r="A29" s="23" t="s">
        <v>73</v>
      </c>
      <c r="B29" s="34" t="s">
        <v>74</v>
      </c>
      <c r="C29" s="37" t="s">
        <v>75</v>
      </c>
      <c r="D29" s="40">
        <v>50</v>
      </c>
      <c r="E29" s="36" t="s">
        <v>76</v>
      </c>
      <c r="F29" s="27"/>
      <c r="G29" s="28"/>
    </row>
    <row r="30" spans="1:7" ht="45" x14ac:dyDescent="0.25">
      <c r="A30" s="23" t="s">
        <v>77</v>
      </c>
      <c r="B30" s="48" t="s">
        <v>78</v>
      </c>
      <c r="C30" s="49" t="s">
        <v>79</v>
      </c>
      <c r="D30" s="50">
        <v>180</v>
      </c>
      <c r="E30" s="26" t="s">
        <v>25</v>
      </c>
      <c r="F30" s="27"/>
      <c r="G30" s="28"/>
    </row>
    <row r="31" spans="1:7" ht="60" x14ac:dyDescent="0.25">
      <c r="A31" s="23" t="s">
        <v>80</v>
      </c>
      <c r="B31" s="51" t="s">
        <v>81</v>
      </c>
      <c r="C31" s="51" t="s">
        <v>82</v>
      </c>
      <c r="D31" s="50">
        <v>2</v>
      </c>
      <c r="E31" s="26" t="s">
        <v>83</v>
      </c>
      <c r="F31" s="27"/>
      <c r="G31" s="28"/>
    </row>
    <row r="32" spans="1:7" ht="120" x14ac:dyDescent="0.25">
      <c r="A32" s="23" t="s">
        <v>84</v>
      </c>
      <c r="B32" s="34" t="s">
        <v>85</v>
      </c>
      <c r="C32" s="37" t="s">
        <v>86</v>
      </c>
      <c r="D32" s="35">
        <v>1</v>
      </c>
      <c r="E32" s="26" t="s">
        <v>83</v>
      </c>
      <c r="F32" s="27"/>
      <c r="G32" s="28"/>
    </row>
    <row r="33" spans="1:7" ht="105" x14ac:dyDescent="0.25">
      <c r="A33" s="23" t="s">
        <v>87</v>
      </c>
      <c r="B33" s="34" t="s">
        <v>88</v>
      </c>
      <c r="C33" s="37" t="s">
        <v>89</v>
      </c>
      <c r="D33" s="35">
        <v>1</v>
      </c>
      <c r="E33" s="26" t="s">
        <v>83</v>
      </c>
      <c r="F33" s="27"/>
      <c r="G33" s="28"/>
    </row>
    <row r="34" spans="1:7" ht="60" x14ac:dyDescent="0.25">
      <c r="A34" s="23" t="s">
        <v>90</v>
      </c>
      <c r="B34" s="34" t="s">
        <v>91</v>
      </c>
      <c r="C34" s="37" t="s">
        <v>92</v>
      </c>
      <c r="D34" s="35">
        <v>1</v>
      </c>
      <c r="E34" s="26" t="s">
        <v>83</v>
      </c>
      <c r="F34" s="27"/>
      <c r="G34" s="28"/>
    </row>
    <row r="35" spans="1:7" ht="90" x14ac:dyDescent="0.25">
      <c r="A35" s="23" t="s">
        <v>93</v>
      </c>
      <c r="B35" s="34" t="s">
        <v>94</v>
      </c>
      <c r="C35" s="37" t="s">
        <v>95</v>
      </c>
      <c r="D35" s="35">
        <v>1</v>
      </c>
      <c r="E35" s="26" t="s">
        <v>83</v>
      </c>
      <c r="F35" s="27"/>
      <c r="G35" s="28"/>
    </row>
    <row r="36" spans="1:7" ht="60" x14ac:dyDescent="0.25">
      <c r="A36" s="23" t="s">
        <v>96</v>
      </c>
      <c r="B36" s="37" t="s">
        <v>97</v>
      </c>
      <c r="C36" s="37" t="s">
        <v>98</v>
      </c>
      <c r="D36" s="35">
        <v>1</v>
      </c>
      <c r="E36" s="26" t="s">
        <v>83</v>
      </c>
      <c r="F36" s="27"/>
      <c r="G36" s="28"/>
    </row>
    <row r="37" spans="1:7" ht="180" x14ac:dyDescent="0.25">
      <c r="A37" s="23" t="s">
        <v>99</v>
      </c>
      <c r="B37" s="34" t="s">
        <v>100</v>
      </c>
      <c r="C37" s="37" t="s">
        <v>101</v>
      </c>
      <c r="D37" s="35">
        <v>1</v>
      </c>
      <c r="E37" s="26" t="s">
        <v>83</v>
      </c>
      <c r="F37" s="27"/>
      <c r="G37" s="28"/>
    </row>
    <row r="38" spans="1:7" x14ac:dyDescent="0.25">
      <c r="A38" s="23" t="s">
        <v>102</v>
      </c>
      <c r="B38" s="34" t="s">
        <v>103</v>
      </c>
      <c r="C38" s="37" t="s">
        <v>104</v>
      </c>
      <c r="D38" s="35">
        <v>1</v>
      </c>
      <c r="E38" s="26" t="s">
        <v>35</v>
      </c>
      <c r="F38" s="27"/>
      <c r="G38" s="28"/>
    </row>
    <row r="39" spans="1:7" ht="30" x14ac:dyDescent="0.25">
      <c r="A39" s="23" t="s">
        <v>105</v>
      </c>
      <c r="B39" s="34" t="s">
        <v>106</v>
      </c>
      <c r="C39" s="37" t="s">
        <v>107</v>
      </c>
      <c r="D39" s="35">
        <v>1</v>
      </c>
      <c r="E39" s="26" t="s">
        <v>35</v>
      </c>
      <c r="F39" s="27"/>
      <c r="G39" s="28"/>
    </row>
    <row r="40" spans="1:7" ht="60" x14ac:dyDescent="0.25">
      <c r="A40" s="23" t="s">
        <v>108</v>
      </c>
      <c r="B40" s="34" t="s">
        <v>109</v>
      </c>
      <c r="C40" s="37" t="s">
        <v>110</v>
      </c>
      <c r="D40" s="35">
        <v>1</v>
      </c>
      <c r="E40" s="41" t="s">
        <v>35</v>
      </c>
      <c r="F40" s="27"/>
      <c r="G40" s="28"/>
    </row>
    <row r="41" spans="1:7" x14ac:dyDescent="0.25">
      <c r="A41" s="23" t="s">
        <v>111</v>
      </c>
      <c r="B41" s="48" t="s">
        <v>112</v>
      </c>
      <c r="C41" s="49" t="s">
        <v>113</v>
      </c>
      <c r="D41" s="50">
        <v>403</v>
      </c>
      <c r="E41" s="26" t="s">
        <v>25</v>
      </c>
      <c r="F41" s="27"/>
      <c r="G41" s="28"/>
    </row>
    <row r="42" spans="1:7" ht="30" x14ac:dyDescent="0.25">
      <c r="A42" s="23" t="s">
        <v>114</v>
      </c>
      <c r="B42" s="48" t="s">
        <v>115</v>
      </c>
      <c r="C42" s="48" t="s">
        <v>116</v>
      </c>
      <c r="D42" s="50">
        <v>18</v>
      </c>
      <c r="E42" s="26" t="s">
        <v>83</v>
      </c>
      <c r="F42" s="27"/>
      <c r="G42" s="28"/>
    </row>
    <row r="43" spans="1:7" ht="60" x14ac:dyDescent="0.25">
      <c r="A43" s="23" t="s">
        <v>117</v>
      </c>
      <c r="B43" s="49" t="s">
        <v>118</v>
      </c>
      <c r="C43" s="49" t="s">
        <v>119</v>
      </c>
      <c r="D43" s="50">
        <v>1</v>
      </c>
      <c r="E43" s="41" t="s">
        <v>35</v>
      </c>
      <c r="F43" s="27"/>
      <c r="G43" s="28"/>
    </row>
    <row r="44" spans="1:7" ht="75" x14ac:dyDescent="0.25">
      <c r="A44" s="23" t="s">
        <v>120</v>
      </c>
      <c r="B44" s="49" t="s">
        <v>121</v>
      </c>
      <c r="C44" s="49" t="s">
        <v>122</v>
      </c>
      <c r="D44" s="50">
        <v>1</v>
      </c>
      <c r="E44" s="41" t="s">
        <v>35</v>
      </c>
      <c r="F44" s="27"/>
      <c r="G44" s="28"/>
    </row>
    <row r="45" spans="1:7" ht="90" x14ac:dyDescent="0.25">
      <c r="A45" s="23" t="s">
        <v>123</v>
      </c>
      <c r="B45" s="34" t="s">
        <v>124</v>
      </c>
      <c r="C45" s="30" t="s">
        <v>125</v>
      </c>
      <c r="D45" s="35">
        <v>1</v>
      </c>
      <c r="E45" s="26" t="s">
        <v>19</v>
      </c>
      <c r="F45" s="27"/>
      <c r="G45" s="28"/>
    </row>
    <row r="46" spans="1:7" x14ac:dyDescent="0.25">
      <c r="A46" s="52" t="s">
        <v>126</v>
      </c>
      <c r="B46" s="84" t="s">
        <v>127</v>
      </c>
      <c r="C46" s="85"/>
      <c r="D46" s="20"/>
      <c r="E46" s="20"/>
      <c r="F46" s="53"/>
      <c r="G46" s="54">
        <f>SUM(G47:G80)</f>
        <v>0</v>
      </c>
    </row>
    <row r="47" spans="1:7" ht="45" x14ac:dyDescent="0.25">
      <c r="A47" s="23" t="s">
        <v>128</v>
      </c>
      <c r="B47" s="34" t="s">
        <v>129</v>
      </c>
      <c r="C47" s="37" t="s">
        <v>130</v>
      </c>
      <c r="D47" s="35">
        <v>8</v>
      </c>
      <c r="E47" s="26" t="s">
        <v>83</v>
      </c>
      <c r="F47" s="27"/>
      <c r="G47" s="28"/>
    </row>
    <row r="48" spans="1:7" ht="75" x14ac:dyDescent="0.25">
      <c r="A48" s="23" t="s">
        <v>131</v>
      </c>
      <c r="B48" s="34" t="s">
        <v>132</v>
      </c>
      <c r="C48" s="34" t="s">
        <v>133</v>
      </c>
      <c r="D48" s="35">
        <v>2</v>
      </c>
      <c r="E48" s="26" t="s">
        <v>83</v>
      </c>
      <c r="F48" s="27"/>
      <c r="G48" s="28"/>
    </row>
    <row r="49" spans="1:7" ht="75" x14ac:dyDescent="0.25">
      <c r="A49" s="23" t="s">
        <v>134</v>
      </c>
      <c r="B49" s="34" t="s">
        <v>135</v>
      </c>
      <c r="C49" s="55" t="s">
        <v>136</v>
      </c>
      <c r="D49" s="35">
        <v>6</v>
      </c>
      <c r="E49" s="26" t="s">
        <v>83</v>
      </c>
      <c r="F49" s="27"/>
      <c r="G49" s="28"/>
    </row>
    <row r="50" spans="1:7" ht="75" x14ac:dyDescent="0.25">
      <c r="A50" s="23" t="s">
        <v>137</v>
      </c>
      <c r="B50" s="34" t="s">
        <v>138</v>
      </c>
      <c r="C50" s="55" t="s">
        <v>139</v>
      </c>
      <c r="D50" s="35">
        <v>1</v>
      </c>
      <c r="E50" s="26" t="s">
        <v>83</v>
      </c>
      <c r="F50" s="27"/>
      <c r="G50" s="28"/>
    </row>
    <row r="51" spans="1:7" ht="90" x14ac:dyDescent="0.25">
      <c r="A51" s="23" t="s">
        <v>140</v>
      </c>
      <c r="B51" s="34" t="s">
        <v>141</v>
      </c>
      <c r="C51" s="55" t="s">
        <v>142</v>
      </c>
      <c r="D51" s="35">
        <v>2</v>
      </c>
      <c r="E51" s="26" t="s">
        <v>83</v>
      </c>
      <c r="F51" s="27"/>
      <c r="G51" s="28"/>
    </row>
    <row r="52" spans="1:7" ht="75" x14ac:dyDescent="0.25">
      <c r="A52" s="23" t="s">
        <v>143</v>
      </c>
      <c r="B52" s="34" t="s">
        <v>144</v>
      </c>
      <c r="C52" s="55" t="s">
        <v>145</v>
      </c>
      <c r="D52" s="35">
        <v>1</v>
      </c>
      <c r="E52" s="26" t="s">
        <v>83</v>
      </c>
      <c r="F52" s="27"/>
      <c r="G52" s="28"/>
    </row>
    <row r="53" spans="1:7" ht="75" x14ac:dyDescent="0.25">
      <c r="A53" s="23" t="s">
        <v>146</v>
      </c>
      <c r="B53" s="34" t="s">
        <v>147</v>
      </c>
      <c r="C53" s="55" t="s">
        <v>148</v>
      </c>
      <c r="D53" s="35">
        <v>1</v>
      </c>
      <c r="E53" s="26" t="s">
        <v>83</v>
      </c>
      <c r="F53" s="27"/>
      <c r="G53" s="28"/>
    </row>
    <row r="54" spans="1:7" ht="90" x14ac:dyDescent="0.25">
      <c r="A54" s="23" t="s">
        <v>149</v>
      </c>
      <c r="B54" s="34" t="s">
        <v>150</v>
      </c>
      <c r="C54" s="55" t="s">
        <v>151</v>
      </c>
      <c r="D54" s="35">
        <v>4</v>
      </c>
      <c r="E54" s="26" t="s">
        <v>83</v>
      </c>
      <c r="F54" s="27"/>
      <c r="G54" s="28"/>
    </row>
    <row r="55" spans="1:7" ht="75" x14ac:dyDescent="0.25">
      <c r="A55" s="23" t="s">
        <v>152</v>
      </c>
      <c r="B55" s="34" t="s">
        <v>153</v>
      </c>
      <c r="C55" s="55" t="s">
        <v>154</v>
      </c>
      <c r="D55" s="35">
        <v>5</v>
      </c>
      <c r="E55" s="26" t="s">
        <v>83</v>
      </c>
      <c r="F55" s="27"/>
      <c r="G55" s="28"/>
    </row>
    <row r="56" spans="1:7" x14ac:dyDescent="0.25">
      <c r="A56" s="23" t="s">
        <v>155</v>
      </c>
      <c r="B56" s="34" t="s">
        <v>156</v>
      </c>
      <c r="C56" s="55" t="s">
        <v>157</v>
      </c>
      <c r="D56" s="35">
        <v>5</v>
      </c>
      <c r="E56" s="26" t="s">
        <v>83</v>
      </c>
      <c r="F56" s="27"/>
      <c r="G56" s="28"/>
    </row>
    <row r="57" spans="1:7" ht="60" x14ac:dyDescent="0.25">
      <c r="A57" s="23" t="s">
        <v>158</v>
      </c>
      <c r="B57" s="34" t="s">
        <v>159</v>
      </c>
      <c r="C57" s="55" t="s">
        <v>160</v>
      </c>
      <c r="D57" s="44">
        <v>8</v>
      </c>
      <c r="E57" s="26" t="s">
        <v>83</v>
      </c>
      <c r="F57" s="27"/>
      <c r="G57" s="28"/>
    </row>
    <row r="58" spans="1:7" ht="45" x14ac:dyDescent="0.25">
      <c r="A58" s="23" t="s">
        <v>161</v>
      </c>
      <c r="B58" s="34" t="s">
        <v>162</v>
      </c>
      <c r="C58" s="55" t="s">
        <v>163</v>
      </c>
      <c r="D58" s="35">
        <v>1</v>
      </c>
      <c r="E58" s="26" t="s">
        <v>83</v>
      </c>
      <c r="F58" s="27"/>
      <c r="G58" s="28"/>
    </row>
    <row r="59" spans="1:7" ht="45" x14ac:dyDescent="0.25">
      <c r="A59" s="23" t="s">
        <v>164</v>
      </c>
      <c r="B59" s="34" t="s">
        <v>165</v>
      </c>
      <c r="C59" s="55" t="s">
        <v>166</v>
      </c>
      <c r="D59" s="56">
        <v>1</v>
      </c>
      <c r="E59" s="43" t="s">
        <v>83</v>
      </c>
      <c r="F59" s="27"/>
      <c r="G59" s="28"/>
    </row>
    <row r="60" spans="1:7" ht="45" x14ac:dyDescent="0.25">
      <c r="A60" s="23" t="s">
        <v>167</v>
      </c>
      <c r="B60" s="34" t="s">
        <v>240</v>
      </c>
      <c r="C60" s="55" t="s">
        <v>168</v>
      </c>
      <c r="D60" s="38">
        <v>6</v>
      </c>
      <c r="E60" s="26" t="s">
        <v>83</v>
      </c>
      <c r="F60" s="27"/>
      <c r="G60" s="28"/>
    </row>
    <row r="61" spans="1:7" ht="60" x14ac:dyDescent="0.25">
      <c r="A61" s="23" t="s">
        <v>169</v>
      </c>
      <c r="B61" s="34" t="s">
        <v>170</v>
      </c>
      <c r="C61" s="34" t="s">
        <v>171</v>
      </c>
      <c r="D61" s="35">
        <v>1</v>
      </c>
      <c r="E61" s="26" t="s">
        <v>83</v>
      </c>
      <c r="F61" s="27"/>
      <c r="G61" s="28"/>
    </row>
    <row r="62" spans="1:7" ht="30" x14ac:dyDescent="0.25">
      <c r="A62" s="23" t="s">
        <v>172</v>
      </c>
      <c r="B62" s="34" t="s">
        <v>173</v>
      </c>
      <c r="C62" s="34" t="s">
        <v>174</v>
      </c>
      <c r="D62" s="35">
        <v>1</v>
      </c>
      <c r="E62" s="26" t="s">
        <v>83</v>
      </c>
      <c r="F62" s="27"/>
      <c r="G62" s="28"/>
    </row>
    <row r="63" spans="1:7" ht="45" x14ac:dyDescent="0.25">
      <c r="A63" s="23" t="s">
        <v>175</v>
      </c>
      <c r="B63" s="34" t="s">
        <v>176</v>
      </c>
      <c r="C63" s="34" t="s">
        <v>177</v>
      </c>
      <c r="D63" s="44">
        <v>4</v>
      </c>
      <c r="E63" s="26" t="s">
        <v>83</v>
      </c>
      <c r="F63" s="27"/>
      <c r="G63" s="28"/>
    </row>
    <row r="64" spans="1:7" ht="60" x14ac:dyDescent="0.25">
      <c r="A64" s="23" t="s">
        <v>178</v>
      </c>
      <c r="B64" s="34" t="s">
        <v>179</v>
      </c>
      <c r="C64" s="34" t="s">
        <v>180</v>
      </c>
      <c r="D64" s="44">
        <v>4</v>
      </c>
      <c r="E64" s="26" t="s">
        <v>83</v>
      </c>
      <c r="F64" s="27"/>
      <c r="G64" s="28"/>
    </row>
    <row r="65" spans="1:7" ht="30" x14ac:dyDescent="0.25">
      <c r="A65" s="23" t="s">
        <v>181</v>
      </c>
      <c r="B65" s="34" t="s">
        <v>182</v>
      </c>
      <c r="C65" s="34" t="s">
        <v>183</v>
      </c>
      <c r="D65" s="35">
        <v>5</v>
      </c>
      <c r="E65" s="26" t="s">
        <v>83</v>
      </c>
      <c r="F65" s="27"/>
      <c r="G65" s="28"/>
    </row>
    <row r="66" spans="1:7" ht="30" x14ac:dyDescent="0.25">
      <c r="A66" s="23" t="s">
        <v>184</v>
      </c>
      <c r="B66" s="34" t="s">
        <v>185</v>
      </c>
      <c r="C66" s="37" t="s">
        <v>186</v>
      </c>
      <c r="D66" s="35">
        <v>1</v>
      </c>
      <c r="E66" s="26" t="s">
        <v>187</v>
      </c>
      <c r="F66" s="27"/>
      <c r="G66" s="28"/>
    </row>
    <row r="67" spans="1:7" ht="45" x14ac:dyDescent="0.25">
      <c r="A67" s="23" t="s">
        <v>188</v>
      </c>
      <c r="B67" s="34" t="s">
        <v>189</v>
      </c>
      <c r="C67" s="37" t="s">
        <v>190</v>
      </c>
      <c r="D67" s="35">
        <f>33+7+20</f>
        <v>60</v>
      </c>
      <c r="E67" s="26" t="s">
        <v>83</v>
      </c>
      <c r="F67" s="27"/>
      <c r="G67" s="28"/>
    </row>
    <row r="68" spans="1:7" ht="30" x14ac:dyDescent="0.25">
      <c r="A68" s="23" t="s">
        <v>241</v>
      </c>
      <c r="B68" s="34" t="s">
        <v>191</v>
      </c>
      <c r="C68" s="30" t="s">
        <v>244</v>
      </c>
      <c r="D68" s="44">
        <v>1</v>
      </c>
      <c r="E68" s="26" t="s">
        <v>83</v>
      </c>
      <c r="F68" s="27"/>
      <c r="G68" s="28"/>
    </row>
    <row r="69" spans="1:7" ht="30" x14ac:dyDescent="0.25">
      <c r="A69" s="23" t="s">
        <v>242</v>
      </c>
      <c r="B69" s="34" t="s">
        <v>191</v>
      </c>
      <c r="C69" s="30" t="s">
        <v>243</v>
      </c>
      <c r="D69" s="44">
        <v>1</v>
      </c>
      <c r="E69" s="26" t="s">
        <v>83</v>
      </c>
      <c r="F69" s="27"/>
      <c r="G69" s="28"/>
    </row>
    <row r="70" spans="1:7" ht="45" x14ac:dyDescent="0.25">
      <c r="A70" s="23" t="s">
        <v>192</v>
      </c>
      <c r="B70" s="48" t="s">
        <v>193</v>
      </c>
      <c r="C70" s="48" t="s">
        <v>194</v>
      </c>
      <c r="D70" s="50">
        <v>1</v>
      </c>
      <c r="E70" s="26" t="s">
        <v>83</v>
      </c>
      <c r="F70" s="27"/>
      <c r="G70" s="28"/>
    </row>
    <row r="71" spans="1:7" ht="270" x14ac:dyDescent="0.25">
      <c r="A71" s="23" t="s">
        <v>195</v>
      </c>
      <c r="B71" s="48" t="s">
        <v>196</v>
      </c>
      <c r="C71" s="49" t="s">
        <v>245</v>
      </c>
      <c r="D71" s="50">
        <v>1</v>
      </c>
      <c r="E71" s="26" t="s">
        <v>83</v>
      </c>
      <c r="F71" s="27"/>
      <c r="G71" s="28"/>
    </row>
    <row r="72" spans="1:7" ht="30" x14ac:dyDescent="0.25">
      <c r="A72" s="23" t="s">
        <v>197</v>
      </c>
      <c r="B72" s="48" t="s">
        <v>198</v>
      </c>
      <c r="C72" s="48" t="s">
        <v>199</v>
      </c>
      <c r="D72" s="50">
        <v>1</v>
      </c>
      <c r="E72" s="26" t="s">
        <v>83</v>
      </c>
      <c r="F72" s="27"/>
      <c r="G72" s="28"/>
    </row>
    <row r="73" spans="1:7" ht="30" x14ac:dyDescent="0.25">
      <c r="A73" s="23" t="s">
        <v>200</v>
      </c>
      <c r="B73" s="48" t="s">
        <v>201</v>
      </c>
      <c r="C73" s="48" t="s">
        <v>202</v>
      </c>
      <c r="D73" s="50">
        <v>1</v>
      </c>
      <c r="E73" s="41" t="s">
        <v>35</v>
      </c>
      <c r="F73" s="27"/>
      <c r="G73" s="28"/>
    </row>
    <row r="74" spans="1:7" ht="45" x14ac:dyDescent="0.25">
      <c r="A74" s="23" t="s">
        <v>203</v>
      </c>
      <c r="B74" s="34" t="s">
        <v>204</v>
      </c>
      <c r="C74" s="37" t="s">
        <v>205</v>
      </c>
      <c r="D74" s="44">
        <v>3</v>
      </c>
      <c r="E74" s="26" t="s">
        <v>35</v>
      </c>
      <c r="F74" s="27"/>
      <c r="G74" s="28"/>
    </row>
    <row r="75" spans="1:7" ht="90" x14ac:dyDescent="0.25">
      <c r="A75" s="23" t="s">
        <v>206</v>
      </c>
      <c r="B75" s="34" t="s">
        <v>207</v>
      </c>
      <c r="C75" s="37" t="s">
        <v>208</v>
      </c>
      <c r="D75" s="35">
        <v>1</v>
      </c>
      <c r="E75" s="26" t="s">
        <v>35</v>
      </c>
      <c r="F75" s="27"/>
      <c r="G75" s="28"/>
    </row>
    <row r="76" spans="1:7" ht="30" x14ac:dyDescent="0.25">
      <c r="A76" s="23" t="s">
        <v>209</v>
      </c>
      <c r="B76" s="34" t="s">
        <v>210</v>
      </c>
      <c r="C76" s="34" t="s">
        <v>211</v>
      </c>
      <c r="D76" s="35">
        <v>1</v>
      </c>
      <c r="E76" s="26" t="s">
        <v>35</v>
      </c>
      <c r="F76" s="27"/>
      <c r="G76" s="28"/>
    </row>
    <row r="77" spans="1:7" ht="30" x14ac:dyDescent="0.25">
      <c r="A77" s="23" t="s">
        <v>212</v>
      </c>
      <c r="B77" s="48" t="s">
        <v>213</v>
      </c>
      <c r="C77" s="51" t="s">
        <v>214</v>
      </c>
      <c r="D77" s="50">
        <v>1</v>
      </c>
      <c r="E77" s="26" t="s">
        <v>35</v>
      </c>
      <c r="F77" s="27"/>
      <c r="G77" s="28"/>
    </row>
    <row r="78" spans="1:7" ht="90" x14ac:dyDescent="0.25">
      <c r="A78" s="23" t="s">
        <v>215</v>
      </c>
      <c r="B78" s="34" t="s">
        <v>216</v>
      </c>
      <c r="C78" s="37" t="s">
        <v>217</v>
      </c>
      <c r="D78" s="57">
        <v>3</v>
      </c>
      <c r="E78" s="26" t="s">
        <v>83</v>
      </c>
      <c r="F78" s="27"/>
      <c r="G78" s="28"/>
    </row>
    <row r="79" spans="1:7" ht="90" x14ac:dyDescent="0.25">
      <c r="A79" s="23" t="s">
        <v>218</v>
      </c>
      <c r="B79" s="34" t="s">
        <v>219</v>
      </c>
      <c r="C79" s="37" t="s">
        <v>220</v>
      </c>
      <c r="D79" s="50">
        <v>1</v>
      </c>
      <c r="E79" s="26" t="s">
        <v>83</v>
      </c>
      <c r="F79" s="27"/>
      <c r="G79" s="28"/>
    </row>
    <row r="80" spans="1:7" ht="30" x14ac:dyDescent="0.25">
      <c r="A80" s="23" t="s">
        <v>221</v>
      </c>
      <c r="B80" s="37" t="s">
        <v>222</v>
      </c>
      <c r="C80" s="37" t="s">
        <v>223</v>
      </c>
      <c r="D80" s="50">
        <v>1</v>
      </c>
      <c r="E80" s="41" t="s">
        <v>35</v>
      </c>
      <c r="F80" s="27"/>
      <c r="G80" s="28"/>
    </row>
    <row r="81" spans="1:7" x14ac:dyDescent="0.25">
      <c r="A81" s="52" t="s">
        <v>224</v>
      </c>
      <c r="B81" s="86" t="s">
        <v>225</v>
      </c>
      <c r="C81" s="87"/>
      <c r="D81" s="20"/>
      <c r="E81" s="20"/>
      <c r="F81" s="58"/>
      <c r="G81" s="59">
        <f>SUM(G82:G90)</f>
        <v>0</v>
      </c>
    </row>
    <row r="82" spans="1:7" ht="60" x14ac:dyDescent="0.25">
      <c r="A82" s="60" t="s">
        <v>226</v>
      </c>
      <c r="B82" s="48" t="s">
        <v>227</v>
      </c>
      <c r="C82" s="49" t="s">
        <v>228</v>
      </c>
      <c r="D82" s="50">
        <v>2</v>
      </c>
      <c r="E82" s="41" t="s">
        <v>35</v>
      </c>
      <c r="F82" s="27"/>
      <c r="G82" s="28"/>
    </row>
    <row r="83" spans="1:7" ht="75" x14ac:dyDescent="0.25">
      <c r="A83" s="60" t="s">
        <v>229</v>
      </c>
      <c r="B83" s="34" t="s">
        <v>230</v>
      </c>
      <c r="C83" s="37" t="s">
        <v>231</v>
      </c>
      <c r="D83" s="57">
        <v>1</v>
      </c>
      <c r="E83" s="26" t="s">
        <v>19</v>
      </c>
      <c r="F83" s="27"/>
      <c r="G83" s="28"/>
    </row>
    <row r="84" spans="1:7" ht="195" x14ac:dyDescent="0.25">
      <c r="A84" s="60" t="s">
        <v>232</v>
      </c>
      <c r="B84" s="37" t="s">
        <v>233</v>
      </c>
      <c r="C84" s="37" t="s">
        <v>234</v>
      </c>
      <c r="D84" s="35">
        <v>1</v>
      </c>
      <c r="E84" s="41" t="s">
        <v>35</v>
      </c>
      <c r="F84" s="27"/>
      <c r="G84" s="28"/>
    </row>
    <row r="85" spans="1:7" ht="135" x14ac:dyDescent="0.25">
      <c r="A85" s="77" t="s">
        <v>235</v>
      </c>
      <c r="B85" s="78" t="s">
        <v>236</v>
      </c>
      <c r="C85" s="73" t="s">
        <v>237</v>
      </c>
      <c r="D85" s="70">
        <v>1</v>
      </c>
      <c r="E85" s="79" t="s">
        <v>83</v>
      </c>
      <c r="F85" s="71"/>
      <c r="G85" s="72"/>
    </row>
    <row r="86" spans="1:7" ht="60" x14ac:dyDescent="0.25">
      <c r="A86" s="60" t="s">
        <v>246</v>
      </c>
      <c r="B86" s="37" t="s">
        <v>250</v>
      </c>
      <c r="C86" s="37" t="s">
        <v>255</v>
      </c>
      <c r="D86" s="35">
        <v>1</v>
      </c>
      <c r="E86" s="41" t="s">
        <v>35</v>
      </c>
      <c r="F86" s="27"/>
      <c r="G86" s="27"/>
    </row>
    <row r="87" spans="1:7" x14ac:dyDescent="0.25">
      <c r="A87" s="77" t="s">
        <v>247</v>
      </c>
      <c r="B87" s="37" t="s">
        <v>85</v>
      </c>
      <c r="C87" s="37" t="s">
        <v>256</v>
      </c>
      <c r="D87" s="35">
        <v>1</v>
      </c>
      <c r="E87" s="41" t="s">
        <v>35</v>
      </c>
      <c r="F87" s="27"/>
      <c r="G87" s="27"/>
    </row>
    <row r="88" spans="1:7" ht="30" x14ac:dyDescent="0.25">
      <c r="A88" s="60" t="s">
        <v>248</v>
      </c>
      <c r="B88" s="37" t="s">
        <v>251</v>
      </c>
      <c r="C88" s="37" t="s">
        <v>257</v>
      </c>
      <c r="D88" s="35">
        <v>1</v>
      </c>
      <c r="E88" s="41" t="s">
        <v>35</v>
      </c>
      <c r="F88" s="27"/>
      <c r="G88" s="27"/>
    </row>
    <row r="89" spans="1:7" ht="45" x14ac:dyDescent="0.25">
      <c r="A89" s="80" t="s">
        <v>249</v>
      </c>
      <c r="B89" s="81" t="s">
        <v>252</v>
      </c>
      <c r="C89" s="82" t="s">
        <v>258</v>
      </c>
      <c r="D89" s="35">
        <v>4</v>
      </c>
      <c r="E89" s="41" t="s">
        <v>35</v>
      </c>
      <c r="F89" s="27"/>
      <c r="G89" s="27"/>
    </row>
    <row r="90" spans="1:7" x14ac:dyDescent="0.25">
      <c r="A90" s="60" t="s">
        <v>253</v>
      </c>
      <c r="B90" s="37" t="s">
        <v>254</v>
      </c>
      <c r="C90" s="37" t="s">
        <v>258</v>
      </c>
      <c r="D90" s="35">
        <v>2</v>
      </c>
      <c r="E90" s="41" t="s">
        <v>259</v>
      </c>
      <c r="F90" s="27"/>
      <c r="G90" s="27"/>
    </row>
    <row r="91" spans="1:7" x14ac:dyDescent="0.25">
      <c r="A91" s="61"/>
      <c r="B91" s="3"/>
      <c r="C91" s="73"/>
      <c r="D91" s="74"/>
      <c r="E91" s="75"/>
      <c r="F91" s="76"/>
      <c r="G91" s="76"/>
    </row>
    <row r="92" spans="1:7" x14ac:dyDescent="0.25">
      <c r="A92" s="61"/>
      <c r="B92" s="3"/>
      <c r="C92" s="3"/>
      <c r="D92" s="62"/>
      <c r="E92" s="5"/>
      <c r="F92" s="68"/>
      <c r="G92" s="63">
        <f>G81+G46+G12+G10+G8</f>
        <v>0</v>
      </c>
    </row>
    <row r="93" spans="1:7" x14ac:dyDescent="0.25">
      <c r="A93" s="61"/>
      <c r="B93" s="3"/>
      <c r="C93" s="3"/>
      <c r="D93" s="62"/>
      <c r="E93" s="5"/>
      <c r="F93" s="65" t="s">
        <v>238</v>
      </c>
      <c r="G93" s="64">
        <f>G94-G92</f>
        <v>0</v>
      </c>
    </row>
    <row r="94" spans="1:7" ht="15.75" x14ac:dyDescent="0.25">
      <c r="A94" s="61"/>
      <c r="B94" s="3"/>
      <c r="C94" s="3"/>
      <c r="D94" s="62"/>
      <c r="E94" s="5"/>
      <c r="F94" s="69"/>
      <c r="G94" s="66">
        <f>1.23*G92</f>
        <v>0</v>
      </c>
    </row>
  </sheetData>
  <mergeCells count="8">
    <mergeCell ref="A1:G1"/>
    <mergeCell ref="B46:C46"/>
    <mergeCell ref="B81:C81"/>
    <mergeCell ref="B2:G2"/>
    <mergeCell ref="A5:G5"/>
    <mergeCell ref="B8:C8"/>
    <mergeCell ref="B10:C10"/>
    <mergeCell ref="B12:C12"/>
  </mergeCells>
  <phoneticPr fontId="15" type="noConversion"/>
  <pageMargins left="0.7" right="0.7" top="0.75" bottom="0.75" header="0.3" footer="0.3"/>
  <pageSetup paperSize="8" scale="7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2026-01-28T09:26:45Z</dcterms:created>
  <dcterms:modified xsi:type="dcterms:W3CDTF">2026-03-09T13:09:03Z</dcterms:modified>
</cp:coreProperties>
</file>