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1895"/>
  </bookViews>
  <sheets>
    <sheet name="Arkusz1" sheetId="1" r:id="rId1"/>
  </sheets>
  <definedNames>
    <definedName name="_xlnm.Print_Area" localSheetId="0">Arkusz1!$A$1:$F$30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2" i="1"/>
  <c r="E10" i="1"/>
  <c r="E9" i="1"/>
</calcChain>
</file>

<file path=xl/sharedStrings.xml><?xml version="1.0" encoding="utf-8"?>
<sst xmlns="http://schemas.openxmlformats.org/spreadsheetml/2006/main" count="26" uniqueCount="23">
  <si>
    <t>Przedmiot zamówienia
Parametry wymagane</t>
  </si>
  <si>
    <t>Lp.</t>
  </si>
  <si>
    <t xml:space="preserve"> Liczba szt.</t>
  </si>
  <si>
    <t>Cena jednostkowa (brutto* w zł)</t>
  </si>
  <si>
    <t>* jeżeli wybór oferty będzie prowadził do powstania u Zamawiającego obowiązku podatkowego, zgodnie z przepisami o podatku od towarów i usług, należy podać cenę netto.</t>
  </si>
  <si>
    <t>Nazwa i typ: ……………………………………………………………………………………………………………….</t>
  </si>
  <si>
    <t>Producent / kraj produkcji: ……………………………………………………………………………………………..</t>
  </si>
  <si>
    <t>2. Stojak</t>
  </si>
  <si>
    <t>Opis przedmiotu zamówienia</t>
  </si>
  <si>
    <t>C: Cena za szkolenie personelu medycznego (brutto* w zł)^</t>
  </si>
  <si>
    <t xml:space="preserve">Załącznik nr 1a do SWZ - (OPZ)
Załącznik nr …… do Umowy
</t>
  </si>
  <si>
    <r>
      <rPr>
        <b/>
        <sz val="11"/>
        <color theme="1"/>
        <rFont val="Garamond"/>
        <family val="1"/>
        <charset val="238"/>
      </rPr>
      <t>Dane podstawowe (stojak)</t>
    </r>
    <r>
      <rPr>
        <sz val="11"/>
        <color theme="1"/>
        <rFont val="Garamond"/>
        <family val="1"/>
        <charset val="238"/>
      </rPr>
      <t xml:space="preserve">
Wysokość: minimum 1 700 mm
Szerokość: do 900 mm
Głębokość: do 860 mm
Waga: do 40 kg; Kompatybilny z poz.1
Gwarancja: co najmniej 24 miesięcy</t>
    </r>
  </si>
  <si>
    <r>
      <t xml:space="preserve">Cena brutto* oferty: Suma A+B+C[w zł]:
</t>
    </r>
    <r>
      <rPr>
        <sz val="11"/>
        <color theme="1"/>
        <rFont val="Garamond"/>
        <family val="1"/>
        <charset val="238"/>
      </rPr>
      <t>Cena całego sprzętu wraz z dostawą, instalacją, uruchomieniem i szkoleniem personelu medycznego (brutto* w zł)</t>
    </r>
  </si>
  <si>
    <r>
      <t xml:space="preserve">^ </t>
    </r>
    <r>
      <rPr>
        <i/>
        <sz val="11"/>
        <color theme="1"/>
        <rFont val="Garamond"/>
        <family val="1"/>
        <charset val="238"/>
      </rPr>
      <t>szkolenie dla min. 2 os. Z zakresu obsługi flipczarta.</t>
    </r>
  </si>
  <si>
    <t>A: Cena za cały sprzęt z wszystkich pozycji (1 i 2) (brutto*w zł)</t>
  </si>
  <si>
    <t>B: Cena dostawy, instalacji i uruchomienia sprzętu (brutto* w zł)</t>
  </si>
  <si>
    <t>Cena za cały sprzęt (brutto*w zł) [ilość(liczba sztuk) x 
cena jednostkowa brutto*]</t>
  </si>
  <si>
    <t>Gwarancja (podać ilość miesięcy): ……………………………………………………………………………………</t>
  </si>
  <si>
    <t>1. Flipchart</t>
  </si>
  <si>
    <t>Parametr wymagany</t>
  </si>
  <si>
    <t>Nr sprawy: DFP.271.72.2026.AMW</t>
  </si>
  <si>
    <r>
      <rPr>
        <b/>
        <sz val="11"/>
        <color theme="1"/>
        <rFont val="Garamond"/>
        <family val="1"/>
        <charset val="238"/>
      </rPr>
      <t>Dane podstawowe (flipchart) :</t>
    </r>
    <r>
      <rPr>
        <sz val="11"/>
        <color theme="1"/>
        <rFont val="Garamond"/>
        <family val="1"/>
        <charset val="238"/>
      </rPr>
      <t xml:space="preserve"> Ekran: maximum 55’’
Proporcja ekranu: minimum 16:9
Złącza: DC-in, HDMI, USB, wyjście audio, RJ-45 (LAN)
Jasność ekranu: do 350 cd/m2
</t>
    </r>
    <r>
      <rPr>
        <b/>
        <sz val="11"/>
        <color theme="1"/>
        <rFont val="Garamond"/>
        <family val="1"/>
        <charset val="238"/>
      </rPr>
      <t>Parametry (flipchart)</t>
    </r>
    <r>
      <rPr>
        <sz val="11"/>
        <color theme="1"/>
        <rFont val="Garamond"/>
        <family val="1"/>
        <charset val="238"/>
      </rPr>
      <t xml:space="preserve">
Typ ekranu: dotykowy
Przekątna ekranu: minimum 55
Możliwość zawieszenia na ścianie: tak
Rozdzielczość ekranu: minimum 3840 x 2160
Głośniki: tak
Rodzaj zasilania: sieciowe
Dodatkowe funkcje: bluetooth, WI-FI
Pobór mocy podczas pracy: maximum 154 W
Wysokość: do 80 cm
Szerokość: do 140 cm
Głębokość: do 7 cm
Waga: do 30 kg
Wyposażenie: zasilacz
Gwarancja: co najmniej 24 miesiące</t>
    </r>
    <r>
      <rPr>
        <b/>
        <sz val="9"/>
        <color theme="1"/>
        <rFont val="Calibri"/>
        <family val="2"/>
        <charset val="238"/>
        <scheme val="minor"/>
      </rPr>
      <t/>
    </r>
  </si>
  <si>
    <r>
      <rPr>
        <b/>
        <sz val="11"/>
        <rFont val="Garamond"/>
        <family val="1"/>
        <charset val="238"/>
      </rPr>
      <t>Zgodność z zasadą DNSH:</t>
    </r>
    <r>
      <rPr>
        <sz val="11"/>
        <rFont val="Garamond"/>
        <family val="1"/>
        <charset val="238"/>
      </rPr>
      <t xml:space="preserve">
Wykonawca zobowiązany jest do realizacji zamówienia zgodnie z zasadą „nieczynienia znacznej szkody” dla celów środowiskowych (DNSH), w rozumieniu art. 17 Rozporządzenia (UE) 2020/852 z dnia 18 czerwca 2020 r. w sprawie ustanowienia ram ułatwiających zrównoważone inwestycje (tzw. Taksonomia UE).
1.1. Wykonawca oświadcza, że realizacja zamówienia nie spowoduje znaczącej szkody w żadnym z następujących sześciu celów środowiskowych:
1.1.1. łagodzenie zmian klimatu;
1.1.2. adaptacja do zmian klimatu;
1.1.3. zrównoważone wykorzystywanie i ochrona zasobów wodnych i morskich;
1.1.4. przejście na gospodarkę o obiegu zamkniętym (GOZ);
1.1.5. zapobieganie i kontrola zanieczyszczeń;
1.1.6. ochrona i odbudowa bioróżnorodności i ekosystemów;
1.2. Wykonawca zobowiązuje się, że w toku realizacji zamówienia:
1.2.1. dostawa wszystkich elementów opisanych w Tabelach od 1. do 3. zostanie zrealizowana w ramach jednej dostawy (jednego transportu), co ograniczy emisję CO₂ związaną z transportem;
1.2.2.  oferowane urządzenia elektroniczne opisane w Tabelach od 1. do 3. spełniają wymagania środowiskowe, w tym zgodność z dyrektywą RoHS lub równoważnym certyfikatem potwierdzającym eliminację substancji niebezpiecznych;
1.3. dokumentacja techniczna oraz zestawienia zostaną przekazane Zamawiającemu w formie elektronicznej (np. pliki CSV/XLSX), co ograniczy zużycie papieru;
1.4. dostarczone urządzenia będą fabrycznie nowe, nieużywane i nierefabrykowane, co sprzyja wydłużeniu cyklu życia i ograniczeniu powstawania odpadów elektronicznych;
1.5. produkty muszą być dopuszczone do obrotu w UE oraz oznakowane znakiem CE, co gwarantuje zgodność z wymaganiami bezpieczeństwa i ochrony środowiska.
</t>
    </r>
    <r>
      <rPr>
        <u/>
        <sz val="11"/>
        <rFont val="Garamond"/>
        <family val="1"/>
        <charset val="238"/>
      </rPr>
      <t>1.6. Wymagane dokumenty: Wykonawca zobowiązany jest dostarczyć oświadczenie potwierdzające zgodność realizacji zamówienia z zasadą DNSH. Wzór oświadczenia stanowi załącznik nr 1b do SWZ.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</si>
</sst>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zł&quot;_-;\-* #,##0.00\ &quot;zł&quot;_-;_-* &quot;-&quot;??\ &quot;zł&quot;_-;_-@_-"/>
    <numFmt numFmtId="164" formatCode="[$-415]0"/>
    <numFmt numFmtId="165" formatCode="&quot; &quot;#,##0.00&quot; &quot;[$zł]&quot; &quot;;&quot;-&quot;#,##0.00&quot; &quot;[$zł]&quot; &quot;;&quot; -&quot;00&quot; &quot;[$zł]&quot; &quot;;&quot; &quot;@&quot; &quot;"/>
    <numFmt numFmtId="166" formatCode="&quot; &quot;#,##0.00&quot;    &quot;;&quot;-&quot;#,##0.00&quot;    &quot;;&quot; -&quot;00&quot;    &quot;;&quot; &quot;@&quot; &quot;"/>
    <numFmt numFmtId="167" formatCode="&quot; &quot;#,##0&quot;    &quot;;&quot;-&quot;#,##0&quot;    &quot;;&quot; -&quot;00&quot;    &quot;;&quot; &quot;@&quot; &quot;"/>
    <numFmt numFmtId="168" formatCode="_-* #,##0.00\ _z_ł_-;\-* #,##0.00\ _z_ł_-;_-* &quot;-&quot;??\ _z_ł_-;_-@_-"/>
    <numFmt numFmtId="169" formatCode="#,##0.00\ &quot;zł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10"/>
      <color rgb="FF000000"/>
      <name val="Garamond"/>
      <family val="1"/>
      <charset val="238"/>
    </font>
    <font>
      <b/>
      <sz val="10"/>
      <color rgb="FF000000"/>
      <name val="Garamond"/>
      <family val="1"/>
      <charset val="238"/>
    </font>
    <font>
      <sz val="10"/>
      <color rgb="FF000000"/>
      <name val="Arial CE1"/>
      <charset val="238"/>
    </font>
    <font>
      <sz val="11"/>
      <color rgb="FF000000"/>
      <name val="Garamond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10"/>
      <name val="Arial CE"/>
      <family val="2"/>
      <charset val="238"/>
    </font>
    <font>
      <sz val="10"/>
      <color indexed="8"/>
      <name val="Arial CE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rgb="FF000000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i/>
      <sz val="11"/>
      <color theme="1"/>
      <name val="Garamond"/>
      <family val="1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u/>
      <sz val="1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0" fontId="8" fillId="0" borderId="0" applyNumberFormat="0" applyBorder="0" applyProtection="0"/>
    <xf numFmtId="0" fontId="4" fillId="0" borderId="0"/>
    <xf numFmtId="0" fontId="10" fillId="0" borderId="0"/>
    <xf numFmtId="0" fontId="11" fillId="0" borderId="0"/>
    <xf numFmtId="0" fontId="12" fillId="0" borderId="0" applyNumberFormat="0" applyBorder="0" applyProtection="0"/>
    <xf numFmtId="0" fontId="3" fillId="0" borderId="0"/>
    <xf numFmtId="0" fontId="3" fillId="0" borderId="0"/>
    <xf numFmtId="0" fontId="13" fillId="0" borderId="0" applyNumberFormat="0" applyBorder="0" applyProtection="0"/>
    <xf numFmtId="0" fontId="10" fillId="0" borderId="0"/>
    <xf numFmtId="0" fontId="5" fillId="0" borderId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>
      <alignment vertical="top"/>
    </xf>
    <xf numFmtId="0" fontId="10" fillId="0" borderId="0"/>
    <xf numFmtId="0" fontId="14" fillId="0" borderId="0"/>
    <xf numFmtId="0" fontId="10" fillId="0" borderId="0"/>
    <xf numFmtId="0" fontId="10" fillId="0" borderId="0"/>
    <xf numFmtId="0" fontId="11" fillId="0" borderId="0">
      <alignment vertical="top"/>
    </xf>
    <xf numFmtId="0" fontId="11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/>
    <xf numFmtId="0" fontId="15" fillId="0" borderId="0" applyNumberFormat="0" applyBorder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2" fillId="0" borderId="0"/>
    <xf numFmtId="0" fontId="4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164" fontId="6" fillId="2" borderId="0" xfId="1" applyNumberFormat="1" applyFont="1" applyFill="1" applyAlignment="1" applyProtection="1">
      <alignment horizontal="left" vertical="top" wrapText="1"/>
      <protection locked="0"/>
    </xf>
    <xf numFmtId="0" fontId="6" fillId="2" borderId="0" xfId="1" applyFont="1" applyFill="1" applyAlignment="1" applyProtection="1">
      <alignment horizontal="center" vertical="top" wrapText="1"/>
      <protection locked="0"/>
    </xf>
    <xf numFmtId="0" fontId="0" fillId="2" borderId="0" xfId="0" applyFill="1"/>
    <xf numFmtId="0" fontId="6" fillId="2" borderId="0" xfId="1" applyFont="1" applyFill="1" applyAlignment="1" applyProtection="1">
      <alignment horizontal="center" vertical="center" wrapText="1"/>
      <protection locked="0"/>
    </xf>
    <xf numFmtId="0" fontId="7" fillId="2" borderId="0" xfId="1" applyFont="1" applyFill="1" applyAlignment="1" applyProtection="1">
      <alignment horizontal="left" vertical="top" wrapText="1"/>
      <protection locked="0"/>
    </xf>
    <xf numFmtId="0" fontId="18" fillId="3" borderId="1" xfId="1" applyFont="1" applyFill="1" applyBorder="1" applyAlignment="1" applyProtection="1">
      <alignment horizontal="center" vertical="center" wrapText="1"/>
      <protection locked="0"/>
    </xf>
    <xf numFmtId="167" fontId="18" fillId="3" borderId="1" xfId="2" applyNumberFormat="1" applyFont="1" applyFill="1" applyBorder="1" applyAlignment="1" applyProtection="1">
      <alignment horizontal="center" vertical="center" wrapText="1"/>
      <protection locked="0"/>
    </xf>
    <xf numFmtId="165" fontId="9" fillId="2" borderId="1" xfId="3" applyNumberFormat="1" applyFont="1" applyFill="1" applyBorder="1" applyAlignment="1">
      <alignment horizontal="right" vertical="center" wrapText="1"/>
    </xf>
    <xf numFmtId="0" fontId="7" fillId="2" borderId="0" xfId="1" applyFont="1" applyFill="1" applyAlignment="1" applyProtection="1">
      <alignment vertical="top"/>
      <protection locked="0"/>
    </xf>
    <xf numFmtId="0" fontId="18" fillId="3" borderId="1" xfId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0" fillId="2" borderId="0" xfId="0" applyFont="1" applyFill="1"/>
    <xf numFmtId="0" fontId="21" fillId="0" borderId="0" xfId="0" applyFont="1" applyAlignment="1">
      <alignment vertical="center"/>
    </xf>
    <xf numFmtId="0" fontId="20" fillId="2" borderId="0" xfId="0" applyFont="1" applyFill="1"/>
    <xf numFmtId="0" fontId="18" fillId="2" borderId="0" xfId="1" applyFont="1" applyFill="1" applyAlignment="1" applyProtection="1">
      <alignment vertical="top"/>
      <protection locked="0"/>
    </xf>
    <xf numFmtId="0" fontId="18" fillId="2" borderId="0" xfId="1" applyFont="1" applyFill="1" applyAlignment="1" applyProtection="1">
      <alignment horizontal="right" vertical="top" wrapText="1"/>
      <protection locked="0"/>
    </xf>
    <xf numFmtId="165" fontId="19" fillId="2" borderId="1" xfId="0" applyNumberFormat="1" applyFont="1" applyFill="1" applyBorder="1"/>
    <xf numFmtId="169" fontId="19" fillId="2" borderId="1" xfId="0" applyNumberFormat="1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6" fillId="2" borderId="0" xfId="1" applyFont="1" applyFill="1" applyAlignment="1" applyProtection="1">
      <alignment vertical="center" wrapText="1"/>
      <protection locked="0"/>
    </xf>
    <xf numFmtId="0" fontId="20" fillId="4" borderId="2" xfId="0" applyFont="1" applyFill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2" fillId="4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4" xfId="0" applyFont="1" applyFill="1" applyBorder="1" applyAlignment="1">
      <alignment horizontal="left" vertical="center" wrapText="1"/>
    </xf>
  </cellXfs>
  <cellStyles count="38">
    <cellStyle name="Dziesiętny 2" xfId="2"/>
    <cellStyle name="Dziesiętny 2 2" xfId="13"/>
    <cellStyle name="Dziesiętny 3" xfId="14"/>
    <cellStyle name="Normal 2" xfId="15"/>
    <cellStyle name="Normal_SPIR-DBP" xfId="16"/>
    <cellStyle name="Normalny" xfId="0" builtinId="0"/>
    <cellStyle name="Normalny 11" xfId="8"/>
    <cellStyle name="Normalny 11 2" xfId="30"/>
    <cellStyle name="Normalny 11 2 2" xfId="37"/>
    <cellStyle name="Normalny 11 2 4" xfId="29"/>
    <cellStyle name="Normalny 11 3" xfId="31"/>
    <cellStyle name="Normalny 11 4" xfId="32"/>
    <cellStyle name="Normalny 2" xfId="5"/>
    <cellStyle name="Normalny 2 2" xfId="17"/>
    <cellStyle name="Normalny 2 2 2" xfId="6"/>
    <cellStyle name="Normalny 2 4" xfId="18"/>
    <cellStyle name="Normalny 2 6" xfId="11"/>
    <cellStyle name="Normalny 27" xfId="12"/>
    <cellStyle name="Normalny 3" xfId="4"/>
    <cellStyle name="Normalny 3 2" xfId="7"/>
    <cellStyle name="Normalny 3 3" xfId="19"/>
    <cellStyle name="Normalny 4" xfId="20"/>
    <cellStyle name="Normalny 5" xfId="9"/>
    <cellStyle name="Normalny 5 2" xfId="21"/>
    <cellStyle name="Normalny 5 3" xfId="33"/>
    <cellStyle name="Normalny 6" xfId="10"/>
    <cellStyle name="Normalny 6 2" xfId="22"/>
    <cellStyle name="Normalny 7" xfId="23"/>
    <cellStyle name="Normalny 8" xfId="3"/>
    <cellStyle name="Normalny 8 2" xfId="24"/>
    <cellStyle name="Normalny 9" xfId="1"/>
    <cellStyle name="Normalny 9 2" xfId="25"/>
    <cellStyle name="Walutowy 2" xfId="27"/>
    <cellStyle name="Walutowy 2 2" xfId="35"/>
    <cellStyle name="Walutowy 3" xfId="28"/>
    <cellStyle name="Walutowy 3 2" xfId="36"/>
    <cellStyle name="Walutowy 4" xfId="26"/>
    <cellStyle name="Walutowy 4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626269</xdr:colOff>
      <xdr:row>0</xdr:row>
      <xdr:rowOff>42862</xdr:rowOff>
    </xdr:from>
    <xdr:to>
      <xdr:col>4</xdr:col>
      <xdr:colOff>1114425</xdr:colOff>
      <xdr:row>3</xdr:row>
      <xdr:rowOff>57150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3488" y="42862"/>
          <a:ext cx="7012781" cy="597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zoomScale="80" zoomScaleNormal="60" zoomScaleSheetLayoutView="80" workbookViewId="0">
      <selection activeCell="E9" sqref="E9"/>
    </sheetView>
  </sheetViews>
  <sheetFormatPr defaultRowHeight="15"/>
  <cols>
    <col min="2" max="2" width="98.5703125" customWidth="1"/>
    <col min="3" max="3" width="8.85546875" customWidth="1"/>
    <col min="4" max="4" width="21.42578125" customWidth="1"/>
    <col min="5" max="5" width="35.5703125" customWidth="1"/>
  </cols>
  <sheetData>
    <row r="1" spans="1:19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24"/>
      <c r="B4" s="24"/>
      <c r="C4" s="1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33" customHeight="1">
      <c r="A5" s="18" t="s">
        <v>20</v>
      </c>
      <c r="B5" s="18"/>
      <c r="C5" s="9"/>
      <c r="D5" s="9"/>
      <c r="E5" s="19" t="s">
        <v>10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18" t="s">
        <v>8</v>
      </c>
      <c r="B6" s="18"/>
      <c r="C6" s="18"/>
      <c r="D6" s="18"/>
      <c r="E6" s="1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4"/>
      <c r="B7" s="5"/>
      <c r="C7" s="1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45">
      <c r="A8" s="6" t="s">
        <v>1</v>
      </c>
      <c r="B8" s="6" t="s">
        <v>0</v>
      </c>
      <c r="C8" s="7" t="s">
        <v>2</v>
      </c>
      <c r="D8" s="6" t="s">
        <v>3</v>
      </c>
      <c r="E8" s="10" t="s">
        <v>16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99.25" customHeight="1">
      <c r="A9" s="11">
        <v>1</v>
      </c>
      <c r="B9" s="12" t="s">
        <v>21</v>
      </c>
      <c r="C9" s="13">
        <v>10</v>
      </c>
      <c r="D9" s="22"/>
      <c r="E9" s="8">
        <f>ROUND(ROUND(C9,2)*ROUND(D9,2),2)</f>
        <v>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04.25" customHeight="1">
      <c r="A10" s="11">
        <v>2</v>
      </c>
      <c r="B10" s="12" t="s">
        <v>11</v>
      </c>
      <c r="C10" s="13">
        <v>10</v>
      </c>
      <c r="D10" s="22"/>
      <c r="E10" s="8">
        <f>ROUND(ROUND(C10,2)*ROUND(D10,2),2)</f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397.5" customHeight="1">
      <c r="A11" s="11">
        <v>3</v>
      </c>
      <c r="B11" s="28" t="s">
        <v>22</v>
      </c>
      <c r="C11" s="29" t="s">
        <v>19</v>
      </c>
      <c r="D11" s="30"/>
      <c r="E11" s="3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30" customHeight="1">
      <c r="A12" s="25" t="s">
        <v>14</v>
      </c>
      <c r="B12" s="26"/>
      <c r="C12" s="26"/>
      <c r="D12" s="27"/>
      <c r="E12" s="20">
        <f>SUM(E9:E10)</f>
        <v>0</v>
      </c>
      <c r="F12" s="1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15"/>
      <c r="B13" s="15"/>
      <c r="C13" s="15"/>
      <c r="D13" s="15"/>
      <c r="E13" s="15"/>
      <c r="F13" s="1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34.5" customHeight="1">
      <c r="A14" s="32" t="s">
        <v>15</v>
      </c>
      <c r="B14" s="33"/>
      <c r="C14" s="33"/>
      <c r="D14" s="34"/>
      <c r="E14" s="21"/>
      <c r="F14" s="1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31.5" customHeight="1">
      <c r="A15" s="32" t="s">
        <v>9</v>
      </c>
      <c r="B15" s="33"/>
      <c r="C15" s="33"/>
      <c r="D15" s="34"/>
      <c r="E15" s="21"/>
      <c r="F15" s="1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38.25" customHeight="1">
      <c r="A16" s="35" t="s">
        <v>12</v>
      </c>
      <c r="B16" s="36"/>
      <c r="C16" s="36"/>
      <c r="D16" s="37"/>
      <c r="E16" s="20">
        <f>SUM(E12+E14+E15)</f>
        <v>0</v>
      </c>
      <c r="F16" s="1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14"/>
      <c r="B17" s="14"/>
      <c r="C17" s="14"/>
      <c r="D17" s="14"/>
      <c r="E17" s="14"/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7.75" customHeight="1">
      <c r="A18" s="16" t="s">
        <v>4</v>
      </c>
      <c r="B18" s="14"/>
      <c r="C18" s="14"/>
      <c r="D18" s="14"/>
      <c r="E18" s="14"/>
      <c r="F18" s="1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customHeight="1">
      <c r="A19" s="14" t="s">
        <v>13</v>
      </c>
      <c r="B19" s="14"/>
      <c r="C19" s="14"/>
      <c r="D19" s="14"/>
      <c r="E19" s="14"/>
      <c r="F19" s="1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4.25" customHeight="1">
      <c r="A20" s="14"/>
      <c r="B20" s="14"/>
      <c r="C20" s="14"/>
      <c r="D20" s="14"/>
      <c r="E20" s="14"/>
      <c r="F20" s="1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17" t="s">
        <v>18</v>
      </c>
      <c r="B21" s="14"/>
      <c r="C21" s="14"/>
      <c r="D21" s="14"/>
      <c r="E21" s="14"/>
      <c r="F21" s="1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>
      <c r="A22" s="14" t="s">
        <v>5</v>
      </c>
      <c r="B22" s="14"/>
      <c r="C22" s="14"/>
      <c r="D22" s="14"/>
      <c r="E22" s="14"/>
      <c r="F22" s="1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>
      <c r="A23" s="14" t="s">
        <v>6</v>
      </c>
      <c r="B23" s="14"/>
      <c r="C23" s="14"/>
      <c r="D23" s="14"/>
      <c r="E23" s="14"/>
      <c r="F23" s="1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>
      <c r="A24" s="23" t="s">
        <v>17</v>
      </c>
      <c r="B24" s="14"/>
      <c r="C24" s="14"/>
      <c r="D24" s="14"/>
      <c r="E24" s="14"/>
      <c r="F24" s="15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>
      <c r="A25" s="14"/>
      <c r="B25" s="14"/>
      <c r="C25" s="14"/>
      <c r="D25" s="14"/>
      <c r="E25" s="14"/>
      <c r="F25" s="15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>
      <c r="A26" s="17" t="s">
        <v>7</v>
      </c>
      <c r="B26" s="14"/>
      <c r="C26" s="14"/>
      <c r="D26" s="14"/>
      <c r="E26" s="14"/>
      <c r="F26" s="15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>
      <c r="A27" s="14" t="s">
        <v>5</v>
      </c>
      <c r="B27" s="14"/>
      <c r="C27" s="14"/>
      <c r="D27" s="14"/>
      <c r="E27" s="14"/>
      <c r="F27" s="15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>
      <c r="A28" s="14" t="s">
        <v>6</v>
      </c>
      <c r="B28" s="14"/>
      <c r="C28" s="14"/>
      <c r="D28" s="14"/>
      <c r="E28" s="14"/>
      <c r="F28" s="15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>
      <c r="A29" s="23" t="s">
        <v>17</v>
      </c>
      <c r="B29" s="14"/>
      <c r="C29" s="14"/>
      <c r="D29" s="14"/>
      <c r="E29" s="14"/>
      <c r="F29" s="15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>
      <c r="A30" s="14"/>
      <c r="B30" s="14"/>
      <c r="C30" s="14"/>
      <c r="D30" s="14"/>
      <c r="E30" s="14"/>
      <c r="F30" s="15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>
      <c r="H72" s="3"/>
      <c r="I72" s="3"/>
      <c r="J72" s="3"/>
      <c r="K72" s="3"/>
      <c r="L72" s="3"/>
      <c r="M72" s="3"/>
      <c r="N72" s="3"/>
      <c r="O72" s="3"/>
    </row>
    <row r="73" spans="1:19">
      <c r="H73" s="3"/>
      <c r="I73" s="3"/>
      <c r="J73" s="3"/>
      <c r="K73" s="3"/>
      <c r="L73" s="3"/>
      <c r="M73" s="3"/>
      <c r="N73" s="3"/>
      <c r="O73" s="3"/>
    </row>
    <row r="74" spans="1:19">
      <c r="H74" s="3"/>
      <c r="I74" s="3"/>
      <c r="J74" s="3"/>
      <c r="K74" s="3"/>
      <c r="L74" s="3"/>
      <c r="M74" s="3"/>
      <c r="N74" s="3"/>
      <c r="O74" s="3"/>
    </row>
    <row r="75" spans="1:19">
      <c r="H75" s="3"/>
      <c r="I75" s="3"/>
      <c r="J75" s="3"/>
      <c r="K75" s="3"/>
      <c r="L75" s="3"/>
      <c r="M75" s="3"/>
      <c r="N75" s="3"/>
      <c r="O75" s="3"/>
    </row>
    <row r="76" spans="1:19">
      <c r="H76" s="3"/>
      <c r="I76" s="3"/>
      <c r="J76" s="3"/>
      <c r="K76" s="3"/>
      <c r="L76" s="3"/>
      <c r="M76" s="3"/>
      <c r="N76" s="3"/>
      <c r="O76" s="3"/>
    </row>
    <row r="77" spans="1:19">
      <c r="H77" s="3"/>
      <c r="I77" s="3"/>
      <c r="J77" s="3"/>
      <c r="K77" s="3"/>
      <c r="L77" s="3"/>
      <c r="M77" s="3"/>
      <c r="N77" s="3"/>
      <c r="O77" s="3"/>
    </row>
    <row r="78" spans="1:19">
      <c r="H78" s="3"/>
      <c r="I78" s="3"/>
      <c r="J78" s="3"/>
      <c r="K78" s="3"/>
      <c r="L78" s="3"/>
      <c r="M78" s="3"/>
      <c r="N78" s="3"/>
      <c r="O78" s="3"/>
    </row>
    <row r="79" spans="1:19">
      <c r="H79" s="3"/>
      <c r="I79" s="3"/>
      <c r="J79" s="3"/>
      <c r="K79" s="3"/>
      <c r="L79" s="3"/>
      <c r="M79" s="3"/>
      <c r="N79" s="3"/>
      <c r="O79" s="3"/>
    </row>
    <row r="80" spans="1:19">
      <c r="H80" s="3"/>
      <c r="I80" s="3"/>
      <c r="J80" s="3"/>
      <c r="K80" s="3"/>
      <c r="L80" s="3"/>
      <c r="M80" s="3"/>
      <c r="N80" s="3"/>
      <c r="O80" s="3"/>
    </row>
    <row r="81" spans="8:15">
      <c r="H81" s="3"/>
      <c r="I81" s="3"/>
      <c r="J81" s="3"/>
      <c r="K81" s="3"/>
      <c r="L81" s="3"/>
      <c r="M81" s="3"/>
      <c r="N81" s="3"/>
      <c r="O81" s="3"/>
    </row>
    <row r="82" spans="8:15">
      <c r="H82" s="3"/>
      <c r="I82" s="3"/>
      <c r="J82" s="3"/>
      <c r="K82" s="3"/>
      <c r="L82" s="3"/>
      <c r="M82" s="3"/>
      <c r="N82" s="3"/>
      <c r="O82" s="3"/>
    </row>
  </sheetData>
  <mergeCells count="4">
    <mergeCell ref="A16:D16"/>
    <mergeCell ref="C11:E11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rowBreaks count="1" manualBreakCount="1">
    <brk id="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2026-04-03T06:08:13Z</dcterms:modified>
</cp:coreProperties>
</file>