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A\zamowienia\2026\zaopatrzenie\ZP.220.64.26  14 zadań\dla oferenta\"/>
    </mc:Choice>
  </mc:AlternateContent>
  <bookViews>
    <workbookView xWindow="0" yWindow="0" windowWidth="28800" windowHeight="12435"/>
  </bookViews>
  <sheets>
    <sheet name="Arkusz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1" i="1" l="1"/>
  <c r="J260" i="1"/>
  <c r="I260" i="1"/>
  <c r="I259" i="1"/>
  <c r="G260" i="1"/>
  <c r="G259" i="1"/>
  <c r="J259" i="1" s="1"/>
  <c r="J261" i="1" s="1"/>
  <c r="I238" i="1" l="1"/>
  <c r="G238" i="1"/>
  <c r="J238" i="1" s="1"/>
  <c r="I237" i="1"/>
  <c r="G237" i="1"/>
  <c r="J237" i="1" s="1"/>
  <c r="I236" i="1"/>
  <c r="G236" i="1"/>
  <c r="J236" i="1" s="1"/>
  <c r="I235" i="1"/>
  <c r="G235" i="1"/>
  <c r="I211" i="1"/>
  <c r="G211" i="1"/>
  <c r="J211" i="1" s="1"/>
  <c r="I186" i="1"/>
  <c r="G186" i="1"/>
  <c r="I180" i="1"/>
  <c r="G180" i="1"/>
  <c r="J180" i="1" s="1"/>
  <c r="I179" i="1"/>
  <c r="G179" i="1"/>
  <c r="I174" i="1"/>
  <c r="G174" i="1"/>
  <c r="J174" i="1" s="1"/>
  <c r="I173" i="1"/>
  <c r="G173" i="1"/>
  <c r="G175" i="1" s="1"/>
  <c r="J175" i="1" s="1"/>
  <c r="I166" i="1"/>
  <c r="G166" i="1"/>
  <c r="J166" i="1" s="1"/>
  <c r="I165" i="1"/>
  <c r="G165" i="1"/>
  <c r="I145" i="1"/>
  <c r="G145" i="1"/>
  <c r="G146" i="1" s="1"/>
  <c r="J146" i="1" s="1"/>
  <c r="I127" i="1"/>
  <c r="G127" i="1"/>
  <c r="J127" i="1" s="1"/>
  <c r="I126" i="1"/>
  <c r="G126" i="1"/>
  <c r="J126" i="1" s="1"/>
  <c r="I125" i="1"/>
  <c r="G125" i="1"/>
  <c r="J125" i="1" s="1"/>
  <c r="I124" i="1"/>
  <c r="G124" i="1"/>
  <c r="J124" i="1" s="1"/>
  <c r="I123" i="1"/>
  <c r="G123" i="1"/>
  <c r="J123" i="1" s="1"/>
  <c r="I122" i="1"/>
  <c r="G122" i="1"/>
  <c r="J122" i="1" s="1"/>
  <c r="G90" i="1"/>
  <c r="I90" i="1"/>
  <c r="G91" i="1"/>
  <c r="I91" i="1"/>
  <c r="J91" i="1"/>
  <c r="G92" i="1"/>
  <c r="J92" i="1" s="1"/>
  <c r="I92" i="1"/>
  <c r="G93" i="1"/>
  <c r="J93" i="1" s="1"/>
  <c r="I93" i="1"/>
  <c r="G94" i="1"/>
  <c r="J94" i="1" s="1"/>
  <c r="I94" i="1"/>
  <c r="G95" i="1"/>
  <c r="J95" i="1" s="1"/>
  <c r="I95" i="1"/>
  <c r="G96" i="1"/>
  <c r="J96" i="1" s="1"/>
  <c r="I96" i="1"/>
  <c r="G97" i="1"/>
  <c r="J97" i="1" s="1"/>
  <c r="I97" i="1"/>
  <c r="G98" i="1"/>
  <c r="J98" i="1" s="1"/>
  <c r="I98" i="1"/>
  <c r="G99" i="1"/>
  <c r="J99" i="1" s="1"/>
  <c r="I99" i="1"/>
  <c r="G100" i="1"/>
  <c r="J100" i="1" s="1"/>
  <c r="I100" i="1"/>
  <c r="G101" i="1"/>
  <c r="J101" i="1" s="1"/>
  <c r="I101" i="1"/>
  <c r="G102" i="1"/>
  <c r="J102" i="1" s="1"/>
  <c r="I102" i="1"/>
  <c r="I103" i="1"/>
  <c r="G103" i="1"/>
  <c r="J103" i="1" s="1"/>
  <c r="I76" i="1"/>
  <c r="G76" i="1"/>
  <c r="J76" i="1" s="1"/>
  <c r="I75" i="1"/>
  <c r="G75" i="1"/>
  <c r="J75" i="1" s="1"/>
  <c r="I74" i="1"/>
  <c r="G74" i="1"/>
  <c r="J74" i="1" s="1"/>
  <c r="I73" i="1"/>
  <c r="G73" i="1"/>
  <c r="J73" i="1" s="1"/>
  <c r="I52" i="1"/>
  <c r="G52" i="1"/>
  <c r="J52" i="1" s="1"/>
  <c r="I33" i="1"/>
  <c r="G33" i="1"/>
  <c r="J33" i="1" s="1"/>
  <c r="I32" i="1"/>
  <c r="G32" i="1"/>
  <c r="J32" i="1" s="1"/>
  <c r="I31" i="1"/>
  <c r="G31" i="1"/>
  <c r="J31" i="1" s="1"/>
  <c r="I30" i="1"/>
  <c r="G30" i="1"/>
  <c r="J30" i="1" s="1"/>
  <c r="I29" i="1"/>
  <c r="G29" i="1"/>
  <c r="J29" i="1" s="1"/>
  <c r="I28" i="1"/>
  <c r="G28" i="1"/>
  <c r="J28" i="1" s="1"/>
  <c r="I27" i="1"/>
  <c r="G27" i="1"/>
  <c r="J27" i="1" s="1"/>
  <c r="I26" i="1"/>
  <c r="G26" i="1"/>
  <c r="J26" i="1" s="1"/>
  <c r="I17" i="1"/>
  <c r="G17" i="1"/>
  <c r="J17" i="1" s="1"/>
  <c r="I16" i="1"/>
  <c r="G16" i="1"/>
  <c r="J16" i="1" s="1"/>
  <c r="I15" i="1"/>
  <c r="G15" i="1"/>
  <c r="J15" i="1" s="1"/>
  <c r="I14" i="1"/>
  <c r="G14" i="1"/>
  <c r="J14" i="1" s="1"/>
  <c r="I13" i="1"/>
  <c r="G13" i="1"/>
  <c r="J13" i="1" s="1"/>
  <c r="I12" i="1"/>
  <c r="G12" i="1"/>
  <c r="J12" i="1" s="1"/>
  <c r="I11" i="1"/>
  <c r="G11" i="1"/>
  <c r="J11" i="1" s="1"/>
  <c r="I10" i="1"/>
  <c r="G10" i="1"/>
  <c r="J10" i="1" s="1"/>
  <c r="I9" i="1"/>
  <c r="G9" i="1"/>
  <c r="J9" i="1" s="1"/>
  <c r="I8" i="1"/>
  <c r="G8" i="1"/>
  <c r="J8" i="1" s="1"/>
  <c r="I7" i="1"/>
  <c r="G7" i="1"/>
  <c r="J7" i="1" s="1"/>
  <c r="I6" i="1"/>
  <c r="G6" i="1"/>
  <c r="G187" i="1" l="1"/>
  <c r="J187" i="1" s="1"/>
  <c r="G239" i="1"/>
  <c r="J239" i="1" s="1"/>
  <c r="G212" i="1"/>
  <c r="J212" i="1" s="1"/>
  <c r="J235" i="1"/>
  <c r="J186" i="1"/>
  <c r="G167" i="1"/>
  <c r="J167" i="1" s="1"/>
  <c r="G128" i="1"/>
  <c r="J128" i="1" s="1"/>
  <c r="G181" i="1"/>
  <c r="J181" i="1" s="1"/>
  <c r="J179" i="1"/>
  <c r="G104" i="1"/>
  <c r="J104" i="1" s="1"/>
  <c r="G53" i="1"/>
  <c r="J53" i="1" s="1"/>
  <c r="G77" i="1"/>
  <c r="J77" i="1" s="1"/>
  <c r="J90" i="1"/>
  <c r="J173" i="1"/>
  <c r="J165" i="1"/>
  <c r="J145" i="1"/>
  <c r="G34" i="1"/>
  <c r="J34" i="1" s="1"/>
  <c r="G18" i="1"/>
  <c r="J18" i="1" s="1"/>
  <c r="J6" i="1"/>
</calcChain>
</file>

<file path=xl/sharedStrings.xml><?xml version="1.0" encoding="utf-8"?>
<sst xmlns="http://schemas.openxmlformats.org/spreadsheetml/2006/main" count="516" uniqueCount="175">
  <si>
    <t>Lp.</t>
  </si>
  <si>
    <t>Zadanie nr 1</t>
  </si>
  <si>
    <t>Zadanie nr 2</t>
  </si>
  <si>
    <t>Zadanie nr 3</t>
  </si>
  <si>
    <t>Zadanie nr 4</t>
  </si>
  <si>
    <t>Zadanie nr 5</t>
  </si>
  <si>
    <t>Zadanie nr 6</t>
  </si>
  <si>
    <t>Zadanie nr 7</t>
  </si>
  <si>
    <t>Opis</t>
  </si>
  <si>
    <t>Wymagania</t>
  </si>
  <si>
    <t>Wartość netto</t>
  </si>
  <si>
    <t>VAT (%)</t>
  </si>
  <si>
    <t>Cena jednostkowa brutto</t>
  </si>
  <si>
    <t>Wartość brutto</t>
  </si>
  <si>
    <t>zestaw</t>
  </si>
  <si>
    <t>x</t>
  </si>
  <si>
    <t>sztuka</t>
  </si>
  <si>
    <t>Termin realizacji 36 miesięcy</t>
  </si>
  <si>
    <t>Zadanie nr 1: Wskaźniki do sterylizacji</t>
  </si>
  <si>
    <t>Jednostka miary (JM)</t>
  </si>
  <si>
    <t>Zamawiana ilość na 36 miesięcy (JM)</t>
  </si>
  <si>
    <t xml:space="preserve">Cena jednostkowa netto </t>
  </si>
  <si>
    <t>Nawa producenta wyrobu</t>
  </si>
  <si>
    <t>Nawa własna wyrobu</t>
  </si>
  <si>
    <t>Numer katalogowy</t>
  </si>
  <si>
    <t>Ilość JM w opakowaniu handlowym</t>
  </si>
  <si>
    <t>Arkusz kontroli szczelności zgrzewu</t>
  </si>
  <si>
    <t>Do codziennej walidacji zgrzewarki oraz kontroli jakości zgrzewu w opakowaniach foliowo-papierowych. Arkusz o wymiarach 175x75cm. W opakowaniu 250 arkuszy.</t>
  </si>
  <si>
    <t>opakowanie = 250 arkuszy</t>
  </si>
  <si>
    <t>Wskaźnik kontroli mycia kanałowego w myjniach-dezynfektorach</t>
  </si>
  <si>
    <t>Wskaźnik do kontroli mycia kanałowego  wykonany z metalowej blaszki (lub na termostabilnym podłożu) z naniesioną substancją testową, imitującą krew i tkankę ludzką.  Zgodność z normą PN EN ISO 15883-1 lub normą równoważną. Opakowanie zawierające maksymalnie 120 sztuk.</t>
  </si>
  <si>
    <t>Uchwyt do wskaźnika</t>
  </si>
  <si>
    <t>Uchwyt wielorazowy do testów z pozycji powyżej wykonany z silikonowej rurki oraz stalowej lub plastikowej  głowicy.</t>
  </si>
  <si>
    <t>Wskaźnik kontroli skuteczności mycia maszynowego chemicznego w myjniach-dezynfektorach</t>
  </si>
  <si>
    <t>Test kontroli mycia i dezynfekcji, wykonany z tworzywa,  ułożenie substancji wskaźnikowej w czterech płaszczyznach, zgodny z poniższymi parametrami: - testy przeznaczone do kontroli mycia mechanicznego w myjniach automatycznych oraz ultradźwiękowych, - substancja wskaźnikowa zawierająca m.in. dwa rodzaje białek, lipidy i polisacharydy, koloru ciemnoczerwonego symulująca pozostałości zaschniętej krwi, - na teście powinny znajdować się informacje w języku polskim o normach, kolorze referencyjnym, nazwie produktu i numerze LOT, - opakowanie strunowe ułatwiające przechowywanie, nie przepuszczające światła zapewniajace wielokrotne otwieranie oraz zamykanie. W opakowaniu 100 lub 200 sztuk.</t>
  </si>
  <si>
    <t>Uchwyt wielorazowy do wskaźników z pozycji powyżej</t>
  </si>
  <si>
    <t>Wskaźnik do kontroli procesów dezynfekcji termicznej w myjniach-dezynfektorach</t>
  </si>
  <si>
    <t>Test kontroli dezynfekcji termicznej, zgodny z normą PN EN ISO 15883-2, PN EN ISO 11140-1, 2017/745 (MDR) oraz następującymi parametrami: - w zakresie parametrów temperatury i czasu:  90°C 5 min, - forma pokrytego laminatem paska samoprzylepnego, na którym umieszczono substancje testową, - na teście powinny znajdować się informacje w języku polskim o normie, kolorze wskaźnika po prawidłowym procesie dezynfekcji, nazwie produktu, numerze LOT, dacie produkcji i przydatności, - opakowanie strunowe ułatwiające przechowywanie, nie przepuszczające światła zapewniajace wielokrotne otwieranie oraz zamykanie. W opakowaniu 100 lub 200 sztuk.</t>
  </si>
  <si>
    <t>Wskażnik kontroli w myjniach ultradźwiękowych</t>
  </si>
  <si>
    <t>Wskaźnik do kontroli mycia ultradźwiękami  wykonany z metalowej blaszki  z naniesionym syntetycznym zabrudzeniem testowym imitującym krew i tkankę ludzką. Zgodność z normą PN EN ISO 15883-5. Opakowanie maksymalne 50 sztuk.</t>
  </si>
  <si>
    <t>Uchwyt do testu</t>
  </si>
  <si>
    <t>Uchwyt wielorazowy do mocowania testów z pozycji powyżej.</t>
  </si>
  <si>
    <t>Test kontroli sterylizacji plazmowej</t>
  </si>
  <si>
    <r>
      <t xml:space="preserve">Zestaw. Składający się z białej tuby wykonanej z polipropylenu, na chemiczne testy paskowe, połaczona z teflonową rurką o długości 30cm. Do przedwczesnego wykrywania nieprawidłowości w trakcie cykli sterylizacji takich jak: za niska temperatura sterylizacji, za niska koncentracja plazmy, niedostateczna próżnia w komorze, niedostateczne usuwanie powietrza w instrumentach o wąskim przekroju np. endoskop, niedostateczna penetracja środka sterylizującego w instrumentach o wąskim przekroju. </t>
    </r>
    <r>
      <rPr>
        <sz val="7"/>
        <color indexed="8"/>
        <rFont val="Times New Roman"/>
        <family val="1"/>
        <charset val="238"/>
      </rPr>
      <t xml:space="preserve">Zestaw zawierający: jedno urządzenie, 100 sztuk samoklejących wskaźników chemicznych paskowych VH2O2, jedną instrukcję ze zobrazowaną zmiana koloru wskaźnika. </t>
    </r>
  </si>
  <si>
    <t>Test kontroli wsadu do sterylizacji tlenkiem etylenu</t>
  </si>
  <si>
    <t>Integrator chemiczny klasy V do kontroli wsadu tlenkiem etylenu. Zgodny  z normą PN-EN 867. W opakowaniu jednostkowym 100 sztuk.</t>
  </si>
  <si>
    <t>Marker do opisywania pakietów sterylizacyjnych</t>
  </si>
  <si>
    <t xml:space="preserve">Marker sterylizacyjny zawierający specjalny wodoodporny i nietoksyczny tusz, który może być stosowany na opakowaniach do sterylizacji. Wysychający natychmiast, nie blaknący. Stosowany do różnych metod sterylizacji. Lekko piszący zapobiegający uszkodzeniom etykiety lub materiału opakowaniowego podczas pisania. Dostępny w kolorach: czarnym, niebieskim i czerwonym. W opakowaniu zbiorczym maksymalnie 30 sztuk. </t>
  </si>
  <si>
    <t>Osłonki silikonowe na narzędzia chirurgiczne</t>
  </si>
  <si>
    <t>Przezroczyste osłonki przeznaczone do ochrony narzędzi przed uszkodzeniami mechanicznymi podczas transportu, mycia i sterylizacji oraz jako dodatkowe zabezpieczenie przed przebiciem opakowań sterylizacyjnych papierowych lub papierowo-foliowych i zakażeniem. Konstrukcja i budowa osłon pozwala na dokładne dopasowanie do kształtu rónych narzędzi oraz stabilne umocowanie. Perforacja osłonek pozwalająca na swobodną penetrację czynnika sterylizującego oraz powodująca szybkie odparowanie wilgoci podczas cyklu sterylizacji. Osłonki łatwe w użyciu, umożliwiające wizualną identyfikację dzieki przezroczystemu materiałowi. Osłonki bezpieczne przy zdejmowaniu. Dostępne w minimum następujących rozmiarach: 1,6x19mm, 1,9x19mm, 2,7x19mm, 3,2x25mm, 4,7x25mm. W opakowaniu zbiorczym 100 sztuk.</t>
  </si>
  <si>
    <t>opakowanie = 100 sztuk</t>
  </si>
  <si>
    <t>Razem wartość materiałów</t>
  </si>
  <si>
    <t>Zadanie nr 2: Etykiety do sterylizacji</t>
  </si>
  <si>
    <t>Etykieta samoprzylepna - para wodna</t>
  </si>
  <si>
    <t>Etykieta samoprzylepnaze wskaźnikiem chemicznym typu 1, do monitorowania procesów sterylizacji parą wodną. Podwójna etykieta samoprzylepna zadrukowana tuszem wskaźnikowym. Kolorowa, np. kolor początkowy różowy, kolor końcowy np. brązowy. Na roli 750 etykiet. W opakowaniu handlowym maksymalnie 15 sztuk.</t>
  </si>
  <si>
    <t>rolka =750 etykiet</t>
  </si>
  <si>
    <t>Etykieta samoprzylepna - tlenek etylenu</t>
  </si>
  <si>
    <t>Etykieta samoprzylepnaze wskaźnikiem chemicznym typu 1, do monitorowania procesów sterylizacji tlenkiem etylenu. Podwójna etykieta samoprzylepna zadrukowana tuszem wskaźnikowym. Kolorowa, np. kolor początkowy niebieski, kolor końcowy np. zielony. Na roli 750 etykiet. W opakowaniu handlowym maksymalnie 15 sztuk.</t>
  </si>
  <si>
    <t>Etykieta samoprzylepna -nadtlenek wodoru</t>
  </si>
  <si>
    <t>Etykieta samoprzylepna ze wskaźnikiem chemicznym typu 1, do monitorowania procesów sterylizacji nadtlenkiem wodoru. Podwójna etykieta samoprzylepna zadrukowana tuszem wskaźnikowym. Kolorowa, np. kolor początkowy fioletowy, kolor końcowy np. zielony. Na roli 750 etykiet. W opakowaniu handlowym maksymalnie 15 sztuk.</t>
  </si>
  <si>
    <t>Taśma wskaźnikowa - para wodna</t>
  </si>
  <si>
    <t>Taśma samoprzylepna ze wskaźnikiem typu 1 do monitorowania procesów sterylizacji parą wodną w temperaturze 121 do 135 stopni C. Rozmiar szer. 18-20mm x długość 50-55 m. Powierzchnia taśmy pokryta materiałami umożliwiającymi pisanie po niej. Wytrzymała na rozerwania, wodoodporna, mocno przylegajca podczsa procesu sterylizacji, łatwa do usunicia bez pozostałści kleju. Poddana sterylizacji powinna wykazać zmianę zabarwienia.</t>
  </si>
  <si>
    <t>Taśma wskaźnikowa -nadtlenek wodoru</t>
  </si>
  <si>
    <t>Taśma samoprzylepna ze wskaźnikiem typu 1 do monitorowania procesów sterylizacji nadtlenkiem wodoru. Bezołowiowa. Rozmiar szer. 18-20mm x długość 50-55 m. Powierzchnia taśmy pokryta materiałami umożliwiającymi pisanie po niej. Wytrzymała na rozerwania, wodoodporna, mocno przylegajca podczsa procesu sterylizacji, łatwa do usunicia bez pozostałści kleju. Poddana sterylizacji powinna wykazać zmianę zabarwienia.</t>
  </si>
  <si>
    <t>Taśma neutralna do zamykania pakietów</t>
  </si>
  <si>
    <t>Specjalistyczna taśma samoprzylepna bez indykatora do sterylizacji parą wodną do opkowań jednorazowego użytku szer. min. 19 mmx długośc min. 50m. Wytrzymała na rozerwania, wodoodporna, mocno przylegająca podczas procesu sterylizacji, łatwo usuwalna bez pozostałości kleju.</t>
  </si>
  <si>
    <t>Podajnik do taśm dwurolkowy</t>
  </si>
  <si>
    <t xml:space="preserve">Podajnik do taśm wskaźnikowych. Stabilna, ciężka konstrukcja zapobiegająca przesuwaniu się i wywracaniu urządzenia podczas odrywania taśmy jedną ręką. Mieszcząca dwie rolki jednocześnie, co pozwala na jednoczesne używanie taśm o różnych szerokościach lub przeznaczonych do różnych procesów sterylizacji. Miękkie wykończenie spodu gwarantujące przyczepność i chroniące blaty robocze przed zarysowaniami. Metalowy nóż odcinający zapewniający szybkie i równe dozowanie odcinków taśmy. </t>
  </si>
  <si>
    <t>szt.</t>
  </si>
  <si>
    <t>Metkownica do etykiet</t>
  </si>
  <si>
    <t>Trzyrzędowa. Do ustawiania, drukowania i naklejania etykiet samoprzylepnych używanych do dokumentowania procesu sterylizacji.</t>
  </si>
  <si>
    <t>UWAGA! Zamawiający dopuszcza w pozycjach 1, 2 i 3 złożenie oferty na etykiety których iolość na roli wynosi 500 sztuk. Należy wówczas zaoferować dla poz. 1 - 1800 rolek, dla poz. 2 - 90 rolek oraz dla poz. 3 - 630 rolek.</t>
  </si>
  <si>
    <t>Zadanie nr 3: Ostrza do strzygarki</t>
  </si>
  <si>
    <t xml:space="preserve">Ostrze do strzygarki chirurgicznej </t>
  </si>
  <si>
    <t>Jednorazowego użytku. Kompatybilne z profesjonalną strzygarką chirurgiczną firmy 3M 9681 będącą w posiadaniu Zamawiającego. Usuwające skutecznie każdy rodzaj owłosienia za jednym pociągnięciem ostrza we wszystkich rodzajach zabiegów chirurgicznych. Do usuwania owłosienia suchego i mokrego. Wysokość strzyżenia nie większa niż 0,25-0,30 mm. Szerokość strzyżenia co najmniej 31 mm. Posiadające widoczny numer seryjny (LOT) bezpośrednio na każdym ostrzu. Pakowane indywidualnie w blister. W opakowaniu kartonikowym (box) 50 pojedynczo pakowanych ostrzy.</t>
  </si>
  <si>
    <t>Zadanie nr 4: Materiały zużywalne do cytowirówki Cyto-Tek 2500</t>
  </si>
  <si>
    <t>Filtr papierowy do cytowirówki Cyto-Tek 2500</t>
  </si>
  <si>
    <t xml:space="preserve">W opakowaniu 200 sztuk. Kompatybilny z cytowirówką Cyto-Tek 2500 firmy Sakura. </t>
  </si>
  <si>
    <t>opakowanie = 200 sztuk</t>
  </si>
  <si>
    <t>Korek do cytowirówki Cyto-Tek 2500</t>
  </si>
  <si>
    <t>Pojemnik do wycinków do cytowirówki Cyto-Tek 2500</t>
  </si>
  <si>
    <t>Uchwyt do pojemnika na wycinki do cytowirówki Cyto-Tek 2500</t>
  </si>
  <si>
    <t>Zadanie nr 5: Wyroby do neonatologii</t>
  </si>
  <si>
    <t>Adapter do nebulizatora</t>
  </si>
  <si>
    <t>Adapter do nebulizacji umieszczany miedzy układem doprowadzającym gazy oddechowe do pacjenta a kaniulą nosową. Pozwalający na nieprzerywane prowadzenie terapii wysokoprzepływowej. Zakres pracy w zakresie przepływu 1-40 L/min.</t>
  </si>
  <si>
    <t>Kaniula nosowa do terapii tlenowej wysokimi przepływami</t>
  </si>
  <si>
    <t>Umożliwiająca znaczny przeciek przy nozdrzu, co zwiększa strumień dwutlenku węgla z jamy nosowo-gardłowej. Ułatwiająca działanie w systemie otwartym. Generująca niewielkie poziomy PEP. Posiadająca miękkie końcówki donosowe oraz suwak do regulacji obwodu. Przeznaczona do stosowania w okresie 30 dni. Dostępne rozmiary: dla wcześniaków, przepływ max. 8 L/min., niebieska, dla noworodków, przepływ max. 8 L/min., granatowa, niemowlęca, przepływ max. 8 L/min., fioletowa, niemowlęca średnia, przepływ max. 8 L/min.</t>
  </si>
  <si>
    <t>Kaniula nosowa z podkładką mocującą do terapii tlenowej</t>
  </si>
  <si>
    <t>Wykonana z delikatnego dla skóry tworzywa niezaginającego i nieskręcającego się. Ultra miękkie ramiona donosowe wykonane z silikonu. W części przynosowej dodatkowa wypustka pozwalająca na aseptyczne dopasowanie do nozdrzy. Dwie niezależnie zakładane pod nosem regulowane podkładki mocujące przyklejane do skóry za pomocą hipoalergicznej, silikonowej taśmy medycznej umożliwiają korektę położenia kaniuli oraz wyjęcie kaniuli z samej podkładki. Pozbawiona lateksu. Rozmiar kodowany kolorem. Dostępne rozmiary: wcześniacza, noworodkowa, niemowlęca, pediatryczna.</t>
  </si>
  <si>
    <t>Komora do nawilżacza</t>
  </si>
  <si>
    <t>Jednorazowa, biologicznie czysta. Komora nawilżacza o konstrukcji zapobiegającej nadmiernemu zbieraniu się kondensatu w obwodzie oddechowym. Automatyczna regulacja poziomu wody, pływak konwekcyjny, dren do wody dł. 1,2 m, zacisk na drenie do wody, uniwersalna, czas napełniania &lt; 60 sek.</t>
  </si>
  <si>
    <t>Łącznik do funkcji NCPAP do respiratora Fabian</t>
  </si>
  <si>
    <t>Długość 10cm. Zakładany na karbowany odcinek łączący aparat z nawilżaczem.</t>
  </si>
  <si>
    <t>Maska nosowa łącząca generator z noworodkiem</t>
  </si>
  <si>
    <t xml:space="preserve">Maska miękka i bardzo delikatna dla skóry noworodka, wykonana z silikonu. Kształt umożliwiający właściwe dopasowanie do anatomii twarzy. Dostępne cztery rozmiary oznaczone kolorami (S, M, L, XL). Miarka służąca do  ustalenia prawidłowego rozmiaru maski. Mała przestrzeń martwa, zapewniająca skuteczną eliminację CO2, umożliwiająca karmienie dziecka bez przerywania wentylacji, pozwalająca kontrolować stan i drożność nosa. </t>
  </si>
  <si>
    <t>Mocowanie typu czepiec</t>
  </si>
  <si>
    <t>Wykonany z miękkiego materiału o właściwościach odpornych na rozciąganie i deformację, zapewniającego przepuszczalność powietrza, ograniczającego przesuwanie główki pacjenta dzięki wewnętrznej porowatej
warstwie, a także o właściwościach wyciszających hałas pochodzący z otoczenia oraz zabezpieczających przed utratą ciepła i utrzymujących komfort termiczny, posiadający pętelki do zamocowania rzepów na części zewnętrznej. Dająca możliwość uzyskania bezpośredniego dostępu do ciemiączka i naczyń pacjenta bez wpływu. Konstrukcja w postaci opaski owijanej wokół główki. Posiadający perforację w części płatu potylicznego. Możliwość regulacji czepca do aktualnego obwodu głowy. Posiadający rzepy do mocowania (po dwa osobne dla NIV i HFOT), które umożliwiają umiejscowienie interfejsu NIV lub HFOT w różnych pozycjach, co stanowi zabezpieczenie przed jednostajnym uciskiem i umożliwia dostosowanie do kształtu głowy. Wielkość oznaczona kolorem w sposób trwały. Wyposażony w miarkę do ustalenia właściwego rozmiaru czepca. Dostępne rozmiary: XXS, XS, S, M, L, XL. Możliwość stosowania czepca zamiennie z czapeczką.</t>
  </si>
  <si>
    <t>Osłonka na czujnik temperatury (przylepiec)</t>
  </si>
  <si>
    <t>Przylepiec odblaskowy do czujnika temperatury skóry dla noworodków, osłonka do czujnika temperatury</t>
  </si>
  <si>
    <t>Podkładka mocująca do kaniuli nosowej</t>
  </si>
  <si>
    <t>Z możliwością repozycji części przylegającej do skóry pacjenta oraz odłączenia samej kaniuli od podkłądki, o konstrukcji wyprofilowanej rynienki.</t>
  </si>
  <si>
    <t>Układ oddechowy do aparatu do nieinwazyjnego wspomagania oddychania Precision Flow</t>
  </si>
  <si>
    <t>Sterylny, jednorazowy. Układ oddechowy przeznaczony do aparatu do nieinwazyjnego wspomagania oddychania metodą wysokich przepływów Precision Flow z wbudowanym systemem nawilżania gazów oddechowych
zabezpieczający przed transportem bakterii i grzybów Skład: kaseta nawilżająca z automatycznym pobieraniem wody, membranowy parownik medyczny z włóknami o średnicy 0,005 mikrona, przewód doprowadzający gazy oddechowe do pacjenta o długości 210 cm. Wyposażony w płaszcz wodny (rura w rurze) zapewniający eliminację skraplania się pary wodnej w układzie pacjenta. Czas użycia układu min. 30 dni u jednego pacjenta.</t>
  </si>
  <si>
    <t>Układ oddechowy noworodkowy do oscylacji</t>
  </si>
  <si>
    <t>Rury z zabezpieczeniem przeciwdrobnoustrojowym opartym na działaniu jonów srebra, sztywne. Czas stosowania do 14 dni. Skład zestawu: odcinek wdechowy podgrzewany długości 1,2m, odcinek wydechowy podgrzewany 1,35 m, odcinek przedłużający do inkubatora 0,3m, dren ciśnieniowy, zestaw adapterów, komora nawilżacza o konstrukcji zapobiegającej nadmiernemu zbieraniu się kondensatu w obwodzie oddechowym z drenem zasilającym w wodę dł. 1,2 m.</t>
  </si>
  <si>
    <t>Układ oddechowy noworodkowy podwójnie ogrzewany</t>
  </si>
  <si>
    <t>Z zabezpieczeniem przeciwdrobnoustrojowym opartym na działaniu jonów srebra. Do stosowania do 14 dni. Przekrój rur 10mm, przepływ gazów powyżej 4 l/min. Skład zestawu: odcinek wdechowy podgrzewany długości 1,2m, odcinek wydechowy podgrzewany dł. 1,35m, odcinek przedłużający do inkubatora 0,3m, dren ciśnieniowy 1,5m, zestaw adapterów, komora nawilżacza o konstrukcji zapobiegającej nadmiernemu zbieraniu się kondensatu w obwodzie oddechowym, 4 klipsy.</t>
  </si>
  <si>
    <t>Układ odechowy do Infant Flow</t>
  </si>
  <si>
    <t>Układ oddechowy noworodkowy z generatorem IF, jednorazowego użytku (mikrobiologicznie czysty) z zabezpieczeniem przeciwdrobnoustrojowym. Skład zestawu: odcinek wdechowy: podgrzewany dł. 1,2 m, niepodgrzewany dł. 0,3m, ∅ wew. 10 mm; odcinek łączący nawilżacz z respiratorem dł. 0,6 m; odcinek do pomiaru ciśnienia dł. 2,1 m; klipsy (4 szt.); zestaw generatora, w komplecie z: generator IF z elastycznymi i miękkimi paskami mocującymi z pętelkami do zaczepienia rzepów z jednej strony, zakończone zwężanymi, usztywnianymi i karbowanymi końcówkami, ułatwiające montaż generatora do czapeczki, kołyska wykonana z elastycznego tworzywa w kształcie litery T, umożliwiająca stabilne umiejscowienie generatora na czepcu za pomocą rzepu oraz zmianę kąta nachylenia generatora i utworzenie tzw. garbu lub niecki w celu uzyskania szczelności systemu, końcówka donosowa o zróżnicowanej grubości ramion donosowych w rozm. S, M, L (3 szt.), odcinek wydechowy niepodgrzewany z perforacją w postaci regularnych otworów zabezpieczających przed okluzją, umiejscowionych na wierzchołkach karbowań, na całej długości odcinka, linia wdechowa i pomiaru ciśnienia ze złączką dwudrożną, miarka.</t>
  </si>
  <si>
    <t>Zestaw noworodkowy do biernej terapii tlenowej</t>
  </si>
  <si>
    <t xml:space="preserve">Sterylny, jednorazowy. Skład zestawu: odcinek wdechowy podgrzewany dł. 1,2 m, odcinek przedłużający niepodgrzewany 0,3 m., odcinek z zastawką bezpieczeństwa, komora nawilżacza o konstrukcji zapobiegającej nadmiernemu zbieraniu się kondensatu w obwodzie oddechowym, łącznik. </t>
  </si>
  <si>
    <t>Zadanie nr 6: Wyroby używane w położnictwie i ginekologii</t>
  </si>
  <si>
    <t>Szczoteczka do pobierania wymazów cytologicznych</t>
  </si>
  <si>
    <t>Jednorazowa, sterylna. Szczoteczka z tworzywa sztucznego. Do pobierania wymazów cytologicznych z kanału szyjki macicy, tarczy i strefy transformacji. Posiadająca rekomendacje PTG oraz badania kliniczne potwierdzające skuteczność w wykrywaniu RSM. Opakowanie jednostkowe blister papier/folia. Opakowanie zbiorcze kartonik zawierający 100 szt pojedynczo pakowanych szczoteczek.</t>
  </si>
  <si>
    <t>Szczoteczka do pobierania wymazów cytologicznych z możliwością pobrania zwiększonej ilości materiału</t>
  </si>
  <si>
    <t>Jednorazowa, sterylna. Wykonana z tworzywa sztucznego. Do pobierania wymazów cytologicznych z kanału szyjki macicy, tarczy i strefy transformacji. Umożliwiająca pobranie zwiększonej ilości materiału z kanału szyjki macicy. Opakowanie jednostkowe blister papier/folia. Opakowanie zbiorcze kartonik zawierający 100 sztuk pojedynczo pakowanych szczoteczek.</t>
  </si>
  <si>
    <t>Jednorazowa, sterylna. Szczoteczka z tworzywa sztucznego. Do pobierania wymazów cytologicznych z kanału szyjki macicy. Zaopatrzona w specjalną końcówkę zmniejszającą ryzyko uszkodzenia tkanki oraz obrączkę zabezpieczającą przed zbyt dalekim wniknięciem przyrządu. Przyjazna pacjentce bez tradycyjnego drucika w kombinacji z nylonem. Możliwość stosowania do cytologii płynnej i konwencjonalnej. Hydrofobowy materiał szczoteczki ułatwiający uwalnianie materiału komórkowego do płynu. Zdejmowana końcówka umożliwiająca pozostawienie jej w pojemniku z utrwalaczem. W opakowaniu kartonikowym 100 sztuk pojedynczo pakowanych szczoteczek.</t>
  </si>
  <si>
    <t>Przyrząd do pobierania materiału z jamy macicy (endosampler)</t>
  </si>
  <si>
    <t>Jednorazowy, sterylny. Typu endosampler lub równoważny. Przyrząd do aspiracyjnego pobrania materiału z jamy macicy i kanału szyjki macicy (diagnostyczna i lecznicza abrazja). Zbudowany z półsztywnej kaniuli o średnicy 3mm. Ze strzykawką 10ml wyposażoną w system samoblokujący. Opakowanie pojedyncze opisane: nazwa, nr katalogowy, producent, nr serii. W opakowaniu zbiorczym maksymalnie 30 sztuk.</t>
  </si>
  <si>
    <t>Próżnociąg położniczy</t>
  </si>
  <si>
    <t xml:space="preserve">Jednorazowy, sterylny. Do wspomagania porodu. Posiadający odpowiednio wyprofilowany uchwyt oraz atraumatyczną miseczkę w kształcie „dzwonu” (kielicha) o średnicy 64mm. Miękkie, elastyczne krawędzie. Umożliwiający wytworzenie stabilnego stałego podciśnienia przy minimalnym wysiłku. Z łatwo dostępnym zaworem zwalniającym próżnię w postaci skrzydełek oraz czytelnym wskaźnikiem próżni w kształcie zegara. Posiadający kolorowy, czytelny wskaźnik próżni. Do zastosowania przy porodzie drogą pochwową oraz przy cesarskim cięciu. Urządzenie medyczne do utrzymywania w dłoni, obsługiwane jednoręcznie. Opakowanie pojedyncze opisane: nazwa, nr katalogowy, producent, nr serii. W opakowaniu zbiorczym maksymalnie 10 sztuk. </t>
  </si>
  <si>
    <t>Zestaw do nacięcia i drenażu ropni lub torbieli Bartholina</t>
  </si>
  <si>
    <t>Skład zestawu: kateter z balonem wykonany z silikonu klasy medycznej, skalpel, strzykawka o pojemnosci 3ml, igła 23G.</t>
  </si>
  <si>
    <t>Zadanie nr 7: Spódniczki ginekologiczne</t>
  </si>
  <si>
    <t>Spódniczka ginekologiczna</t>
  </si>
  <si>
    <t>Spódniczka ginekologiczna jednorazowego użytku, do stosowania podczas badań ginekologicznych. Wykonana z włókniny typu SMS o gramaturze min. 35g. Długość 50-60 cm, w pasie 140-150 cm, mocowana na gumkę. Kolor niebieski, zielony, różowy lub fioletowy. Nieprześwitująca. MD zgodnie z rozporządzeniem MDR EU 2017/745, klasa 1. Opakowanie minimum podwójne: wewnętrzne folia oraz zewnętrzne karton. W opakowaniu zbiorczym kartonowym 20-50 sztuk.</t>
  </si>
  <si>
    <t>Zadanie nr 8</t>
  </si>
  <si>
    <t xml:space="preserve"> Zadanie nr 8: Zestawy do amniopunkcji</t>
  </si>
  <si>
    <t>Zestaw do amniopunkcji</t>
  </si>
  <si>
    <t>Jednorazowy sterylny zestaw prowadnic do biopsji pod kontrolą USG. Składający się z: prowadnicy, osłony bezlateksowej składanej teleskopowo o wymiarach 14x91,5cm, żelu, elastycznych opasek mocujących osłonę Prowadnica przeznaczona do przystawek biopsyjnych, rozmiar 14, 15, 16,17, 18,20, 21, 22, 23Ga oraz 8,5Fr z dużym uchwytem typu quick-realease umożliwiającym odejście prowadnicy od narzędzia bez ponownego przeprowadzenia go przez kanał roboczy. Zestaw owinięty w serwetę w rozmiarze 30x30cm. Długość kanału roboczego prowadnicy wynosi 26.7mm. Prowadnice pasujące do posiadanej przystawki Civco do aparatu USG Volusion E-6 oraz Convex PVU-375BT. W opakowaniu zbiorczym kartonowym maksymalnie 30 sterylnych zestawów.</t>
  </si>
  <si>
    <t>Zestaw do amniopunkcji uzupełniający</t>
  </si>
  <si>
    <t xml:space="preserve">Jednorazowy sterylny zestaw uzupełniający zabiegowy. Skład zestawu: prowadnica jednorazowego użytku, wkład prowadnicy w  rozmiarach 7Fr, 8Fr,  9Fr,10Fr, 12Fr, 14Ga, 15Ga, 16Ga, 17Ga, 18Ga, 20Ga, 21Ga, 22Ga oraz 25Ga, teleskopowo złożona osłona czoła i przewodu sondy usg typu CIV-Flex (3D) w rozmiarze 14x91,5-92cm, saszetka z żelem usg, 2 opaski mocujące, sterylna serweta w rozmiarze  30x30cm. Długość kanału roboczego prowadnicy 32.7mm. Prowadnice pozwalające na ustawienie 5 różnych stałych kątów wkłucia lub wykonywania biopsji metodą „free hand”. Prowadnice posiadające funkcję "quick release", pozwalającą na odejście igłą od sondy bez konieczności przeprowadzania jej ponownie przez kanał roboczy. Opakowanie zbiorcze kartonowe zawierające maksymalnie 30 sterylnych zestawów.
</t>
  </si>
  <si>
    <t>Zadanie nr 9</t>
  </si>
  <si>
    <t xml:space="preserve"> Zadanie nr 9: Kołderki grzewcze do urządzenia WarmAir</t>
  </si>
  <si>
    <t>Zamawiana ilość na 3 miesiące (JM)</t>
  </si>
  <si>
    <t xml:space="preserve">Kołderka na ciało pacjenta </t>
  </si>
  <si>
    <t>Kołderka grzewcza o wymiarach: 233 cm x 127 cm +/-2 cm na całe ciało pacjenta dorosłego. Dodatkowe zakładki materiału na ramiona i stopy. Kołderka bezlateksowa, posiadająca dwie warstwy materiału, wykonana z polipropylenu i polietylenu. Materiał odporny na rozdarcia i płyny. Dwukolorowa - pozwalająca na szybką orientację, która powierzchnia bezpośrednio okrywa ciało pacjenta. Struktura materiału zapewniająca dodatkowe (obok filtra w urządzeniu) filtrowanie nadmuchiwanego powietrza przez całą powierzchnię kołderki. Mocowanie do przewodu powietrznego urządzenia grzewczego za pomocą adaptera zintegrowanego z kołderką. Nie dopuszcza się kołderek z mocowaniem do przewodu grzewczego za pomocą sznurka, nici lub taśmy. Kołderka kompatybilna z urządzeniem grzewczym typu WarmAir. Kołderka przezierna dla promieniowania rentgenowskiego, do użytku u jednego pacjenta. W opakowaniu zbiorczym kartonowym maksymalnie 20 kołderek.</t>
  </si>
  <si>
    <t xml:space="preserve">Kołderka pod ciało pacjenta </t>
  </si>
  <si>
    <t>Kołderka grzewcza o wymiarach 199 cm x 101 cm (+/-2 cm) pod całe ciało pacjenta dorosłego. Kołderka bezlateksowa, posiadająca dwie warstwy materiału, wykonana z polipropylenu i polietylenu. Materiał odporny na rozdarcia i płyny. Dwukolorowa - pozwalająca na szybką orientację, która powierzchnia bezpośrednio okrywa ciało pacjenta. Struktura materiału zapewniająca dodatkowe (obok filtra w urządzeniu) filtrowanie nadmuchiwanego powietrza przez całą powierzchnię kołderki. Mocowanie do przewodu powietrznego urządzenia grzewczego za pomocą adaptera zintegrowanego z kołderką. Nie dopuszcza się kołderek z mocowaniem do przewodu grzewczego za pomocą sznurka, nici lub taśmy. Kołderki kompatybilne z urządzeniami grzewczymi typu WarmAir.przezierna dla promieniowania rentgenowskiego, do użytku u jednego pacjenta. W opakowaniu zbiorczym maksymalnie 20 kołderek.</t>
  </si>
  <si>
    <t>Zadanie nr 10</t>
  </si>
  <si>
    <t xml:space="preserve"> Zadanie nr 10: Kołderki grzewcze do urządzenia Bair Hugger</t>
  </si>
  <si>
    <t xml:space="preserve">Jednorazowa, do użytku u jednego pacjenta. Dostępne dwa rodzaje: do zabiegu pod pacjenta oraz po zabiegu na całe ciało pacjenta. Kołdra grzewcza wykonana z miękkiej włókniny polipropylenowej. Powierzchnia grzewcza z równomierną perforacją  (drobne otwory) zapewniająca równomierną konwekcję powietrza w kierunku pacjenta (1 i 2). Otwory do odprowadzenia płynów spod pacjenta; perforacje po bokach kołdry zapewniające obieg powietrza w każdej pozycji (2). Perforacja pod głową umożliwiająca przeprowadzenie zabiegu w pozycji na wznak (2). Zintegrowane przylepne paski na spodzie kołdry i panele do podłożenia pod materac (2). 2 porty z zatyczką do podłączenia przewodu grzewczego fabrycznie zabezpieczone folią zapobiegającą zanieczyszczeniu wnętrza kołdry, zapewniające szczelne podłączenie bez stosowania taśm, przylepców, rzepów lub dodatkowych adapterów (2). Nieogrzewana cześć pod stopy (dodatkowa warstwa) (2). Dodatkowa przylepna serweta przezroczysta na głowę pacjenta  60x60cm (+/-2cm) (2). Powierzchnia zewnętrzna z przezroczystej folii polipropylenowej (1). Konstrukcja kanałów powietrznych w kołdrze zapewniająca pełne napełnienie kołdry i obieg powietrza nawet w przypadku przedziurawienia folii (1). Po 2 perforacje z obu stron kołdry zapewniające  6 miejsc dostępu do różnych części ciała (1). 1 port do podłączenia przewodu grzewczego zabezpieczony folią zapobiegającą zanieczyszczeniu wnętrza kołdry, zapewniający szczelne podłączenie przewodu bez stosowania taśm, przylepców, rzepów lub dodatkowych adapterów (1). Zintegrowane klapy pod barki pacjenta (1). Nieogrzewana część na stopy (zgrzew blokujący przepływ powietrza) chroniąca przed urazem termicznym (1). 2 zintegrowane paski przylepne do mocowania na ciele pacjenta (1). Kołdra kompatybilna i zgodna z instrukcją obsługi urządzenia Bair Hugger model 775 będącego na wyposażeniu zamawiającego (1 i 2). Wymiary 220x90cm (+/-2cm) pod ciało pacjenta oraz 215x90cm (+/-2cm) na ciało pacjenta. Opakowanie zbiorcze kartonowe maksymalnie 20 sztuk (pakowane pojedynczo).
</t>
  </si>
  <si>
    <t>Zadanie nr 11</t>
  </si>
  <si>
    <t xml:space="preserve"> Zadanie nr 11: Kaniule żylne udowe</t>
  </si>
  <si>
    <t>Opis przedmiotu zamówienia</t>
  </si>
  <si>
    <t>Zamawiana ilość (JM) na 36 miesięcy</t>
  </si>
  <si>
    <t>Cena jednostkowa netto za JM</t>
  </si>
  <si>
    <t>Cena jednostkowa brutto za JM</t>
  </si>
  <si>
    <t>Nazwa producenta</t>
  </si>
  <si>
    <t>Nazwa produktu</t>
  </si>
  <si>
    <t>Oferowane numery katalogowe</t>
  </si>
  <si>
    <t>Wielkość opakowania handlowego</t>
  </si>
  <si>
    <t>Kaniula żylna udowa</t>
  </si>
  <si>
    <t>Sterylna, jednorazowa. Kaniula żylna udowa w rozmiarze 24Fr. Część wszczepialna wykonana z dostosowującej się do wielkości naczynia siateczki ze stali nierddzewnej. Dalsza część kaniuli wykonana z silikonu. Dostępne długości: 730, 680, 630mm.</t>
  </si>
  <si>
    <t>Zadanie nr 12</t>
  </si>
  <si>
    <t xml:space="preserve"> Zadanie nr 12: Dreny do pompy LP100</t>
  </si>
  <si>
    <t>Zestaw drenów płuczących do pompy Olympus LP100</t>
  </si>
  <si>
    <t>Sterylny, jednorazowy. Składający się z dwóch drenów dopływowych zakończonych plastikową igłą, połaczonych w dalszej części w jeden dren wyposażony w kostkę z chipem i część silikonową do pompy rolkowej. Przyłącze dystalne typu Luer-Lock. Kompatybilne z pompą LP100 Olympus. W opakowaniu zbiorczym kartonowym 10 lub 20 sztuk sterylnych drenów.</t>
  </si>
  <si>
    <t>Zadanie nr 13</t>
  </si>
  <si>
    <t xml:space="preserve"> Zadanie nr 13: Narzędzia wielorazowe do procedur okulistycznych</t>
  </si>
  <si>
    <t>Rozwórka okulistyczna dla niemowląt</t>
  </si>
  <si>
    <t>Wielokrotnego użytku. Rozwórka dla niemowląt wykonana ze stali nierdzewnej, pełne blaszki 11mm, długość ramienia 30mm.</t>
  </si>
  <si>
    <t>Rozwórka okulistyczna dla dorosłych</t>
  </si>
  <si>
    <t>Wielokrotnego użytku. Rozwórka dla dorasłych wykonana ze stali nierdzewnej, blaszki pełne 11mm, regulowana, długość ramienia ok. 33mm.</t>
  </si>
  <si>
    <t>Nożyczki do kapsulotomii</t>
  </si>
  <si>
    <t>Wielokrotnego użytku. Nożyczki do kapsulotomii wykonane ze stali nierdzewnej. Proste, 7mm, długość narzędzia 91mm.</t>
  </si>
  <si>
    <t>Imadło okulistyczne</t>
  </si>
  <si>
    <t>Wielokrotnego uzytku. Imadło okulistyczne wykonane ze stali nierdzewnej, bez zamka, delikatne, dł. narzędzia ok.91mm, rękojeść zaokrąglona ze strukturą ułatwiającą chwytanie.</t>
  </si>
  <si>
    <t>Zadanie nr 14</t>
  </si>
  <si>
    <t xml:space="preserve">Rękawy włókninowo-foliowe z bezbarwnego laminatu 7 warstwowego oraz włókniny medycznej np. niebieskiej o gramaturze 60g/m2. Napisy i testy umieszczone poza przestrzenią pakowania w obszarze zgrzewu fabrycznego. Posiadające trzy wskaźniki sterylizacji (PARA, EO, FORM) z oznaczeniem metody sterylizacji na wskaźniku oraz opisem koloru zmiany wskaźnika przed i po sterylizacji. Nadrukowane spełniane normy EN 868-5 i ISO 11607-1,2, znak handlowy, nazwa wytwórcy i znak jednorazowego użycia. Piktogram otwartej torebki umieszczony od strony włókniny i folii. Rękawy produkowane w procesie  walidowanym zgodnie z ISO 11607-2. Znak CE i MD umieszczony na etykiecie oraz wewnątrz rolki. Temperatura zgrzewu 180-220 °C, nacisk 40-100N. Rękawy nawinięte laminatem na zewnątrz, pakowane w mleczną folię
chroniącą przed światłem i wilgocią. Termin ważności 5 lat, data  ażności na wlepce wewnątrz rolki. Włóknina: grubość 230μm, wytrzymałość na
rozciąganie na sucho wzdłużnie nie mniej niż 2,2 kN/m, poprzecznie nie mniej niż 0,9 kNm, wytrzymałość na rozciąganie na mokro wzdłużnie nie mniej niż 1,8 kN/m, poprzecznie nie mniej niż 0,7 kN/m. Folia o gramaturze 53g/m2 ±6% . Wydłużenie przy zerwaniu wzdłuż i poprzek min. 100%.
</t>
  </si>
  <si>
    <t xml:space="preserve">Rękawy włókninowo-foliowe z bezbarwnego laminatu 7 warstwowego oraz włókniny medycznej np. niebieskiej o gramaturze 60g/m2. Napisy i testy umieszczone poza przestrzenią pakowania w obszarze zgrzewu fabrycznego. Posiadające trzy wskaźniki sterylizacji (PARA, EO, FORM) z oznaczeniem metody sterylizacji na wskaźniku oraz opisem koloru zmiany wskaźnika przed i po sterylizacji. Nadrukowane spełniane normy EN 868-5 i ISO 11607- 1,2, znak handlowy, nazwa wytwórcy i znak jednorazowego użycia. Piktogram otwartej torebki umieszczony od strony włókniny i folii. Rękawy produkowane w procesie zwalidowanym zgodnie z ISO 11607-2. Znak CE i MD umieszczony na etykiecie oraz wewnątrz rolki. Temperatura zgrzewu 180-220 °C, nacisk 40-100N. Rękawy nawinięte laminatem na zewnątrz, pakowane w mleczną folię chroniącą przed światłem i wilgocią. Termin ważności 5 lat, data ważności na wlepce wewnątrz rolki. Włóknina: grubość 230μm, wytrzymałość na rozciąganie na sucho wzdłużnie nie mniej niż 2,2 kN/m, poprzecznie nie mniej niż 0,9 kNm, wytrzymałość na rozciąganie na mokro wzdłużnie nie mniej niż 1,8 kN/m, poprzecznie nie mniej niż 0,7 kN/m. Folia o gramaturze 53g/m2 ±6% . Wydłużenie przy zerwaniu wzdłuż i poprzek min. 100%.
</t>
  </si>
  <si>
    <t>Rękaw
włókninow-foliowy
420mm</t>
  </si>
  <si>
    <t>Rękaw
włókninowo-foliowy
360mm</t>
  </si>
  <si>
    <t>Termin realizacji                 3 miesiące</t>
  </si>
  <si>
    <t>Zadanie nr 14: Rękawy wółkninowo-foliowe do sterylizacji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</si>
</sst>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quot;zł&quot;"/>
    <numFmt numFmtId="165" formatCode="&quot;Włączone&quot;;&quot;Włączone&quot;;&quot;Wyłączone&quot;"/>
    <numFmt numFmtId="166" formatCode="#,##0.00\ _z_ł"/>
    <numFmt numFmtId="167" formatCode="0.00;[Red]0.00"/>
  </numFmts>
  <fonts count="23" x14ac:knownFonts="1">
    <font>
      <sz val="11"/>
      <color theme="1"/>
      <name val="Calibri"/>
      <family val="2"/>
      <charset val="238"/>
      <scheme val="minor"/>
    </font>
    <font>
      <sz val="8"/>
      <name val="Arial"/>
      <family val="2"/>
      <charset val="238"/>
    </font>
    <font>
      <b/>
      <sz val="8"/>
      <name val="Arial"/>
      <family val="2"/>
      <charset val="238"/>
    </font>
    <font>
      <sz val="10"/>
      <name val="Arial"/>
      <family val="2"/>
      <charset val="238"/>
    </font>
    <font>
      <sz val="8"/>
      <name val="Calibri"/>
      <family val="2"/>
      <charset val="238"/>
      <scheme val="minor"/>
    </font>
    <font>
      <sz val="11"/>
      <color rgb="FF000000"/>
      <name val="Calibri"/>
      <family val="2"/>
      <charset val="238"/>
    </font>
    <font>
      <b/>
      <sz val="9"/>
      <name val="Times New Roman"/>
      <family val="1"/>
      <charset val="238"/>
    </font>
    <font>
      <b/>
      <sz val="8"/>
      <name val="Times New Roman"/>
      <family val="1"/>
      <charset val="238"/>
    </font>
    <font>
      <sz val="9"/>
      <name val="Times New Roman"/>
      <family val="1"/>
      <charset val="238"/>
    </font>
    <font>
      <sz val="8"/>
      <name val="Times New Roman"/>
      <family val="1"/>
      <charset val="238"/>
    </font>
    <font>
      <sz val="11"/>
      <color theme="1"/>
      <name val="Calibri"/>
      <family val="2"/>
      <charset val="238"/>
      <scheme val="minor"/>
    </font>
    <font>
      <b/>
      <sz val="7"/>
      <name val="Times New Roman"/>
      <family val="1"/>
      <charset val="238"/>
    </font>
    <font>
      <sz val="7"/>
      <name val="Times New Roman"/>
      <family val="1"/>
      <charset val="238"/>
    </font>
    <font>
      <b/>
      <sz val="9"/>
      <color rgb="FFFF0000"/>
      <name val="Times New Roman"/>
      <family val="1"/>
      <charset val="238"/>
    </font>
    <font>
      <sz val="9"/>
      <color rgb="FF000000"/>
      <name val="Times New Roman"/>
      <family val="1"/>
      <charset val="238"/>
    </font>
    <font>
      <sz val="7"/>
      <color rgb="FF000000"/>
      <name val="Times New Roman"/>
      <family val="1"/>
      <charset val="238"/>
    </font>
    <font>
      <sz val="7"/>
      <color indexed="8"/>
      <name val="Times New Roman"/>
      <family val="1"/>
      <charset val="238"/>
    </font>
    <font>
      <sz val="9"/>
      <color rgb="FFFF0000"/>
      <name val="Times New Roman"/>
      <family val="1"/>
      <charset val="238"/>
    </font>
    <font>
      <b/>
      <sz val="12"/>
      <color rgb="FFFF0000"/>
      <name val="Times New Roman"/>
      <family val="1"/>
      <charset val="238"/>
    </font>
    <font>
      <b/>
      <sz val="8"/>
      <color rgb="FFFF0000"/>
      <name val="Times New Roman"/>
      <family val="1"/>
      <charset val="238"/>
    </font>
    <font>
      <sz val="10"/>
      <name val="Times New Roman"/>
      <family val="1"/>
      <charset val="238"/>
    </font>
    <font>
      <sz val="8"/>
      <color indexed="8"/>
      <name val="Times New Roman"/>
      <family val="1"/>
      <charset val="238"/>
    </font>
    <font>
      <b/>
      <sz val="7.5"/>
      <name val="Times New Roman"/>
      <family val="1"/>
      <charset val="238"/>
    </font>
  </fonts>
  <fills count="6">
    <fill>
      <patternFill patternType="none"/>
    </fill>
    <fill>
      <patternFill patternType="gray125"/>
    </fill>
    <fill>
      <patternFill patternType="solid">
        <fgColor theme="3" tint="0.59999389629810485"/>
        <bgColor indexed="64"/>
      </patternFill>
    </fill>
    <fill>
      <patternFill patternType="solid">
        <fgColor theme="3" tint="0.59999389629810485"/>
        <bgColor indexed="31"/>
      </patternFill>
    </fill>
    <fill>
      <patternFill patternType="solid">
        <fgColor indexed="9"/>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5" fillId="0" borderId="0"/>
    <xf numFmtId="9" fontId="10" fillId="0" borderId="0" applyFont="0" applyFill="0" applyBorder="0" applyAlignment="0" applyProtection="0"/>
  </cellStyleXfs>
  <cellXfs count="85">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164" fontId="1" fillId="0" borderId="0" xfId="0" applyNumberFormat="1" applyFont="1" applyAlignment="1">
      <alignment horizontal="center" vertical="center" wrapText="1"/>
    </xf>
    <xf numFmtId="0" fontId="8" fillId="0" borderId="2" xfId="0" applyFont="1" applyFill="1" applyBorder="1" applyAlignment="1">
      <alignment vertical="center" wrapText="1"/>
    </xf>
    <xf numFmtId="166" fontId="6" fillId="0" borderId="2" xfId="0" applyNumberFormat="1" applyFont="1" applyFill="1" applyBorder="1" applyAlignment="1">
      <alignment horizontal="right" vertical="center" wrapText="1"/>
    </xf>
    <xf numFmtId="0" fontId="6" fillId="0" borderId="0" xfId="0" applyFont="1" applyFill="1" applyBorder="1" applyAlignment="1">
      <alignment horizontal="center" vertical="center"/>
    </xf>
    <xf numFmtId="0" fontId="6" fillId="0" borderId="0" xfId="0" applyFont="1" applyFill="1" applyBorder="1" applyAlignment="1">
      <alignment vertical="center" wrapText="1"/>
    </xf>
    <xf numFmtId="166" fontId="6" fillId="0" borderId="0" xfId="0" applyNumberFormat="1" applyFont="1" applyFill="1" applyBorder="1" applyAlignment="1">
      <alignment horizontal="righ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2" fillId="0" borderId="2" xfId="0" applyFont="1" applyFill="1" applyBorder="1" applyAlignment="1">
      <alignment vertical="center" wrapText="1"/>
    </xf>
    <xf numFmtId="166" fontId="8"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4" fontId="8" fillId="0" borderId="2" xfId="0" applyNumberFormat="1" applyFont="1" applyFill="1" applyBorder="1" applyAlignment="1">
      <alignment horizontal="center" vertical="center" wrapText="1"/>
    </xf>
    <xf numFmtId="0" fontId="14" fillId="0" borderId="2" xfId="0" applyFont="1" applyFill="1" applyBorder="1" applyAlignment="1">
      <alignment vertical="center" wrapText="1"/>
    </xf>
    <xf numFmtId="0" fontId="15" fillId="0" borderId="2" xfId="0" applyFont="1" applyFill="1" applyBorder="1" applyAlignment="1">
      <alignment vertical="center" wrapText="1"/>
    </xf>
    <xf numFmtId="3" fontId="8" fillId="0" borderId="2" xfId="0" applyNumberFormat="1" applyFont="1" applyFill="1" applyBorder="1" applyAlignment="1">
      <alignment horizontal="center" vertical="center" wrapText="1"/>
    </xf>
    <xf numFmtId="0" fontId="15" fillId="0" borderId="2" xfId="0" applyFont="1" applyFill="1" applyBorder="1" applyAlignment="1">
      <alignment vertical="top" wrapText="1"/>
    </xf>
    <xf numFmtId="0" fontId="12" fillId="0" borderId="2" xfId="0" applyFont="1" applyFill="1" applyBorder="1" applyAlignment="1">
      <alignment horizontal="left" vertical="top" wrapText="1"/>
    </xf>
    <xf numFmtId="4" fontId="6" fillId="0" borderId="2" xfId="0" applyNumberFormat="1" applyFont="1" applyFill="1" applyBorder="1" applyAlignment="1">
      <alignment horizontal="center" vertical="center" wrapText="1"/>
    </xf>
    <xf numFmtId="4" fontId="6" fillId="0" borderId="2" xfId="0" applyNumberFormat="1" applyFont="1" applyFill="1" applyBorder="1" applyAlignment="1">
      <alignment horizontal="right" vertical="center" wrapText="1"/>
    </xf>
    <xf numFmtId="0" fontId="12" fillId="0" borderId="2" xfId="0" applyFont="1" applyFill="1" applyBorder="1" applyAlignment="1">
      <alignment horizontal="left" vertical="center" wrapText="1"/>
    </xf>
    <xf numFmtId="0" fontId="9" fillId="0" borderId="2" xfId="0" applyFont="1" applyFill="1" applyBorder="1" applyAlignment="1">
      <alignment vertical="center" wrapText="1"/>
    </xf>
    <xf numFmtId="167" fontId="8" fillId="0" borderId="2" xfId="1" applyNumberFormat="1" applyFont="1" applyFill="1" applyBorder="1" applyAlignment="1">
      <alignment horizontal="center" vertical="center" wrapText="1"/>
    </xf>
    <xf numFmtId="0" fontId="9" fillId="0" borderId="2" xfId="0" applyFont="1" applyBorder="1"/>
    <xf numFmtId="0" fontId="9" fillId="0" borderId="2" xfId="0" applyFont="1" applyFill="1" applyBorder="1" applyAlignment="1">
      <alignment horizontal="center" vertical="center" wrapText="1"/>
    </xf>
    <xf numFmtId="166" fontId="9" fillId="0" borderId="2" xfId="0" applyNumberFormat="1" applyFont="1" applyFill="1" applyBorder="1" applyAlignment="1">
      <alignment horizontal="center" vertical="center"/>
    </xf>
    <xf numFmtId="0" fontId="9" fillId="0" borderId="2" xfId="9" applyNumberFormat="1" applyFont="1" applyFill="1" applyBorder="1" applyAlignment="1">
      <alignment horizontal="center" vertical="center"/>
    </xf>
    <xf numFmtId="166" fontId="9" fillId="0" borderId="2" xfId="9" applyNumberFormat="1" applyFont="1" applyFill="1" applyBorder="1" applyAlignment="1">
      <alignment horizontal="center" vertical="center"/>
    </xf>
    <xf numFmtId="0" fontId="19" fillId="0" borderId="2" xfId="9" applyNumberFormat="1" applyFont="1" applyFill="1" applyBorder="1" applyAlignment="1">
      <alignment horizontal="center" vertical="center"/>
    </xf>
    <xf numFmtId="0" fontId="9" fillId="0" borderId="2" xfId="0" applyFont="1" applyFill="1" applyBorder="1" applyAlignment="1">
      <alignment horizontal="center" vertical="center"/>
    </xf>
    <xf numFmtId="166" fontId="9" fillId="0" borderId="2" xfId="0" applyNumberFormat="1" applyFont="1" applyFill="1" applyBorder="1" applyAlignment="1">
      <alignment horizontal="center" vertical="center" wrapText="1"/>
    </xf>
    <xf numFmtId="4" fontId="9"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166" fontId="9" fillId="0" borderId="2" xfId="0" applyNumberFormat="1" applyFont="1" applyFill="1" applyBorder="1" applyAlignment="1">
      <alignment horizontal="right" vertical="center" wrapText="1"/>
    </xf>
    <xf numFmtId="49" fontId="21" fillId="4" borderId="8" xfId="0" applyNumberFormat="1" applyFont="1" applyFill="1" applyBorder="1" applyAlignment="1">
      <alignment horizontal="left" vertical="center" wrapText="1"/>
    </xf>
    <xf numFmtId="49" fontId="12" fillId="4" borderId="9" xfId="0" applyNumberFormat="1" applyFont="1" applyFill="1" applyBorder="1" applyAlignment="1">
      <alignment wrapText="1"/>
    </xf>
    <xf numFmtId="166" fontId="7" fillId="0" borderId="2" xfId="0" applyNumberFormat="1" applyFont="1" applyFill="1" applyBorder="1" applyAlignment="1">
      <alignment horizontal="right" vertical="center" wrapText="1"/>
    </xf>
    <xf numFmtId="0" fontId="7" fillId="5" borderId="2" xfId="0" applyFont="1" applyFill="1" applyBorder="1" applyAlignment="1">
      <alignment horizontal="center" vertical="center" wrapText="1"/>
    </xf>
    <xf numFmtId="0" fontId="9" fillId="5" borderId="2" xfId="0" applyFont="1" applyFill="1" applyBorder="1"/>
    <xf numFmtId="0" fontId="11" fillId="5" borderId="2" xfId="0" applyFont="1" applyFill="1" applyBorder="1" applyAlignment="1">
      <alignment horizontal="center" vertical="center" wrapText="1"/>
    </xf>
    <xf numFmtId="0" fontId="20" fillId="5" borderId="2" xfId="0" applyFont="1" applyFill="1" applyBorder="1"/>
    <xf numFmtId="4" fontId="8" fillId="5" borderId="2" xfId="0" applyNumberFormat="1" applyFont="1" applyFill="1" applyBorder="1" applyAlignment="1">
      <alignment horizontal="center" vertical="center" wrapText="1"/>
    </xf>
    <xf numFmtId="0" fontId="8" fillId="5" borderId="2" xfId="0" applyFont="1" applyFill="1" applyBorder="1"/>
    <xf numFmtId="4" fontId="17" fillId="5" borderId="2" xfId="0" applyNumberFormat="1" applyFont="1" applyFill="1" applyBorder="1" applyAlignment="1">
      <alignment horizontal="center" vertical="center" wrapText="1"/>
    </xf>
    <xf numFmtId="0" fontId="7" fillId="5" borderId="4" xfId="0" applyFont="1" applyFill="1" applyBorder="1" applyAlignment="1">
      <alignment horizontal="center" vertical="center" wrapText="1"/>
    </xf>
    <xf numFmtId="4" fontId="6" fillId="0" borderId="4"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0" fillId="0" borderId="0" xfId="0" applyBorder="1"/>
    <xf numFmtId="0" fontId="7" fillId="5" borderId="15"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 fillId="0" borderId="0" xfId="0" applyFont="1" applyBorder="1" applyAlignment="1">
      <alignment vertical="center"/>
    </xf>
    <xf numFmtId="3" fontId="8" fillId="0" borderId="0" xfId="0" applyNumberFormat="1"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3" borderId="6"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2" xfId="0" applyFont="1" applyFill="1" applyBorder="1" applyAlignment="1">
      <alignment horizontal="center" vertical="center" wrapText="1"/>
    </xf>
    <xf numFmtId="49" fontId="12" fillId="4" borderId="10" xfId="0" applyNumberFormat="1" applyFont="1" applyFill="1" applyBorder="1" applyAlignment="1">
      <alignment horizontal="left" vertical="center" wrapText="1"/>
    </xf>
    <xf numFmtId="49" fontId="12" fillId="4" borderId="11" xfId="0" applyNumberFormat="1" applyFont="1" applyFill="1" applyBorder="1" applyAlignment="1">
      <alignment horizontal="left"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4" fontId="18" fillId="0" borderId="7" xfId="0"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cellXfs>
  <cellStyles count="10">
    <cellStyle name="Excel Built-in Normal" xfId="8"/>
    <cellStyle name="Normalny" xfId="0" builtinId="0"/>
    <cellStyle name="Normalny 10 2" xfId="4"/>
    <cellStyle name="Normalny 11 2" xfId="5"/>
    <cellStyle name="Normalny 12 2" xfId="6"/>
    <cellStyle name="Normalny 14" xfId="3"/>
    <cellStyle name="Normalny 2" xfId="1"/>
    <cellStyle name="Normalny 3" xfId="7"/>
    <cellStyle name="Normalny 4" xfId="2"/>
    <cellStyle name="Procentowy" xfId="9"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161925</xdr:colOff>
      <xdr:row>21</xdr:row>
      <xdr:rowOff>0</xdr:rowOff>
    </xdr:from>
    <xdr:ext cx="184731" cy="264560"/>
    <xdr:sp macro="" textlink="">
      <xdr:nvSpPr>
        <xdr:cNvPr id="2" name="pole tekstowe 1"/>
        <xdr:cNvSpPr txBox="1"/>
      </xdr:nvSpPr>
      <xdr:spPr>
        <a:xfrm>
          <a:off x="161925" y="2440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a:p>
      </xdr:txBody>
    </xdr:sp>
    <xdr:clientData/>
  </xdr:oneCellAnchor>
  <xdr:oneCellAnchor>
    <xdr:from>
      <xdr:col>0</xdr:col>
      <xdr:colOff>161925</xdr:colOff>
      <xdr:row>21</xdr:row>
      <xdr:rowOff>0</xdr:rowOff>
    </xdr:from>
    <xdr:ext cx="184731" cy="264560"/>
    <xdr:sp macro="" textlink="">
      <xdr:nvSpPr>
        <xdr:cNvPr id="3" name="pole tekstowe 2"/>
        <xdr:cNvSpPr txBox="1"/>
      </xdr:nvSpPr>
      <xdr:spPr>
        <a:xfrm>
          <a:off x="161925" y="622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a:p>
      </xdr:txBody>
    </xdr:sp>
    <xdr:clientData/>
  </xdr:oneCellAnchor>
  <xdr:oneCellAnchor>
    <xdr:from>
      <xdr:col>0</xdr:col>
      <xdr:colOff>161925</xdr:colOff>
      <xdr:row>21</xdr:row>
      <xdr:rowOff>0</xdr:rowOff>
    </xdr:from>
    <xdr:ext cx="184731" cy="264560"/>
    <xdr:sp macro="" textlink="">
      <xdr:nvSpPr>
        <xdr:cNvPr id="4" name="pole tekstowe 3"/>
        <xdr:cNvSpPr txBox="1"/>
      </xdr:nvSpPr>
      <xdr:spPr>
        <a:xfrm>
          <a:off x="161925" y="622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a:p>
      </xdr:txBody>
    </xdr:sp>
    <xdr:clientData/>
  </xdr:oneCellAnchor>
  <xdr:oneCellAnchor>
    <xdr:from>
      <xdr:col>0</xdr:col>
      <xdr:colOff>161925</xdr:colOff>
      <xdr:row>21</xdr:row>
      <xdr:rowOff>0</xdr:rowOff>
    </xdr:from>
    <xdr:ext cx="184731" cy="264560"/>
    <xdr:sp macro="" textlink="">
      <xdr:nvSpPr>
        <xdr:cNvPr id="5" name="pole tekstowe 4"/>
        <xdr:cNvSpPr txBox="1"/>
      </xdr:nvSpPr>
      <xdr:spPr>
        <a:xfrm>
          <a:off x="161925" y="510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a:p>
      </xdr:txBody>
    </xdr:sp>
    <xdr:clientData/>
  </xdr:oneCellAnchor>
  <xdr:oneCellAnchor>
    <xdr:from>
      <xdr:col>0</xdr:col>
      <xdr:colOff>161925</xdr:colOff>
      <xdr:row>21</xdr:row>
      <xdr:rowOff>0</xdr:rowOff>
    </xdr:from>
    <xdr:ext cx="184731" cy="264560"/>
    <xdr:sp macro="" textlink="">
      <xdr:nvSpPr>
        <xdr:cNvPr id="6" name="pole tekstowe 5"/>
        <xdr:cNvSpPr txBox="1"/>
      </xdr:nvSpPr>
      <xdr:spPr>
        <a:xfrm>
          <a:off x="161925" y="6368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a:p>
      </xdr:txBody>
    </xdr:sp>
    <xdr:clientData/>
  </xdr:oneCellAnchor>
  <xdr:oneCellAnchor>
    <xdr:from>
      <xdr:col>0</xdr:col>
      <xdr:colOff>161925</xdr:colOff>
      <xdr:row>21</xdr:row>
      <xdr:rowOff>0</xdr:rowOff>
    </xdr:from>
    <xdr:ext cx="184731" cy="264560"/>
    <xdr:sp macro="" textlink="">
      <xdr:nvSpPr>
        <xdr:cNvPr id="7" name="pole tekstowe 6"/>
        <xdr:cNvSpPr txBox="1"/>
      </xdr:nvSpPr>
      <xdr:spPr>
        <a:xfrm>
          <a:off x="1619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a:p>
      </xdr:txBody>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4"/>
  <sheetViews>
    <sheetView tabSelected="1" view="pageLayout" topLeftCell="A166" workbookViewId="0">
      <selection activeCell="G173" sqref="G173"/>
    </sheetView>
  </sheetViews>
  <sheetFormatPr defaultRowHeight="15" x14ac:dyDescent="0.25"/>
  <cols>
    <col min="1" max="1" width="2.42578125" customWidth="1"/>
    <col min="2" max="2" width="10.7109375" customWidth="1"/>
    <col min="3" max="3" width="37.5703125" customWidth="1"/>
    <col min="4" max="4" width="9" customWidth="1"/>
    <col min="5" max="5" width="6.5703125" customWidth="1"/>
    <col min="6" max="6" width="7.5703125" customWidth="1"/>
    <col min="7" max="7" width="10" customWidth="1"/>
    <col min="8" max="8" width="5.28515625" customWidth="1"/>
    <col min="9" max="11" width="8.7109375" customWidth="1"/>
    <col min="12" max="12" width="9" customWidth="1"/>
    <col min="13" max="13" width="8.7109375" customWidth="1"/>
    <col min="14" max="14" width="9.42578125" customWidth="1"/>
  </cols>
  <sheetData>
    <row r="1" spans="1:21" s="2" customFormat="1" ht="29.25" customHeight="1" x14ac:dyDescent="0.2">
      <c r="B1" s="61" t="s">
        <v>1</v>
      </c>
      <c r="C1" s="80"/>
      <c r="D1" s="62" t="s">
        <v>17</v>
      </c>
      <c r="E1" s="81"/>
      <c r="F1" s="4"/>
      <c r="G1" s="5"/>
      <c r="H1" s="3"/>
      <c r="I1" s="61"/>
      <c r="J1" s="61"/>
      <c r="K1" s="61"/>
      <c r="L1" s="61"/>
      <c r="M1" s="82"/>
      <c r="N1" s="1"/>
      <c r="O1" s="57"/>
      <c r="P1" s="1"/>
      <c r="Q1" s="1"/>
      <c r="R1" s="1"/>
      <c r="S1" s="1"/>
      <c r="T1" s="1"/>
      <c r="U1" s="1"/>
    </row>
    <row r="2" spans="1:21" x14ac:dyDescent="0.25">
      <c r="O2" s="53"/>
    </row>
    <row r="3" spans="1:21" x14ac:dyDescent="0.25">
      <c r="O3" s="53"/>
    </row>
    <row r="4" spans="1:21" ht="15" customHeight="1" x14ac:dyDescent="0.25">
      <c r="A4" s="77" t="s">
        <v>18</v>
      </c>
      <c r="B4" s="77"/>
      <c r="C4" s="77"/>
      <c r="D4" s="77"/>
      <c r="E4" s="77"/>
      <c r="F4" s="77"/>
      <c r="G4" s="77"/>
      <c r="H4" s="77"/>
      <c r="I4" s="77"/>
      <c r="J4" s="77"/>
      <c r="K4" s="77"/>
      <c r="L4" s="77"/>
      <c r="M4" s="77"/>
      <c r="N4" s="78"/>
      <c r="O4" s="53"/>
    </row>
    <row r="5" spans="1:21" ht="63" x14ac:dyDescent="0.25">
      <c r="A5" s="43" t="s">
        <v>0</v>
      </c>
      <c r="B5" s="43" t="s">
        <v>8</v>
      </c>
      <c r="C5" s="45" t="s">
        <v>9</v>
      </c>
      <c r="D5" s="43" t="s">
        <v>19</v>
      </c>
      <c r="E5" s="43" t="s">
        <v>20</v>
      </c>
      <c r="F5" s="43" t="s">
        <v>21</v>
      </c>
      <c r="G5" s="43" t="s">
        <v>10</v>
      </c>
      <c r="H5" s="43" t="s">
        <v>11</v>
      </c>
      <c r="I5" s="43" t="s">
        <v>12</v>
      </c>
      <c r="J5" s="43" t="s">
        <v>13</v>
      </c>
      <c r="K5" s="43" t="s">
        <v>22</v>
      </c>
      <c r="L5" s="43" t="s">
        <v>23</v>
      </c>
      <c r="M5" s="59" t="s">
        <v>24</v>
      </c>
      <c r="N5" s="59" t="s">
        <v>25</v>
      </c>
      <c r="O5" s="53"/>
    </row>
    <row r="6" spans="1:21" ht="54.75" customHeight="1" x14ac:dyDescent="0.25">
      <c r="A6" s="14">
        <v>1</v>
      </c>
      <c r="B6" s="6" t="s">
        <v>26</v>
      </c>
      <c r="C6" s="15" t="s">
        <v>27</v>
      </c>
      <c r="D6" s="11" t="s">
        <v>28</v>
      </c>
      <c r="E6" s="11">
        <v>40</v>
      </c>
      <c r="F6" s="16">
        <v>0</v>
      </c>
      <c r="G6" s="16">
        <f>E6*F6</f>
        <v>0</v>
      </c>
      <c r="H6" s="17">
        <v>23</v>
      </c>
      <c r="I6" s="18">
        <f>F6+23%*F6</f>
        <v>0</v>
      </c>
      <c r="J6" s="18">
        <f>G6+23%*G6</f>
        <v>0</v>
      </c>
      <c r="K6" s="47"/>
      <c r="L6" s="47"/>
      <c r="M6" s="47"/>
      <c r="N6" s="48"/>
      <c r="O6" s="56"/>
    </row>
    <row r="7" spans="1:21" ht="58.5" customHeight="1" x14ac:dyDescent="0.25">
      <c r="A7" s="14">
        <v>2</v>
      </c>
      <c r="B7" s="19" t="s">
        <v>29</v>
      </c>
      <c r="C7" s="20" t="s">
        <v>30</v>
      </c>
      <c r="D7" s="11" t="s">
        <v>16</v>
      </c>
      <c r="E7" s="21">
        <v>4000</v>
      </c>
      <c r="F7" s="16">
        <v>0</v>
      </c>
      <c r="G7" s="16">
        <f>E7*F7</f>
        <v>0</v>
      </c>
      <c r="H7" s="17">
        <v>23</v>
      </c>
      <c r="I7" s="18">
        <f t="shared" ref="I7:J17" si="0">F7+23%*F7</f>
        <v>0</v>
      </c>
      <c r="J7" s="18">
        <f t="shared" si="0"/>
        <v>0</v>
      </c>
      <c r="K7" s="47"/>
      <c r="L7" s="47"/>
      <c r="M7" s="47"/>
      <c r="N7" s="48"/>
      <c r="O7" s="58"/>
    </row>
    <row r="8" spans="1:21" ht="38.25" customHeight="1" x14ac:dyDescent="0.25">
      <c r="A8" s="14">
        <v>3</v>
      </c>
      <c r="B8" s="19" t="s">
        <v>31</v>
      </c>
      <c r="C8" s="20" t="s">
        <v>32</v>
      </c>
      <c r="D8" s="11" t="s">
        <v>16</v>
      </c>
      <c r="E8" s="21">
        <v>2</v>
      </c>
      <c r="F8" s="16">
        <v>0</v>
      </c>
      <c r="G8" s="16">
        <f t="shared" ref="G8:G17" si="1">E8*F8</f>
        <v>0</v>
      </c>
      <c r="H8" s="17">
        <v>23</v>
      </c>
      <c r="I8" s="18">
        <f t="shared" si="0"/>
        <v>0</v>
      </c>
      <c r="J8" s="18">
        <f t="shared" si="0"/>
        <v>0</v>
      </c>
      <c r="K8" s="47"/>
      <c r="L8" s="47"/>
      <c r="M8" s="47"/>
      <c r="N8" s="48"/>
      <c r="O8" s="58"/>
    </row>
    <row r="9" spans="1:21" ht="219.75" customHeight="1" x14ac:dyDescent="0.25">
      <c r="A9" s="14">
        <v>4</v>
      </c>
      <c r="B9" s="19" t="s">
        <v>33</v>
      </c>
      <c r="C9" s="22" t="s">
        <v>34</v>
      </c>
      <c r="D9" s="11" t="s">
        <v>16</v>
      </c>
      <c r="E9" s="21">
        <v>10000</v>
      </c>
      <c r="F9" s="16">
        <v>0</v>
      </c>
      <c r="G9" s="16">
        <f t="shared" si="1"/>
        <v>0</v>
      </c>
      <c r="H9" s="14">
        <v>8</v>
      </c>
      <c r="I9" s="18">
        <f t="shared" ref="I9:J11" si="2">F9+8%*F9</f>
        <v>0</v>
      </c>
      <c r="J9" s="18">
        <f t="shared" si="2"/>
        <v>0</v>
      </c>
      <c r="K9" s="47"/>
      <c r="L9" s="47"/>
      <c r="M9" s="47"/>
      <c r="N9" s="48"/>
      <c r="O9" s="58"/>
    </row>
    <row r="10" spans="1:21" ht="33" customHeight="1" x14ac:dyDescent="0.25">
      <c r="A10" s="14">
        <v>5</v>
      </c>
      <c r="B10" s="19" t="s">
        <v>31</v>
      </c>
      <c r="C10" s="20" t="s">
        <v>35</v>
      </c>
      <c r="D10" s="11" t="s">
        <v>16</v>
      </c>
      <c r="E10" s="21">
        <v>4</v>
      </c>
      <c r="F10" s="16">
        <v>0</v>
      </c>
      <c r="G10" s="16">
        <f t="shared" si="1"/>
        <v>0</v>
      </c>
      <c r="H10" s="14">
        <v>8</v>
      </c>
      <c r="I10" s="18">
        <f t="shared" si="2"/>
        <v>0</v>
      </c>
      <c r="J10" s="18">
        <f t="shared" si="2"/>
        <v>0</v>
      </c>
      <c r="K10" s="47"/>
      <c r="L10" s="47"/>
      <c r="M10" s="47"/>
      <c r="N10" s="48"/>
      <c r="O10" s="58"/>
    </row>
    <row r="11" spans="1:21" ht="118.5" customHeight="1" x14ac:dyDescent="0.25">
      <c r="A11" s="14">
        <v>6</v>
      </c>
      <c r="B11" s="6" t="s">
        <v>36</v>
      </c>
      <c r="C11" s="23" t="s">
        <v>37</v>
      </c>
      <c r="D11" s="11" t="s">
        <v>16</v>
      </c>
      <c r="E11" s="21">
        <v>15000</v>
      </c>
      <c r="F11" s="16">
        <v>0</v>
      </c>
      <c r="G11" s="16">
        <f t="shared" si="1"/>
        <v>0</v>
      </c>
      <c r="H11" s="14">
        <v>8</v>
      </c>
      <c r="I11" s="18">
        <f t="shared" si="2"/>
        <v>0</v>
      </c>
      <c r="J11" s="18">
        <f t="shared" si="2"/>
        <v>0</v>
      </c>
      <c r="K11" s="47"/>
      <c r="L11" s="47"/>
      <c r="M11" s="47"/>
      <c r="N11" s="48"/>
      <c r="O11" s="58"/>
    </row>
    <row r="12" spans="1:21" ht="63" customHeight="1" x14ac:dyDescent="0.25">
      <c r="A12" s="14">
        <v>7</v>
      </c>
      <c r="B12" s="6" t="s">
        <v>38</v>
      </c>
      <c r="C12" s="15" t="s">
        <v>39</v>
      </c>
      <c r="D12" s="11" t="s">
        <v>16</v>
      </c>
      <c r="E12" s="21">
        <v>2000</v>
      </c>
      <c r="F12" s="16">
        <v>0</v>
      </c>
      <c r="G12" s="16">
        <f t="shared" si="1"/>
        <v>0</v>
      </c>
      <c r="H12" s="17">
        <v>23</v>
      </c>
      <c r="I12" s="18">
        <f t="shared" si="0"/>
        <v>0</v>
      </c>
      <c r="J12" s="18">
        <f t="shared" si="0"/>
        <v>0</v>
      </c>
      <c r="K12" s="47"/>
      <c r="L12" s="47"/>
      <c r="M12" s="47"/>
      <c r="N12" s="48"/>
      <c r="O12" s="58"/>
    </row>
    <row r="13" spans="1:21" ht="43.5" customHeight="1" x14ac:dyDescent="0.25">
      <c r="A13" s="14">
        <v>8</v>
      </c>
      <c r="B13" s="6" t="s">
        <v>40</v>
      </c>
      <c r="C13" s="15" t="s">
        <v>41</v>
      </c>
      <c r="D13" s="11" t="s">
        <v>16</v>
      </c>
      <c r="E13" s="21">
        <v>2</v>
      </c>
      <c r="F13" s="16">
        <v>0</v>
      </c>
      <c r="G13" s="16">
        <f t="shared" si="1"/>
        <v>0</v>
      </c>
      <c r="H13" s="17">
        <v>23</v>
      </c>
      <c r="I13" s="18">
        <f t="shared" si="0"/>
        <v>0</v>
      </c>
      <c r="J13" s="18">
        <f t="shared" si="0"/>
        <v>0</v>
      </c>
      <c r="K13" s="47"/>
      <c r="L13" s="47"/>
      <c r="M13" s="47"/>
      <c r="N13" s="48"/>
      <c r="O13" s="58"/>
    </row>
    <row r="14" spans="1:21" ht="144.75" customHeight="1" x14ac:dyDescent="0.25">
      <c r="A14" s="14">
        <v>9</v>
      </c>
      <c r="B14" s="19" t="s">
        <v>42</v>
      </c>
      <c r="C14" s="20" t="s">
        <v>43</v>
      </c>
      <c r="D14" s="11" t="s">
        <v>16</v>
      </c>
      <c r="E14" s="21">
        <v>6000</v>
      </c>
      <c r="F14" s="16">
        <v>0</v>
      </c>
      <c r="G14" s="16">
        <f t="shared" si="1"/>
        <v>0</v>
      </c>
      <c r="H14" s="17">
        <v>23</v>
      </c>
      <c r="I14" s="18">
        <f t="shared" si="0"/>
        <v>0</v>
      </c>
      <c r="J14" s="18">
        <f t="shared" si="0"/>
        <v>0</v>
      </c>
      <c r="K14" s="47"/>
      <c r="L14" s="47"/>
      <c r="M14" s="47"/>
      <c r="N14" s="48"/>
      <c r="O14" s="58"/>
    </row>
    <row r="15" spans="1:21" ht="47.25" customHeight="1" x14ac:dyDescent="0.25">
      <c r="A15" s="14">
        <v>10</v>
      </c>
      <c r="B15" s="6" t="s">
        <v>44</v>
      </c>
      <c r="C15" s="15" t="s">
        <v>45</v>
      </c>
      <c r="D15" s="11" t="s">
        <v>16</v>
      </c>
      <c r="E15" s="21">
        <v>600</v>
      </c>
      <c r="F15" s="16">
        <v>0</v>
      </c>
      <c r="G15" s="16">
        <f t="shared" si="1"/>
        <v>0</v>
      </c>
      <c r="H15" s="17">
        <v>23</v>
      </c>
      <c r="I15" s="18">
        <f t="shared" si="0"/>
        <v>0</v>
      </c>
      <c r="J15" s="18">
        <f t="shared" si="0"/>
        <v>0</v>
      </c>
      <c r="K15" s="47"/>
      <c r="L15" s="47"/>
      <c r="M15" s="47"/>
      <c r="N15" s="48"/>
      <c r="O15" s="58"/>
    </row>
    <row r="16" spans="1:21" ht="99" customHeight="1" x14ac:dyDescent="0.25">
      <c r="A16" s="14">
        <v>11</v>
      </c>
      <c r="B16" s="19" t="s">
        <v>46</v>
      </c>
      <c r="C16" s="20" t="s">
        <v>47</v>
      </c>
      <c r="D16" s="11" t="s">
        <v>16</v>
      </c>
      <c r="E16" s="21">
        <v>150</v>
      </c>
      <c r="F16" s="16">
        <v>0</v>
      </c>
      <c r="G16" s="16">
        <f t="shared" si="1"/>
        <v>0</v>
      </c>
      <c r="H16" s="17">
        <v>23</v>
      </c>
      <c r="I16" s="18">
        <f t="shared" si="0"/>
        <v>0</v>
      </c>
      <c r="J16" s="18">
        <f t="shared" si="0"/>
        <v>0</v>
      </c>
      <c r="K16" s="47"/>
      <c r="L16" s="47"/>
      <c r="M16" s="47"/>
      <c r="N16" s="48"/>
      <c r="O16" s="58"/>
    </row>
    <row r="17" spans="1:15" ht="159" customHeight="1" x14ac:dyDescent="0.25">
      <c r="A17" s="14">
        <v>12</v>
      </c>
      <c r="B17" s="19" t="s">
        <v>48</v>
      </c>
      <c r="C17" s="20" t="s">
        <v>49</v>
      </c>
      <c r="D17" s="11" t="s">
        <v>50</v>
      </c>
      <c r="E17" s="21">
        <v>30</v>
      </c>
      <c r="F17" s="16">
        <v>0</v>
      </c>
      <c r="G17" s="16">
        <f t="shared" si="1"/>
        <v>0</v>
      </c>
      <c r="H17" s="17">
        <v>23</v>
      </c>
      <c r="I17" s="18">
        <f t="shared" si="0"/>
        <v>0</v>
      </c>
      <c r="J17" s="18">
        <f t="shared" si="0"/>
        <v>0</v>
      </c>
      <c r="K17" s="47"/>
      <c r="L17" s="47"/>
      <c r="M17" s="47"/>
      <c r="N17" s="48"/>
      <c r="O17" s="58"/>
    </row>
    <row r="18" spans="1:15" ht="15" customHeight="1" x14ac:dyDescent="0.25">
      <c r="A18" s="66" t="s">
        <v>51</v>
      </c>
      <c r="B18" s="66"/>
      <c r="C18" s="66"/>
      <c r="D18" s="66"/>
      <c r="E18" s="66"/>
      <c r="F18" s="66"/>
      <c r="G18" s="7">
        <f>SUM(G6:G17)</f>
        <v>0</v>
      </c>
      <c r="H18" s="24" t="s">
        <v>15</v>
      </c>
      <c r="I18" s="24" t="s">
        <v>15</v>
      </c>
      <c r="J18" s="25">
        <f>G18+23%*G18</f>
        <v>0</v>
      </c>
      <c r="K18" s="24" t="s">
        <v>15</v>
      </c>
      <c r="L18" s="24" t="s">
        <v>15</v>
      </c>
      <c r="M18" s="24" t="s">
        <v>15</v>
      </c>
      <c r="N18" s="24" t="s">
        <v>15</v>
      </c>
      <c r="O18" s="53"/>
    </row>
    <row r="19" spans="1:15" x14ac:dyDescent="0.25">
      <c r="B19" s="8"/>
      <c r="C19" s="9"/>
      <c r="D19" s="8"/>
      <c r="E19" s="8"/>
      <c r="F19" s="8"/>
      <c r="G19" s="8"/>
      <c r="H19" s="10"/>
      <c r="I19" s="8"/>
      <c r="J19" s="8"/>
      <c r="K19" s="10"/>
      <c r="L19" s="8"/>
      <c r="M19" s="8"/>
      <c r="N19" s="8"/>
      <c r="O19" s="53"/>
    </row>
    <row r="20" spans="1:15" x14ac:dyDescent="0.25">
      <c r="B20" s="8"/>
      <c r="C20" s="9"/>
      <c r="D20" s="8"/>
      <c r="E20" s="8"/>
      <c r="F20" s="8"/>
      <c r="G20" s="8"/>
      <c r="H20" s="10"/>
      <c r="I20" s="8"/>
      <c r="J20" s="8"/>
      <c r="K20" s="10"/>
      <c r="L20" s="8"/>
      <c r="M20" s="8"/>
      <c r="N20" s="8"/>
    </row>
    <row r="21" spans="1:15" ht="34.5" customHeight="1" x14ac:dyDescent="0.25">
      <c r="A21" s="2"/>
      <c r="B21" s="61" t="s">
        <v>2</v>
      </c>
      <c r="C21" s="80"/>
      <c r="D21" s="62" t="s">
        <v>17</v>
      </c>
      <c r="E21" s="81"/>
      <c r="F21" s="4"/>
      <c r="G21" s="5"/>
      <c r="H21" s="3"/>
      <c r="I21" s="61"/>
      <c r="J21" s="61"/>
      <c r="K21" s="61"/>
      <c r="L21" s="61"/>
      <c r="M21" s="82"/>
      <c r="N21" s="1"/>
    </row>
    <row r="22" spans="1:15" x14ac:dyDescent="0.25">
      <c r="O22" s="53"/>
    </row>
    <row r="23" spans="1:15" x14ac:dyDescent="0.25">
      <c r="O23" s="53"/>
    </row>
    <row r="24" spans="1:15" ht="15" customHeight="1" x14ac:dyDescent="0.25">
      <c r="A24" s="77" t="s">
        <v>52</v>
      </c>
      <c r="B24" s="77"/>
      <c r="C24" s="77"/>
      <c r="D24" s="77"/>
      <c r="E24" s="77"/>
      <c r="F24" s="77"/>
      <c r="G24" s="77"/>
      <c r="H24" s="77"/>
      <c r="I24" s="77"/>
      <c r="J24" s="77"/>
      <c r="K24" s="77"/>
      <c r="L24" s="77"/>
      <c r="M24" s="77"/>
      <c r="N24" s="78"/>
      <c r="O24" s="53"/>
    </row>
    <row r="25" spans="1:15" ht="63" x14ac:dyDescent="0.25">
      <c r="A25" s="43" t="s">
        <v>0</v>
      </c>
      <c r="B25" s="43" t="s">
        <v>8</v>
      </c>
      <c r="C25" s="45" t="s">
        <v>9</v>
      </c>
      <c r="D25" s="43" t="s">
        <v>19</v>
      </c>
      <c r="E25" s="43" t="s">
        <v>20</v>
      </c>
      <c r="F25" s="43" t="s">
        <v>21</v>
      </c>
      <c r="G25" s="43" t="s">
        <v>10</v>
      </c>
      <c r="H25" s="43" t="s">
        <v>11</v>
      </c>
      <c r="I25" s="43" t="s">
        <v>12</v>
      </c>
      <c r="J25" s="43" t="s">
        <v>13</v>
      </c>
      <c r="K25" s="43" t="s">
        <v>22</v>
      </c>
      <c r="L25" s="43" t="s">
        <v>23</v>
      </c>
      <c r="M25" s="59" t="s">
        <v>24</v>
      </c>
      <c r="N25" s="59" t="s">
        <v>25</v>
      </c>
      <c r="O25" s="53"/>
    </row>
    <row r="26" spans="1:15" ht="78" customHeight="1" x14ac:dyDescent="0.25">
      <c r="A26" s="14">
        <v>1</v>
      </c>
      <c r="B26" s="6" t="s">
        <v>53</v>
      </c>
      <c r="C26" s="15" t="s">
        <v>54</v>
      </c>
      <c r="D26" s="11" t="s">
        <v>55</v>
      </c>
      <c r="E26" s="11">
        <v>1200</v>
      </c>
      <c r="F26" s="16">
        <v>0</v>
      </c>
      <c r="G26" s="16">
        <f t="shared" ref="G26:G33" si="3">E26*F26</f>
        <v>0</v>
      </c>
      <c r="H26" s="17">
        <v>23</v>
      </c>
      <c r="I26" s="18">
        <f t="shared" ref="I26:J33" si="4">F26+23%*F26</f>
        <v>0</v>
      </c>
      <c r="J26" s="18">
        <f t="shared" si="4"/>
        <v>0</v>
      </c>
      <c r="K26" s="47"/>
      <c r="L26" s="47"/>
      <c r="M26" s="47"/>
      <c r="N26" s="48"/>
      <c r="O26" s="56"/>
    </row>
    <row r="27" spans="1:15" ht="93.75" customHeight="1" x14ac:dyDescent="0.25">
      <c r="A27" s="14">
        <v>2</v>
      </c>
      <c r="B27" s="6" t="s">
        <v>56</v>
      </c>
      <c r="C27" s="15" t="s">
        <v>57</v>
      </c>
      <c r="D27" s="11" t="s">
        <v>55</v>
      </c>
      <c r="E27" s="11">
        <v>60</v>
      </c>
      <c r="F27" s="16">
        <v>0</v>
      </c>
      <c r="G27" s="16">
        <f t="shared" si="3"/>
        <v>0</v>
      </c>
      <c r="H27" s="17">
        <v>23</v>
      </c>
      <c r="I27" s="18">
        <f t="shared" si="4"/>
        <v>0</v>
      </c>
      <c r="J27" s="18">
        <f t="shared" si="4"/>
        <v>0</v>
      </c>
      <c r="K27" s="47"/>
      <c r="L27" s="47"/>
      <c r="M27" s="47"/>
      <c r="N27" s="48"/>
      <c r="O27" s="56"/>
    </row>
    <row r="28" spans="1:15" ht="82.5" customHeight="1" x14ac:dyDescent="0.25">
      <c r="A28" s="14">
        <v>3</v>
      </c>
      <c r="B28" s="6" t="s">
        <v>58</v>
      </c>
      <c r="C28" s="15" t="s">
        <v>59</v>
      </c>
      <c r="D28" s="11" t="s">
        <v>55</v>
      </c>
      <c r="E28" s="11">
        <v>420</v>
      </c>
      <c r="F28" s="16">
        <v>0</v>
      </c>
      <c r="G28" s="16">
        <f t="shared" si="3"/>
        <v>0</v>
      </c>
      <c r="H28" s="17">
        <v>23</v>
      </c>
      <c r="I28" s="18">
        <f t="shared" si="4"/>
        <v>0</v>
      </c>
      <c r="J28" s="18">
        <f t="shared" si="4"/>
        <v>0</v>
      </c>
      <c r="K28" s="47"/>
      <c r="L28" s="47"/>
      <c r="M28" s="47"/>
      <c r="N28" s="48"/>
      <c r="O28" s="56"/>
    </row>
    <row r="29" spans="1:15" ht="87" customHeight="1" x14ac:dyDescent="0.25">
      <c r="A29" s="14">
        <v>4</v>
      </c>
      <c r="B29" s="6" t="s">
        <v>60</v>
      </c>
      <c r="C29" s="23" t="s">
        <v>61</v>
      </c>
      <c r="D29" s="11" t="s">
        <v>16</v>
      </c>
      <c r="E29" s="21">
        <v>500</v>
      </c>
      <c r="F29" s="16">
        <v>0</v>
      </c>
      <c r="G29" s="16">
        <f t="shared" si="3"/>
        <v>0</v>
      </c>
      <c r="H29" s="17">
        <v>23</v>
      </c>
      <c r="I29" s="18">
        <f t="shared" si="4"/>
        <v>0</v>
      </c>
      <c r="J29" s="18">
        <f t="shared" si="4"/>
        <v>0</v>
      </c>
      <c r="K29" s="47"/>
      <c r="L29" s="47"/>
      <c r="M29" s="47"/>
      <c r="N29" s="48"/>
      <c r="O29" s="58"/>
    </row>
    <row r="30" spans="1:15" ht="79.5" customHeight="1" x14ac:dyDescent="0.25">
      <c r="A30" s="14">
        <v>5</v>
      </c>
      <c r="B30" s="6" t="s">
        <v>62</v>
      </c>
      <c r="C30" s="23" t="s">
        <v>63</v>
      </c>
      <c r="D30" s="11" t="s">
        <v>16</v>
      </c>
      <c r="E30" s="21">
        <v>50</v>
      </c>
      <c r="F30" s="16">
        <v>0</v>
      </c>
      <c r="G30" s="16">
        <f>E30*F30</f>
        <v>0</v>
      </c>
      <c r="H30" s="17">
        <v>23</v>
      </c>
      <c r="I30" s="18">
        <f>F30+23%*F30</f>
        <v>0</v>
      </c>
      <c r="J30" s="18">
        <f>G30+23%*G30</f>
        <v>0</v>
      </c>
      <c r="K30" s="47"/>
      <c r="L30" s="47"/>
      <c r="M30" s="47"/>
      <c r="N30" s="48"/>
      <c r="O30" s="58"/>
    </row>
    <row r="31" spans="1:15" ht="55.5" customHeight="1" x14ac:dyDescent="0.25">
      <c r="A31" s="14">
        <v>6</v>
      </c>
      <c r="B31" s="6" t="s">
        <v>64</v>
      </c>
      <c r="C31" s="23" t="s">
        <v>65</v>
      </c>
      <c r="D31" s="11" t="s">
        <v>16</v>
      </c>
      <c r="E31" s="21">
        <v>1000</v>
      </c>
      <c r="F31" s="16">
        <v>0</v>
      </c>
      <c r="G31" s="16">
        <f t="shared" si="3"/>
        <v>0</v>
      </c>
      <c r="H31" s="17">
        <v>23</v>
      </c>
      <c r="I31" s="18">
        <f t="shared" si="4"/>
        <v>0</v>
      </c>
      <c r="J31" s="18">
        <f t="shared" si="4"/>
        <v>0</v>
      </c>
      <c r="K31" s="49"/>
      <c r="L31" s="49"/>
      <c r="M31" s="47"/>
      <c r="N31" s="48"/>
      <c r="O31" s="58"/>
    </row>
    <row r="32" spans="1:15" ht="108.75" customHeight="1" x14ac:dyDescent="0.25">
      <c r="A32" s="14">
        <v>7</v>
      </c>
      <c r="B32" s="6" t="s">
        <v>66</v>
      </c>
      <c r="C32" s="15" t="s">
        <v>67</v>
      </c>
      <c r="D32" s="11" t="s">
        <v>68</v>
      </c>
      <c r="E32" s="21">
        <v>5</v>
      </c>
      <c r="F32" s="16">
        <v>0</v>
      </c>
      <c r="G32" s="16">
        <f t="shared" si="3"/>
        <v>0</v>
      </c>
      <c r="H32" s="17">
        <v>23</v>
      </c>
      <c r="I32" s="18">
        <f t="shared" si="4"/>
        <v>0</v>
      </c>
      <c r="J32" s="18">
        <f t="shared" si="4"/>
        <v>0</v>
      </c>
      <c r="K32" s="47"/>
      <c r="L32" s="47"/>
      <c r="M32" s="47"/>
      <c r="N32" s="48"/>
      <c r="O32" s="58"/>
    </row>
    <row r="33" spans="1:15" ht="31.5" x14ac:dyDescent="0.25">
      <c r="A33" s="14">
        <v>8</v>
      </c>
      <c r="B33" s="6" t="s">
        <v>69</v>
      </c>
      <c r="C33" s="15" t="s">
        <v>70</v>
      </c>
      <c r="D33" s="11" t="s">
        <v>16</v>
      </c>
      <c r="E33" s="11">
        <v>5</v>
      </c>
      <c r="F33" s="16">
        <v>0</v>
      </c>
      <c r="G33" s="16">
        <f t="shared" si="3"/>
        <v>0</v>
      </c>
      <c r="H33" s="17">
        <v>23</v>
      </c>
      <c r="I33" s="18">
        <f t="shared" si="4"/>
        <v>0</v>
      </c>
      <c r="J33" s="18">
        <f t="shared" si="4"/>
        <v>0</v>
      </c>
      <c r="K33" s="47"/>
      <c r="L33" s="47"/>
      <c r="M33" s="47"/>
      <c r="N33" s="48"/>
      <c r="O33" s="56"/>
    </row>
    <row r="34" spans="1:15" ht="15" customHeight="1" x14ac:dyDescent="0.25">
      <c r="A34" s="66" t="s">
        <v>51</v>
      </c>
      <c r="B34" s="66"/>
      <c r="C34" s="66"/>
      <c r="D34" s="66"/>
      <c r="E34" s="66"/>
      <c r="F34" s="66"/>
      <c r="G34" s="7">
        <f>SUM(G22:G33)</f>
        <v>0</v>
      </c>
      <c r="H34" s="24" t="s">
        <v>15</v>
      </c>
      <c r="I34" s="24" t="s">
        <v>15</v>
      </c>
      <c r="J34" s="25">
        <f>G34+23%*G34</f>
        <v>0</v>
      </c>
      <c r="K34" s="24" t="s">
        <v>15</v>
      </c>
      <c r="L34" s="24" t="s">
        <v>15</v>
      </c>
      <c r="M34" s="24" t="s">
        <v>15</v>
      </c>
      <c r="N34" s="24" t="s">
        <v>15</v>
      </c>
      <c r="O34" s="53"/>
    </row>
    <row r="35" spans="1:15" ht="15.75" customHeight="1" x14ac:dyDescent="0.25">
      <c r="A35" s="83" t="s">
        <v>71</v>
      </c>
      <c r="B35" s="84"/>
      <c r="C35" s="84"/>
      <c r="D35" s="84"/>
      <c r="E35" s="84"/>
      <c r="F35" s="84"/>
      <c r="G35" s="84"/>
      <c r="H35" s="84"/>
      <c r="I35" s="84"/>
      <c r="J35" s="84"/>
      <c r="K35" s="84"/>
      <c r="L35" s="84"/>
      <c r="M35" s="84"/>
      <c r="N35" s="84"/>
      <c r="O35" s="53"/>
    </row>
    <row r="36" spans="1:15" x14ac:dyDescent="0.25">
      <c r="O36" s="53"/>
    </row>
    <row r="48" spans="1:15" ht="34.5" customHeight="1" x14ac:dyDescent="0.25">
      <c r="A48" s="2"/>
      <c r="B48" s="61" t="s">
        <v>3</v>
      </c>
      <c r="C48" s="80"/>
      <c r="D48" s="62" t="s">
        <v>17</v>
      </c>
      <c r="E48" s="81"/>
      <c r="F48" s="4"/>
      <c r="G48" s="5"/>
      <c r="H48" s="3"/>
      <c r="I48" s="61"/>
      <c r="J48" s="61"/>
      <c r="K48" s="61"/>
      <c r="L48" s="61"/>
      <c r="M48" s="82"/>
      <c r="N48" s="1"/>
      <c r="O48" s="1"/>
    </row>
    <row r="50" spans="1:14" ht="15" customHeight="1" x14ac:dyDescent="0.25">
      <c r="A50" s="77" t="s">
        <v>72</v>
      </c>
      <c r="B50" s="77"/>
      <c r="C50" s="77"/>
      <c r="D50" s="77"/>
      <c r="E50" s="77"/>
      <c r="F50" s="77"/>
      <c r="G50" s="77"/>
      <c r="H50" s="77"/>
      <c r="I50" s="77"/>
      <c r="J50" s="77"/>
      <c r="K50" s="77"/>
      <c r="L50" s="77"/>
      <c r="M50" s="77"/>
      <c r="N50" s="77"/>
    </row>
    <row r="51" spans="1:14" ht="63" x14ac:dyDescent="0.25">
      <c r="A51" s="43" t="s">
        <v>0</v>
      </c>
      <c r="B51" s="43" t="s">
        <v>8</v>
      </c>
      <c r="C51" s="45" t="s">
        <v>9</v>
      </c>
      <c r="D51" s="43" t="s">
        <v>19</v>
      </c>
      <c r="E51" s="43" t="s">
        <v>20</v>
      </c>
      <c r="F51" s="43" t="s">
        <v>21</v>
      </c>
      <c r="G51" s="43" t="s">
        <v>10</v>
      </c>
      <c r="H51" s="43" t="s">
        <v>11</v>
      </c>
      <c r="I51" s="43" t="s">
        <v>12</v>
      </c>
      <c r="J51" s="43" t="s">
        <v>13</v>
      </c>
      <c r="K51" s="43" t="s">
        <v>22</v>
      </c>
      <c r="L51" s="43" t="s">
        <v>23</v>
      </c>
      <c r="M51" s="59" t="s">
        <v>24</v>
      </c>
      <c r="N51" s="59" t="s">
        <v>25</v>
      </c>
    </row>
    <row r="52" spans="1:14" ht="105" x14ac:dyDescent="0.25">
      <c r="A52" s="14">
        <v>1</v>
      </c>
      <c r="B52" s="12" t="s">
        <v>73</v>
      </c>
      <c r="C52" s="26" t="s">
        <v>74</v>
      </c>
      <c r="D52" s="11" t="s">
        <v>16</v>
      </c>
      <c r="E52" s="11">
        <v>23000</v>
      </c>
      <c r="F52" s="16">
        <v>0</v>
      </c>
      <c r="G52" s="16">
        <f>E52*F52</f>
        <v>0</v>
      </c>
      <c r="H52" s="14">
        <v>8</v>
      </c>
      <c r="I52" s="18">
        <f>F52+8%*F52</f>
        <v>0</v>
      </c>
      <c r="J52" s="18">
        <f>G52+8%*G52</f>
        <v>0</v>
      </c>
      <c r="K52" s="47"/>
      <c r="L52" s="47"/>
      <c r="M52" s="47"/>
      <c r="N52" s="48"/>
    </row>
    <row r="53" spans="1:14" ht="15" customHeight="1" x14ac:dyDescent="0.25">
      <c r="A53" s="66" t="s">
        <v>51</v>
      </c>
      <c r="B53" s="66"/>
      <c r="C53" s="66"/>
      <c r="D53" s="66"/>
      <c r="E53" s="66"/>
      <c r="F53" s="66"/>
      <c r="G53" s="7">
        <f>SUM(G47:G52)</f>
        <v>0</v>
      </c>
      <c r="H53" s="24" t="s">
        <v>15</v>
      </c>
      <c r="I53" s="24" t="s">
        <v>15</v>
      </c>
      <c r="J53" s="25">
        <f>G53+23%*G53</f>
        <v>0</v>
      </c>
      <c r="K53" s="24" t="s">
        <v>15</v>
      </c>
      <c r="L53" s="24" t="s">
        <v>15</v>
      </c>
      <c r="M53" s="24" t="s">
        <v>15</v>
      </c>
      <c r="N53" s="24" t="s">
        <v>15</v>
      </c>
    </row>
    <row r="68" spans="1:15" x14ac:dyDescent="0.25">
      <c r="O68" s="53"/>
    </row>
    <row r="69" spans="1:15" ht="34.5" customHeight="1" x14ac:dyDescent="0.25">
      <c r="A69" s="2"/>
      <c r="B69" s="61" t="s">
        <v>4</v>
      </c>
      <c r="C69" s="80"/>
      <c r="D69" s="62" t="s">
        <v>17</v>
      </c>
      <c r="E69" s="81"/>
      <c r="F69" s="4"/>
      <c r="G69" s="5"/>
      <c r="H69" s="3"/>
      <c r="I69" s="61"/>
      <c r="J69" s="61"/>
      <c r="K69" s="61"/>
      <c r="L69" s="61"/>
      <c r="M69" s="82"/>
      <c r="N69" s="1"/>
      <c r="O69" s="57"/>
    </row>
    <row r="70" spans="1:15" x14ac:dyDescent="0.25">
      <c r="O70" s="53"/>
    </row>
    <row r="71" spans="1:15" x14ac:dyDescent="0.25">
      <c r="A71" s="77" t="s">
        <v>75</v>
      </c>
      <c r="B71" s="77"/>
      <c r="C71" s="77"/>
      <c r="D71" s="77"/>
      <c r="E71" s="77"/>
      <c r="F71" s="77"/>
      <c r="G71" s="77"/>
      <c r="H71" s="77"/>
      <c r="I71" s="77"/>
      <c r="J71" s="77"/>
      <c r="K71" s="77"/>
      <c r="L71" s="77"/>
      <c r="M71" s="77"/>
      <c r="N71" s="78"/>
      <c r="O71" s="53"/>
    </row>
    <row r="72" spans="1:15" ht="63" x14ac:dyDescent="0.25">
      <c r="A72" s="43" t="s">
        <v>0</v>
      </c>
      <c r="B72" s="43" t="s">
        <v>8</v>
      </c>
      <c r="C72" s="45" t="s">
        <v>9</v>
      </c>
      <c r="D72" s="43" t="s">
        <v>19</v>
      </c>
      <c r="E72" s="43" t="s">
        <v>20</v>
      </c>
      <c r="F72" s="43" t="s">
        <v>21</v>
      </c>
      <c r="G72" s="43" t="s">
        <v>10</v>
      </c>
      <c r="H72" s="43" t="s">
        <v>11</v>
      </c>
      <c r="I72" s="43" t="s">
        <v>12</v>
      </c>
      <c r="J72" s="43" t="s">
        <v>13</v>
      </c>
      <c r="K72" s="43" t="s">
        <v>22</v>
      </c>
      <c r="L72" s="43" t="s">
        <v>23</v>
      </c>
      <c r="M72" s="59" t="s">
        <v>24</v>
      </c>
      <c r="N72" s="59" t="s">
        <v>25</v>
      </c>
      <c r="O72" s="53"/>
    </row>
    <row r="73" spans="1:15" ht="56.25" x14ac:dyDescent="0.25">
      <c r="A73" s="14">
        <v>1</v>
      </c>
      <c r="B73" s="27" t="s">
        <v>76</v>
      </c>
      <c r="C73" s="15" t="s">
        <v>77</v>
      </c>
      <c r="D73" s="12" t="s">
        <v>78</v>
      </c>
      <c r="E73" s="11">
        <v>16</v>
      </c>
      <c r="F73" s="28">
        <v>0</v>
      </c>
      <c r="G73" s="16">
        <f>E73*F73</f>
        <v>0</v>
      </c>
      <c r="H73" s="17">
        <v>23</v>
      </c>
      <c r="I73" s="18">
        <f t="shared" ref="I73:J76" si="5">F73+23%*F73</f>
        <v>0</v>
      </c>
      <c r="J73" s="18">
        <f t="shared" si="5"/>
        <v>0</v>
      </c>
      <c r="K73" s="44"/>
      <c r="L73" s="44"/>
      <c r="M73" s="44"/>
      <c r="N73" s="44"/>
      <c r="O73" s="56"/>
    </row>
    <row r="74" spans="1:15" ht="45" x14ac:dyDescent="0.25">
      <c r="A74" s="14">
        <v>2</v>
      </c>
      <c r="B74" s="27" t="s">
        <v>79</v>
      </c>
      <c r="C74" s="15" t="s">
        <v>77</v>
      </c>
      <c r="D74" s="12" t="s">
        <v>78</v>
      </c>
      <c r="E74" s="11">
        <v>16</v>
      </c>
      <c r="F74" s="28">
        <v>0</v>
      </c>
      <c r="G74" s="16">
        <f>E74*F74</f>
        <v>0</v>
      </c>
      <c r="H74" s="17">
        <v>23</v>
      </c>
      <c r="I74" s="18">
        <f t="shared" si="5"/>
        <v>0</v>
      </c>
      <c r="J74" s="18">
        <f t="shared" si="5"/>
        <v>0</v>
      </c>
      <c r="K74" s="44"/>
      <c r="L74" s="44"/>
      <c r="M74" s="44"/>
      <c r="N74" s="44"/>
      <c r="O74" s="56"/>
    </row>
    <row r="75" spans="1:15" ht="56.25" x14ac:dyDescent="0.25">
      <c r="A75" s="14">
        <v>3</v>
      </c>
      <c r="B75" s="27" t="s">
        <v>80</v>
      </c>
      <c r="C75" s="15" t="s">
        <v>77</v>
      </c>
      <c r="D75" s="12" t="s">
        <v>78</v>
      </c>
      <c r="E75" s="11">
        <v>16</v>
      </c>
      <c r="F75" s="28">
        <v>0</v>
      </c>
      <c r="G75" s="16">
        <f>E75*F75</f>
        <v>0</v>
      </c>
      <c r="H75" s="17">
        <v>23</v>
      </c>
      <c r="I75" s="18">
        <f t="shared" si="5"/>
        <v>0</v>
      </c>
      <c r="J75" s="18">
        <f t="shared" si="5"/>
        <v>0</v>
      </c>
      <c r="K75" s="44"/>
      <c r="L75" s="44"/>
      <c r="M75" s="44"/>
      <c r="N75" s="44"/>
      <c r="O75" s="56"/>
    </row>
    <row r="76" spans="1:15" ht="67.5" x14ac:dyDescent="0.25">
      <c r="A76" s="14">
        <v>4</v>
      </c>
      <c r="B76" s="27" t="s">
        <v>81</v>
      </c>
      <c r="C76" s="15" t="s">
        <v>77</v>
      </c>
      <c r="D76" s="12" t="s">
        <v>78</v>
      </c>
      <c r="E76" s="11">
        <v>16</v>
      </c>
      <c r="F76" s="28">
        <v>0</v>
      </c>
      <c r="G76" s="16">
        <f>E76*F76</f>
        <v>0</v>
      </c>
      <c r="H76" s="17">
        <v>23</v>
      </c>
      <c r="I76" s="18">
        <f t="shared" si="5"/>
        <v>0</v>
      </c>
      <c r="J76" s="18">
        <f t="shared" si="5"/>
        <v>0</v>
      </c>
      <c r="K76" s="44"/>
      <c r="L76" s="44"/>
      <c r="M76" s="44"/>
      <c r="N76" s="44"/>
      <c r="O76" s="56"/>
    </row>
    <row r="77" spans="1:15" x14ac:dyDescent="0.25">
      <c r="A77" s="66" t="s">
        <v>51</v>
      </c>
      <c r="B77" s="66"/>
      <c r="C77" s="66"/>
      <c r="D77" s="66"/>
      <c r="E77" s="66"/>
      <c r="F77" s="66"/>
      <c r="G77" s="7">
        <f>SUM(G65:G76)</f>
        <v>0</v>
      </c>
      <c r="H77" s="24" t="s">
        <v>15</v>
      </c>
      <c r="I77" s="24" t="s">
        <v>15</v>
      </c>
      <c r="J77" s="25">
        <f>G77+23%*G77</f>
        <v>0</v>
      </c>
      <c r="K77" s="24" t="s">
        <v>15</v>
      </c>
      <c r="L77" s="24" t="s">
        <v>15</v>
      </c>
      <c r="M77" s="24" t="s">
        <v>15</v>
      </c>
      <c r="N77" s="24" t="s">
        <v>15</v>
      </c>
      <c r="O77" s="53"/>
    </row>
    <row r="78" spans="1:15" x14ac:dyDescent="0.25">
      <c r="O78" s="53"/>
    </row>
    <row r="79" spans="1:15" x14ac:dyDescent="0.25">
      <c r="O79" s="53"/>
    </row>
    <row r="85" spans="1:15" x14ac:dyDescent="0.25">
      <c r="O85" s="53"/>
    </row>
    <row r="86" spans="1:15" ht="34.5" customHeight="1" x14ac:dyDescent="0.25">
      <c r="A86" s="2"/>
      <c r="B86" s="61" t="s">
        <v>5</v>
      </c>
      <c r="C86" s="61"/>
      <c r="D86" s="62" t="s">
        <v>17</v>
      </c>
      <c r="E86" s="62"/>
      <c r="F86" s="4"/>
      <c r="G86" s="5"/>
      <c r="H86" s="3"/>
      <c r="I86" s="61"/>
      <c r="J86" s="61"/>
      <c r="K86" s="61"/>
      <c r="L86" s="61"/>
      <c r="M86" s="61"/>
      <c r="N86" s="1"/>
      <c r="O86" s="57"/>
    </row>
    <row r="87" spans="1:15" x14ac:dyDescent="0.25">
      <c r="O87" s="53"/>
    </row>
    <row r="88" spans="1:15" ht="15" customHeight="1" x14ac:dyDescent="0.25">
      <c r="A88" s="78" t="s">
        <v>82</v>
      </c>
      <c r="B88" s="79"/>
      <c r="C88" s="79"/>
      <c r="D88" s="79"/>
      <c r="E88" s="79"/>
      <c r="F88" s="79"/>
      <c r="G88" s="79"/>
      <c r="H88" s="79"/>
      <c r="I88" s="79"/>
      <c r="J88" s="79"/>
      <c r="K88" s="79"/>
      <c r="L88" s="79"/>
      <c r="M88" s="79"/>
      <c r="N88" s="79"/>
      <c r="O88" s="53"/>
    </row>
    <row r="89" spans="1:15" ht="75.75" customHeight="1" x14ac:dyDescent="0.25">
      <c r="A89" s="43" t="s">
        <v>0</v>
      </c>
      <c r="B89" s="43" t="s">
        <v>8</v>
      </c>
      <c r="C89" s="45" t="s">
        <v>9</v>
      </c>
      <c r="D89" s="43" t="s">
        <v>19</v>
      </c>
      <c r="E89" s="43" t="s">
        <v>20</v>
      </c>
      <c r="F89" s="43" t="s">
        <v>21</v>
      </c>
      <c r="G89" s="43" t="s">
        <v>10</v>
      </c>
      <c r="H89" s="43" t="s">
        <v>11</v>
      </c>
      <c r="I89" s="43" t="s">
        <v>12</v>
      </c>
      <c r="J89" s="43" t="s">
        <v>13</v>
      </c>
      <c r="K89" s="43" t="s">
        <v>22</v>
      </c>
      <c r="L89" s="43" t="s">
        <v>23</v>
      </c>
      <c r="M89" s="59" t="s">
        <v>24</v>
      </c>
      <c r="N89" s="59" t="s">
        <v>25</v>
      </c>
      <c r="O89" s="53"/>
    </row>
    <row r="90" spans="1:15" ht="63" customHeight="1" x14ac:dyDescent="0.25">
      <c r="A90" s="13">
        <v>1</v>
      </c>
      <c r="B90" s="12" t="s">
        <v>83</v>
      </c>
      <c r="C90" s="15" t="s">
        <v>84</v>
      </c>
      <c r="D90" s="30" t="s">
        <v>16</v>
      </c>
      <c r="E90" s="11">
        <v>300</v>
      </c>
      <c r="F90" s="31">
        <v>0</v>
      </c>
      <c r="G90" s="16">
        <f>E90*F90</f>
        <v>0</v>
      </c>
      <c r="H90" s="32">
        <v>8</v>
      </c>
      <c r="I90" s="33">
        <f>F90+8%*F90</f>
        <v>0</v>
      </c>
      <c r="J90" s="18">
        <f>G90+8%*G90</f>
        <v>0</v>
      </c>
      <c r="K90" s="44"/>
      <c r="L90" s="44"/>
      <c r="M90" s="44"/>
      <c r="N90" s="44"/>
      <c r="O90" s="56"/>
    </row>
    <row r="91" spans="1:15" ht="99.75" customHeight="1" x14ac:dyDescent="0.25">
      <c r="A91" s="13">
        <v>2</v>
      </c>
      <c r="B91" s="12" t="s">
        <v>85</v>
      </c>
      <c r="C91" s="26" t="s">
        <v>86</v>
      </c>
      <c r="D91" s="30" t="s">
        <v>16</v>
      </c>
      <c r="E91" s="11">
        <v>300</v>
      </c>
      <c r="F91" s="31">
        <v>0</v>
      </c>
      <c r="G91" s="16">
        <f t="shared" ref="G91:G103" si="6">E91*F91</f>
        <v>0</v>
      </c>
      <c r="H91" s="32">
        <v>8</v>
      </c>
      <c r="I91" s="33">
        <f t="shared" ref="I91:J103" si="7">F91+8%*F91</f>
        <v>0</v>
      </c>
      <c r="J91" s="18">
        <f t="shared" si="7"/>
        <v>0</v>
      </c>
      <c r="K91" s="44"/>
      <c r="L91" s="44"/>
      <c r="M91" s="44"/>
      <c r="N91" s="44"/>
      <c r="O91" s="56"/>
    </row>
    <row r="92" spans="1:15" ht="115.5" customHeight="1" x14ac:dyDescent="0.25">
      <c r="A92" s="13">
        <v>3</v>
      </c>
      <c r="B92" s="12" t="s">
        <v>87</v>
      </c>
      <c r="C92" s="26" t="s">
        <v>88</v>
      </c>
      <c r="D92" s="30" t="s">
        <v>16</v>
      </c>
      <c r="E92" s="11">
        <v>60</v>
      </c>
      <c r="F92" s="31">
        <v>0</v>
      </c>
      <c r="G92" s="16">
        <f t="shared" si="6"/>
        <v>0</v>
      </c>
      <c r="H92" s="32">
        <v>8</v>
      </c>
      <c r="I92" s="33">
        <f t="shared" si="7"/>
        <v>0</v>
      </c>
      <c r="J92" s="18">
        <f t="shared" si="7"/>
        <v>0</v>
      </c>
      <c r="K92" s="44"/>
      <c r="L92" s="44"/>
      <c r="M92" s="44"/>
      <c r="N92" s="44"/>
      <c r="O92" s="56"/>
    </row>
    <row r="93" spans="1:15" ht="84.75" customHeight="1" x14ac:dyDescent="0.25">
      <c r="A93" s="13">
        <v>4</v>
      </c>
      <c r="B93" s="12" t="s">
        <v>89</v>
      </c>
      <c r="C93" s="15" t="s">
        <v>90</v>
      </c>
      <c r="D93" s="30" t="s">
        <v>16</v>
      </c>
      <c r="E93" s="11">
        <v>150</v>
      </c>
      <c r="F93" s="31">
        <v>0</v>
      </c>
      <c r="G93" s="16">
        <f t="shared" si="6"/>
        <v>0</v>
      </c>
      <c r="H93" s="32">
        <v>8</v>
      </c>
      <c r="I93" s="33">
        <f t="shared" si="7"/>
        <v>0</v>
      </c>
      <c r="J93" s="18">
        <f t="shared" si="7"/>
        <v>0</v>
      </c>
      <c r="K93" s="44"/>
      <c r="L93" s="44"/>
      <c r="M93" s="44"/>
      <c r="N93" s="44"/>
      <c r="O93" s="56"/>
    </row>
    <row r="94" spans="1:15" ht="63" customHeight="1" x14ac:dyDescent="0.25">
      <c r="A94" s="13">
        <v>5</v>
      </c>
      <c r="B94" s="12" t="s">
        <v>91</v>
      </c>
      <c r="C94" s="15" t="s">
        <v>92</v>
      </c>
      <c r="D94" s="30" t="s">
        <v>16</v>
      </c>
      <c r="E94" s="11">
        <v>90</v>
      </c>
      <c r="F94" s="31">
        <v>0</v>
      </c>
      <c r="G94" s="16">
        <f t="shared" si="6"/>
        <v>0</v>
      </c>
      <c r="H94" s="32">
        <v>8</v>
      </c>
      <c r="I94" s="33">
        <f t="shared" si="7"/>
        <v>0</v>
      </c>
      <c r="J94" s="18">
        <f t="shared" si="7"/>
        <v>0</v>
      </c>
      <c r="K94" s="44"/>
      <c r="L94" s="44"/>
      <c r="M94" s="44"/>
      <c r="N94" s="44"/>
      <c r="O94" s="56"/>
    </row>
    <row r="95" spans="1:15" ht="94.5" customHeight="1" x14ac:dyDescent="0.25">
      <c r="A95" s="13">
        <v>6</v>
      </c>
      <c r="B95" s="12" t="s">
        <v>93</v>
      </c>
      <c r="C95" s="15" t="s">
        <v>94</v>
      </c>
      <c r="D95" s="30" t="s">
        <v>16</v>
      </c>
      <c r="E95" s="11">
        <v>240</v>
      </c>
      <c r="F95" s="31">
        <v>0</v>
      </c>
      <c r="G95" s="16">
        <f t="shared" si="6"/>
        <v>0</v>
      </c>
      <c r="H95" s="32">
        <v>8</v>
      </c>
      <c r="I95" s="33">
        <f t="shared" si="7"/>
        <v>0</v>
      </c>
      <c r="J95" s="18">
        <f t="shared" si="7"/>
        <v>0</v>
      </c>
      <c r="K95" s="44"/>
      <c r="L95" s="44"/>
      <c r="M95" s="44"/>
      <c r="N95" s="44"/>
      <c r="O95" s="56"/>
    </row>
    <row r="96" spans="1:15" ht="230.25" customHeight="1" x14ac:dyDescent="0.25">
      <c r="A96" s="13">
        <v>7</v>
      </c>
      <c r="B96" s="12" t="s">
        <v>95</v>
      </c>
      <c r="C96" s="15" t="s">
        <v>96</v>
      </c>
      <c r="D96" s="30" t="s">
        <v>16</v>
      </c>
      <c r="E96" s="11">
        <v>300</v>
      </c>
      <c r="F96" s="31">
        <v>0</v>
      </c>
      <c r="G96" s="16">
        <f t="shared" si="6"/>
        <v>0</v>
      </c>
      <c r="H96" s="32">
        <v>8</v>
      </c>
      <c r="I96" s="33">
        <f t="shared" si="7"/>
        <v>0</v>
      </c>
      <c r="J96" s="18">
        <f t="shared" si="7"/>
        <v>0</v>
      </c>
      <c r="K96" s="44"/>
      <c r="L96" s="44"/>
      <c r="M96" s="44"/>
      <c r="N96" s="44"/>
      <c r="O96" s="56"/>
    </row>
    <row r="97" spans="1:15" ht="45" x14ac:dyDescent="0.25">
      <c r="A97" s="13">
        <v>8</v>
      </c>
      <c r="B97" s="12" t="s">
        <v>97</v>
      </c>
      <c r="C97" s="15" t="s">
        <v>98</v>
      </c>
      <c r="D97" s="30" t="s">
        <v>16</v>
      </c>
      <c r="E97" s="11">
        <v>300</v>
      </c>
      <c r="F97" s="31">
        <v>0</v>
      </c>
      <c r="G97" s="16">
        <f t="shared" si="6"/>
        <v>0</v>
      </c>
      <c r="H97" s="34">
        <v>23</v>
      </c>
      <c r="I97" s="33">
        <f>F97+23%*F97</f>
        <v>0</v>
      </c>
      <c r="J97" s="18">
        <f>G97+23%*G97</f>
        <v>0</v>
      </c>
      <c r="K97" s="44"/>
      <c r="L97" s="44"/>
      <c r="M97" s="44"/>
      <c r="N97" s="44"/>
      <c r="O97" s="56"/>
    </row>
    <row r="98" spans="1:15" ht="45" x14ac:dyDescent="0.25">
      <c r="A98" s="13">
        <v>9</v>
      </c>
      <c r="B98" s="12" t="s">
        <v>99</v>
      </c>
      <c r="C98" s="26" t="s">
        <v>100</v>
      </c>
      <c r="D98" s="30" t="s">
        <v>16</v>
      </c>
      <c r="E98" s="11">
        <v>60</v>
      </c>
      <c r="F98" s="31">
        <v>0</v>
      </c>
      <c r="G98" s="16">
        <f t="shared" si="6"/>
        <v>0</v>
      </c>
      <c r="H98" s="32">
        <v>8</v>
      </c>
      <c r="I98" s="33">
        <f t="shared" si="7"/>
        <v>0</v>
      </c>
      <c r="J98" s="18">
        <f t="shared" si="7"/>
        <v>0</v>
      </c>
      <c r="K98" s="44"/>
      <c r="L98" s="44"/>
      <c r="M98" s="44"/>
      <c r="N98" s="44"/>
      <c r="O98" s="56"/>
    </row>
    <row r="99" spans="1:15" ht="123" customHeight="1" x14ac:dyDescent="0.25">
      <c r="A99" s="13">
        <v>10</v>
      </c>
      <c r="B99" s="12" t="s">
        <v>101</v>
      </c>
      <c r="C99" s="26" t="s">
        <v>102</v>
      </c>
      <c r="D99" s="30" t="s">
        <v>14</v>
      </c>
      <c r="E99" s="11">
        <v>450</v>
      </c>
      <c r="F99" s="31">
        <v>0</v>
      </c>
      <c r="G99" s="16">
        <f t="shared" si="6"/>
        <v>0</v>
      </c>
      <c r="H99" s="32">
        <v>8</v>
      </c>
      <c r="I99" s="33">
        <f t="shared" si="7"/>
        <v>0</v>
      </c>
      <c r="J99" s="18">
        <f t="shared" si="7"/>
        <v>0</v>
      </c>
      <c r="K99" s="44"/>
      <c r="L99" s="44"/>
      <c r="M99" s="44"/>
      <c r="N99" s="44"/>
      <c r="O99" s="56"/>
    </row>
    <row r="100" spans="1:15" ht="99" customHeight="1" x14ac:dyDescent="0.25">
      <c r="A100" s="13">
        <v>11</v>
      </c>
      <c r="B100" s="12" t="s">
        <v>103</v>
      </c>
      <c r="C100" s="26" t="s">
        <v>104</v>
      </c>
      <c r="D100" s="30" t="s">
        <v>14</v>
      </c>
      <c r="E100" s="11">
        <v>60</v>
      </c>
      <c r="F100" s="31">
        <v>0</v>
      </c>
      <c r="G100" s="16">
        <f t="shared" si="6"/>
        <v>0</v>
      </c>
      <c r="H100" s="32">
        <v>8</v>
      </c>
      <c r="I100" s="33">
        <f t="shared" si="7"/>
        <v>0</v>
      </c>
      <c r="J100" s="18">
        <f t="shared" si="7"/>
        <v>0</v>
      </c>
      <c r="K100" s="44"/>
      <c r="L100" s="44"/>
      <c r="M100" s="44"/>
      <c r="N100" s="44"/>
      <c r="O100" s="56"/>
    </row>
    <row r="101" spans="1:15" ht="100.5" customHeight="1" x14ac:dyDescent="0.25">
      <c r="A101" s="13">
        <v>12</v>
      </c>
      <c r="B101" s="12" t="s">
        <v>105</v>
      </c>
      <c r="C101" s="26" t="s">
        <v>106</v>
      </c>
      <c r="D101" s="30" t="s">
        <v>14</v>
      </c>
      <c r="E101" s="11">
        <v>240</v>
      </c>
      <c r="F101" s="31">
        <v>0</v>
      </c>
      <c r="G101" s="16">
        <f t="shared" si="6"/>
        <v>0</v>
      </c>
      <c r="H101" s="32">
        <v>8</v>
      </c>
      <c r="I101" s="33">
        <f t="shared" si="7"/>
        <v>0</v>
      </c>
      <c r="J101" s="18">
        <f t="shared" si="7"/>
        <v>0</v>
      </c>
      <c r="K101" s="44"/>
      <c r="L101" s="44"/>
      <c r="M101" s="44"/>
      <c r="N101" s="44"/>
      <c r="O101" s="56"/>
    </row>
    <row r="102" spans="1:15" ht="225.75" customHeight="1" x14ac:dyDescent="0.25">
      <c r="A102" s="13">
        <v>13</v>
      </c>
      <c r="B102" s="12" t="s">
        <v>107</v>
      </c>
      <c r="C102" s="15" t="s">
        <v>108</v>
      </c>
      <c r="D102" s="30" t="s">
        <v>14</v>
      </c>
      <c r="E102" s="11">
        <v>240</v>
      </c>
      <c r="F102" s="31">
        <v>0</v>
      </c>
      <c r="G102" s="16">
        <f t="shared" si="6"/>
        <v>0</v>
      </c>
      <c r="H102" s="32">
        <v>8</v>
      </c>
      <c r="I102" s="33">
        <f t="shared" si="7"/>
        <v>0</v>
      </c>
      <c r="J102" s="18">
        <f t="shared" si="7"/>
        <v>0</v>
      </c>
      <c r="K102" s="29"/>
      <c r="L102" s="29"/>
      <c r="M102" s="29"/>
      <c r="N102" s="29"/>
      <c r="O102" s="56"/>
    </row>
    <row r="103" spans="1:15" ht="74.25" customHeight="1" x14ac:dyDescent="0.25">
      <c r="A103" s="13">
        <v>14</v>
      </c>
      <c r="B103" s="12" t="s">
        <v>109</v>
      </c>
      <c r="C103" s="26" t="s">
        <v>110</v>
      </c>
      <c r="D103" s="30" t="s">
        <v>14</v>
      </c>
      <c r="E103" s="11">
        <v>60</v>
      </c>
      <c r="F103" s="31">
        <v>0</v>
      </c>
      <c r="G103" s="16">
        <f t="shared" si="6"/>
        <v>0</v>
      </c>
      <c r="H103" s="32">
        <v>8</v>
      </c>
      <c r="I103" s="33">
        <f t="shared" si="7"/>
        <v>0</v>
      </c>
      <c r="J103" s="18">
        <f t="shared" si="7"/>
        <v>0</v>
      </c>
      <c r="K103" s="29"/>
      <c r="L103" s="29"/>
      <c r="M103" s="29"/>
      <c r="N103" s="29"/>
      <c r="O103" s="56"/>
    </row>
    <row r="104" spans="1:15" x14ac:dyDescent="0.25">
      <c r="A104" s="66" t="s">
        <v>51</v>
      </c>
      <c r="B104" s="66"/>
      <c r="C104" s="66"/>
      <c r="D104" s="66"/>
      <c r="E104" s="66"/>
      <c r="F104" s="66"/>
      <c r="G104" s="7">
        <f>SUM(G90:G103)</f>
        <v>0</v>
      </c>
      <c r="H104" s="24" t="s">
        <v>15</v>
      </c>
      <c r="I104" s="24" t="s">
        <v>15</v>
      </c>
      <c r="J104" s="25">
        <f>G104+23%*G104</f>
        <v>0</v>
      </c>
      <c r="K104" s="24" t="s">
        <v>15</v>
      </c>
      <c r="L104" s="24" t="s">
        <v>15</v>
      </c>
      <c r="M104" s="24" t="s">
        <v>15</v>
      </c>
      <c r="N104" s="24" t="s">
        <v>15</v>
      </c>
      <c r="O104" s="53"/>
    </row>
    <row r="105" spans="1:15" x14ac:dyDescent="0.25">
      <c r="O105" s="53"/>
    </row>
    <row r="117" spans="1:15" ht="34.5" customHeight="1" x14ac:dyDescent="0.25">
      <c r="A117" s="2"/>
      <c r="B117" s="61" t="s">
        <v>6</v>
      </c>
      <c r="C117" s="61"/>
      <c r="D117" s="62" t="s">
        <v>17</v>
      </c>
      <c r="E117" s="62"/>
      <c r="F117" s="4"/>
      <c r="G117" s="5"/>
      <c r="H117" s="3"/>
      <c r="I117" s="61"/>
      <c r="J117" s="61"/>
      <c r="K117" s="61"/>
      <c r="L117" s="61"/>
      <c r="M117" s="61"/>
      <c r="N117" s="1"/>
      <c r="O117" s="1"/>
    </row>
    <row r="120" spans="1:15" ht="15" customHeight="1" x14ac:dyDescent="0.25">
      <c r="A120" s="77" t="s">
        <v>111</v>
      </c>
      <c r="B120" s="77"/>
      <c r="C120" s="77"/>
      <c r="D120" s="77"/>
      <c r="E120" s="77"/>
      <c r="F120" s="77"/>
      <c r="G120" s="77"/>
      <c r="H120" s="77"/>
      <c r="I120" s="77"/>
      <c r="J120" s="77"/>
      <c r="K120" s="77"/>
      <c r="L120" s="77"/>
      <c r="M120" s="77"/>
      <c r="N120" s="77"/>
    </row>
    <row r="121" spans="1:15" ht="63" x14ac:dyDescent="0.25">
      <c r="A121" s="43" t="s">
        <v>0</v>
      </c>
      <c r="B121" s="43" t="s">
        <v>8</v>
      </c>
      <c r="C121" s="45" t="s">
        <v>9</v>
      </c>
      <c r="D121" s="43" t="s">
        <v>19</v>
      </c>
      <c r="E121" s="43" t="s">
        <v>20</v>
      </c>
      <c r="F121" s="43" t="s">
        <v>21</v>
      </c>
      <c r="G121" s="43" t="s">
        <v>10</v>
      </c>
      <c r="H121" s="43" t="s">
        <v>11</v>
      </c>
      <c r="I121" s="43" t="s">
        <v>12</v>
      </c>
      <c r="J121" s="43" t="s">
        <v>13</v>
      </c>
      <c r="K121" s="43" t="s">
        <v>22</v>
      </c>
      <c r="L121" s="43" t="s">
        <v>23</v>
      </c>
      <c r="M121" s="59" t="s">
        <v>24</v>
      </c>
      <c r="N121" s="59" t="s">
        <v>25</v>
      </c>
      <c r="O121" s="53"/>
    </row>
    <row r="122" spans="1:15" ht="81.75" customHeight="1" x14ac:dyDescent="0.25">
      <c r="A122" s="13">
        <v>1</v>
      </c>
      <c r="B122" s="12" t="s">
        <v>112</v>
      </c>
      <c r="C122" s="26" t="s">
        <v>113</v>
      </c>
      <c r="D122" s="35" t="s">
        <v>16</v>
      </c>
      <c r="E122" s="11">
        <v>12000</v>
      </c>
      <c r="F122" s="36">
        <v>0</v>
      </c>
      <c r="G122" s="16">
        <f t="shared" ref="G122:G127" si="8">E122*F122</f>
        <v>0</v>
      </c>
      <c r="H122" s="30">
        <v>8</v>
      </c>
      <c r="I122" s="37">
        <f t="shared" ref="I122:J127" si="9">F122+8%*F122</f>
        <v>0</v>
      </c>
      <c r="J122" s="18">
        <f t="shared" si="9"/>
        <v>0</v>
      </c>
      <c r="K122" s="44"/>
      <c r="L122" s="44"/>
      <c r="M122" s="44"/>
      <c r="N122" s="44"/>
      <c r="O122" s="56"/>
    </row>
    <row r="123" spans="1:15" ht="78" customHeight="1" x14ac:dyDescent="0.25">
      <c r="A123" s="13">
        <v>2</v>
      </c>
      <c r="B123" s="12" t="s">
        <v>114</v>
      </c>
      <c r="C123" s="26" t="s">
        <v>115</v>
      </c>
      <c r="D123" s="35" t="s">
        <v>16</v>
      </c>
      <c r="E123" s="11">
        <v>1000</v>
      </c>
      <c r="F123" s="36">
        <v>0</v>
      </c>
      <c r="G123" s="16">
        <f t="shared" si="8"/>
        <v>0</v>
      </c>
      <c r="H123" s="30">
        <v>8</v>
      </c>
      <c r="I123" s="37">
        <f t="shared" si="9"/>
        <v>0</v>
      </c>
      <c r="J123" s="18">
        <f t="shared" si="9"/>
        <v>0</v>
      </c>
      <c r="K123" s="44"/>
      <c r="L123" s="44"/>
      <c r="M123" s="44"/>
      <c r="N123" s="44"/>
      <c r="O123" s="56"/>
    </row>
    <row r="124" spans="1:15" ht="144.75" customHeight="1" x14ac:dyDescent="0.25">
      <c r="A124" s="13">
        <v>3</v>
      </c>
      <c r="B124" s="12" t="s">
        <v>112</v>
      </c>
      <c r="C124" s="26" t="s">
        <v>116</v>
      </c>
      <c r="D124" s="35" t="s">
        <v>16</v>
      </c>
      <c r="E124" s="11">
        <v>1000</v>
      </c>
      <c r="F124" s="36">
        <v>0</v>
      </c>
      <c r="G124" s="16">
        <f t="shared" si="8"/>
        <v>0</v>
      </c>
      <c r="H124" s="30">
        <v>8</v>
      </c>
      <c r="I124" s="37">
        <f t="shared" si="9"/>
        <v>0</v>
      </c>
      <c r="J124" s="18">
        <f t="shared" si="9"/>
        <v>0</v>
      </c>
      <c r="K124" s="44"/>
      <c r="L124" s="44"/>
      <c r="M124" s="44"/>
      <c r="N124" s="44"/>
      <c r="O124" s="56"/>
    </row>
    <row r="125" spans="1:15" ht="87" customHeight="1" x14ac:dyDescent="0.25">
      <c r="A125" s="13">
        <v>4</v>
      </c>
      <c r="B125" s="27" t="s">
        <v>117</v>
      </c>
      <c r="C125" s="26" t="s">
        <v>118</v>
      </c>
      <c r="D125" s="35" t="s">
        <v>16</v>
      </c>
      <c r="E125" s="11">
        <v>3000</v>
      </c>
      <c r="F125" s="36">
        <v>0</v>
      </c>
      <c r="G125" s="16">
        <f t="shared" si="8"/>
        <v>0</v>
      </c>
      <c r="H125" s="30">
        <v>8</v>
      </c>
      <c r="I125" s="37">
        <f t="shared" si="9"/>
        <v>0</v>
      </c>
      <c r="J125" s="18">
        <f t="shared" si="9"/>
        <v>0</v>
      </c>
      <c r="K125" s="44"/>
      <c r="L125" s="44"/>
      <c r="M125" s="44"/>
      <c r="N125" s="44"/>
      <c r="O125" s="56"/>
    </row>
    <row r="126" spans="1:15" ht="153" customHeight="1" x14ac:dyDescent="0.25">
      <c r="A126" s="13">
        <v>5</v>
      </c>
      <c r="B126" s="27" t="s">
        <v>119</v>
      </c>
      <c r="C126" s="26" t="s">
        <v>120</v>
      </c>
      <c r="D126" s="35" t="s">
        <v>16</v>
      </c>
      <c r="E126" s="11">
        <v>300</v>
      </c>
      <c r="F126" s="36">
        <v>0</v>
      </c>
      <c r="G126" s="16">
        <f t="shared" si="8"/>
        <v>0</v>
      </c>
      <c r="H126" s="30">
        <v>8</v>
      </c>
      <c r="I126" s="37">
        <f t="shared" si="9"/>
        <v>0</v>
      </c>
      <c r="J126" s="18">
        <f t="shared" si="9"/>
        <v>0</v>
      </c>
      <c r="K126" s="44"/>
      <c r="L126" s="44"/>
      <c r="M126" s="44"/>
      <c r="N126" s="44"/>
      <c r="O126" s="56"/>
    </row>
    <row r="127" spans="1:15" ht="75" customHeight="1" x14ac:dyDescent="0.25">
      <c r="A127" s="13">
        <v>6</v>
      </c>
      <c r="B127" s="27" t="s">
        <v>121</v>
      </c>
      <c r="C127" s="26" t="s">
        <v>122</v>
      </c>
      <c r="D127" s="35" t="s">
        <v>14</v>
      </c>
      <c r="E127" s="11">
        <v>60</v>
      </c>
      <c r="F127" s="36">
        <v>0</v>
      </c>
      <c r="G127" s="16">
        <f t="shared" si="8"/>
        <v>0</v>
      </c>
      <c r="H127" s="30">
        <v>8</v>
      </c>
      <c r="I127" s="37">
        <f t="shared" si="9"/>
        <v>0</v>
      </c>
      <c r="J127" s="18">
        <f t="shared" si="9"/>
        <v>0</v>
      </c>
      <c r="K127" s="44"/>
      <c r="L127" s="44"/>
      <c r="M127" s="44"/>
      <c r="N127" s="44"/>
      <c r="O127" s="56"/>
    </row>
    <row r="128" spans="1:15" ht="15" customHeight="1" x14ac:dyDescent="0.25">
      <c r="A128" s="66" t="s">
        <v>51</v>
      </c>
      <c r="B128" s="66"/>
      <c r="C128" s="66"/>
      <c r="D128" s="66"/>
      <c r="E128" s="66"/>
      <c r="F128" s="66"/>
      <c r="G128" s="7">
        <f>SUM(G114:G127)</f>
        <v>0</v>
      </c>
      <c r="H128" s="24" t="s">
        <v>15</v>
      </c>
      <c r="I128" s="24" t="s">
        <v>15</v>
      </c>
      <c r="J128" s="25">
        <f>G128+23%*G128</f>
        <v>0</v>
      </c>
      <c r="K128" s="24" t="s">
        <v>15</v>
      </c>
      <c r="L128" s="24" t="s">
        <v>15</v>
      </c>
      <c r="M128" s="24" t="s">
        <v>15</v>
      </c>
      <c r="N128" s="24" t="s">
        <v>15</v>
      </c>
      <c r="O128" s="53"/>
    </row>
    <row r="129" spans="1:15" x14ac:dyDescent="0.25">
      <c r="O129" s="53"/>
    </row>
    <row r="130" spans="1:15" x14ac:dyDescent="0.25">
      <c r="O130" s="53"/>
    </row>
    <row r="141" spans="1:15" ht="34.5" customHeight="1" x14ac:dyDescent="0.25">
      <c r="A141" s="2"/>
      <c r="B141" s="61" t="s">
        <v>7</v>
      </c>
      <c r="C141" s="61"/>
      <c r="D141" s="62" t="s">
        <v>17</v>
      </c>
      <c r="E141" s="62"/>
      <c r="F141" s="4"/>
      <c r="G141" s="5"/>
      <c r="H141" s="3"/>
      <c r="I141" s="61"/>
      <c r="J141" s="61"/>
      <c r="K141" s="61"/>
      <c r="L141" s="61"/>
      <c r="M141" s="61"/>
      <c r="N141" s="1"/>
      <c r="O141" s="1"/>
    </row>
    <row r="143" spans="1:15" x14ac:dyDescent="0.25">
      <c r="A143" s="77" t="s">
        <v>123</v>
      </c>
      <c r="B143" s="77"/>
      <c r="C143" s="77"/>
      <c r="D143" s="77"/>
      <c r="E143" s="77"/>
      <c r="F143" s="77"/>
      <c r="G143" s="77"/>
      <c r="H143" s="77"/>
      <c r="I143" s="77"/>
      <c r="J143" s="77"/>
      <c r="K143" s="77"/>
      <c r="L143" s="77"/>
      <c r="M143" s="77"/>
      <c r="N143" s="77"/>
    </row>
    <row r="144" spans="1:15" ht="63" x14ac:dyDescent="0.25">
      <c r="A144" s="43" t="s">
        <v>0</v>
      </c>
      <c r="B144" s="43" t="s">
        <v>8</v>
      </c>
      <c r="C144" s="45" t="s">
        <v>9</v>
      </c>
      <c r="D144" s="43" t="s">
        <v>19</v>
      </c>
      <c r="E144" s="43" t="s">
        <v>20</v>
      </c>
      <c r="F144" s="43" t="s">
        <v>21</v>
      </c>
      <c r="G144" s="43" t="s">
        <v>10</v>
      </c>
      <c r="H144" s="43" t="s">
        <v>11</v>
      </c>
      <c r="I144" s="43" t="s">
        <v>12</v>
      </c>
      <c r="J144" s="43" t="s">
        <v>13</v>
      </c>
      <c r="K144" s="43" t="s">
        <v>22</v>
      </c>
      <c r="L144" s="43" t="s">
        <v>23</v>
      </c>
      <c r="M144" s="59" t="s">
        <v>24</v>
      </c>
      <c r="N144" s="59" t="s">
        <v>25</v>
      </c>
    </row>
    <row r="145" spans="1:14" ht="134.25" customHeight="1" x14ac:dyDescent="0.25">
      <c r="A145" s="14">
        <v>1</v>
      </c>
      <c r="B145" s="12" t="s">
        <v>124</v>
      </c>
      <c r="C145" s="26" t="s">
        <v>125</v>
      </c>
      <c r="D145" s="11" t="s">
        <v>16</v>
      </c>
      <c r="E145" s="11">
        <v>5000</v>
      </c>
      <c r="F145" s="16">
        <v>0</v>
      </c>
      <c r="G145" s="16">
        <f>E145*F145</f>
        <v>0</v>
      </c>
      <c r="H145" s="14">
        <v>8</v>
      </c>
      <c r="I145" s="18">
        <f>F145+8%*F145</f>
        <v>0</v>
      </c>
      <c r="J145" s="18">
        <f>G145+8%*G145</f>
        <v>0</v>
      </c>
      <c r="K145" s="47"/>
      <c r="L145" s="47"/>
      <c r="M145" s="47"/>
      <c r="N145" s="48"/>
    </row>
    <row r="146" spans="1:14" x14ac:dyDescent="0.25">
      <c r="A146" s="66" t="s">
        <v>51</v>
      </c>
      <c r="B146" s="66"/>
      <c r="C146" s="66"/>
      <c r="D146" s="66"/>
      <c r="E146" s="66"/>
      <c r="F146" s="66"/>
      <c r="G146" s="7">
        <f>SUM(G132:G145)</f>
        <v>0</v>
      </c>
      <c r="H146" s="24" t="s">
        <v>15</v>
      </c>
      <c r="I146" s="24" t="s">
        <v>15</v>
      </c>
      <c r="J146" s="25">
        <f>G146+23%*G146</f>
        <v>0</v>
      </c>
      <c r="K146" s="24" t="s">
        <v>15</v>
      </c>
      <c r="L146" s="24" t="s">
        <v>15</v>
      </c>
      <c r="M146" s="24" t="s">
        <v>15</v>
      </c>
      <c r="N146" s="24" t="s">
        <v>15</v>
      </c>
    </row>
    <row r="161" spans="1:15" ht="34.5" customHeight="1" x14ac:dyDescent="0.25">
      <c r="A161" s="2"/>
      <c r="B161" s="61" t="s">
        <v>126</v>
      </c>
      <c r="C161" s="61"/>
      <c r="D161" s="62" t="s">
        <v>17</v>
      </c>
      <c r="E161" s="62"/>
      <c r="F161" s="4"/>
      <c r="G161" s="5"/>
      <c r="H161" s="3"/>
      <c r="I161" s="61"/>
      <c r="J161" s="61"/>
      <c r="K161" s="61"/>
      <c r="L161" s="61"/>
      <c r="M161" s="61"/>
      <c r="N161" s="1"/>
      <c r="O161" s="1"/>
    </row>
    <row r="163" spans="1:15" x14ac:dyDescent="0.25">
      <c r="A163" s="72" t="s">
        <v>127</v>
      </c>
      <c r="B163" s="72"/>
      <c r="C163" s="72"/>
      <c r="D163" s="72"/>
      <c r="E163" s="72"/>
      <c r="F163" s="72"/>
      <c r="G163" s="72"/>
      <c r="H163" s="72"/>
      <c r="I163" s="72"/>
      <c r="J163" s="72"/>
      <c r="K163" s="72"/>
      <c r="L163" s="72"/>
      <c r="M163" s="72"/>
      <c r="N163" s="72"/>
    </row>
    <row r="164" spans="1:15" ht="63" x14ac:dyDescent="0.25">
      <c r="A164" s="43" t="s">
        <v>0</v>
      </c>
      <c r="B164" s="43" t="s">
        <v>8</v>
      </c>
      <c r="C164" s="45" t="s">
        <v>9</v>
      </c>
      <c r="D164" s="43" t="s">
        <v>19</v>
      </c>
      <c r="E164" s="43" t="s">
        <v>20</v>
      </c>
      <c r="F164" s="43" t="s">
        <v>21</v>
      </c>
      <c r="G164" s="43" t="s">
        <v>10</v>
      </c>
      <c r="H164" s="43" t="s">
        <v>11</v>
      </c>
      <c r="I164" s="43" t="s">
        <v>12</v>
      </c>
      <c r="J164" s="43" t="s">
        <v>13</v>
      </c>
      <c r="K164" s="43" t="s">
        <v>22</v>
      </c>
      <c r="L164" s="43" t="s">
        <v>23</v>
      </c>
      <c r="M164" s="59" t="s">
        <v>24</v>
      </c>
      <c r="N164" s="59" t="s">
        <v>25</v>
      </c>
    </row>
    <row r="165" spans="1:15" ht="157.5" customHeight="1" x14ac:dyDescent="0.25">
      <c r="A165" s="30">
        <v>1</v>
      </c>
      <c r="B165" s="38" t="s">
        <v>128</v>
      </c>
      <c r="C165" s="15" t="s">
        <v>129</v>
      </c>
      <c r="D165" s="11" t="s">
        <v>16</v>
      </c>
      <c r="E165" s="11">
        <v>240</v>
      </c>
      <c r="F165" s="36">
        <v>0</v>
      </c>
      <c r="G165" s="36">
        <f>E165*F165</f>
        <v>0</v>
      </c>
      <c r="H165" s="30">
        <v>8</v>
      </c>
      <c r="I165" s="39">
        <f>F165+8%*F165</f>
        <v>0</v>
      </c>
      <c r="J165" s="39">
        <f>G165+8%*G165</f>
        <v>0</v>
      </c>
      <c r="K165" s="44"/>
      <c r="L165" s="44"/>
      <c r="M165" s="44"/>
      <c r="N165" s="44"/>
    </row>
    <row r="166" spans="1:15" ht="186" customHeight="1" x14ac:dyDescent="0.25">
      <c r="A166" s="30">
        <v>2</v>
      </c>
      <c r="B166" s="38" t="s">
        <v>130</v>
      </c>
      <c r="C166" s="15" t="s">
        <v>131</v>
      </c>
      <c r="D166" s="11" t="s">
        <v>16</v>
      </c>
      <c r="E166" s="11">
        <v>240</v>
      </c>
      <c r="F166" s="36">
        <v>0</v>
      </c>
      <c r="G166" s="36">
        <f>E166*F166</f>
        <v>0</v>
      </c>
      <c r="H166" s="30">
        <v>8</v>
      </c>
      <c r="I166" s="39">
        <f>F166+8%*F166</f>
        <v>0</v>
      </c>
      <c r="J166" s="39">
        <f>G166+8%*G166</f>
        <v>0</v>
      </c>
      <c r="K166" s="46"/>
      <c r="L166" s="46"/>
      <c r="M166" s="46"/>
      <c r="N166" s="46"/>
    </row>
    <row r="167" spans="1:15" x14ac:dyDescent="0.25">
      <c r="A167" s="66" t="s">
        <v>51</v>
      </c>
      <c r="B167" s="66"/>
      <c r="C167" s="66"/>
      <c r="D167" s="66"/>
      <c r="E167" s="66"/>
      <c r="F167" s="66"/>
      <c r="G167" s="7">
        <f>SUM(G153:G166)</f>
        <v>0</v>
      </c>
      <c r="H167" s="24" t="s">
        <v>15</v>
      </c>
      <c r="I167" s="24" t="s">
        <v>15</v>
      </c>
      <c r="J167" s="25">
        <f>G167+23%*G167</f>
        <v>0</v>
      </c>
      <c r="K167" s="24" t="s">
        <v>15</v>
      </c>
      <c r="L167" s="24" t="s">
        <v>15</v>
      </c>
      <c r="M167" s="24" t="s">
        <v>15</v>
      </c>
      <c r="N167" s="24" t="s">
        <v>15</v>
      </c>
    </row>
    <row r="169" spans="1:15" ht="34.5" customHeight="1" x14ac:dyDescent="0.25">
      <c r="A169" s="2"/>
      <c r="B169" s="61" t="s">
        <v>132</v>
      </c>
      <c r="C169" s="61"/>
      <c r="D169" s="62" t="s">
        <v>17</v>
      </c>
      <c r="E169" s="62"/>
      <c r="F169" s="4"/>
      <c r="G169" s="5"/>
      <c r="H169" s="3"/>
      <c r="I169" s="61"/>
      <c r="J169" s="61"/>
      <c r="K169" s="61"/>
      <c r="L169" s="61"/>
      <c r="M169" s="61"/>
      <c r="N169" s="1"/>
      <c r="O169" s="1"/>
    </row>
    <row r="171" spans="1:15" x14ac:dyDescent="0.25">
      <c r="A171" s="72" t="s">
        <v>133</v>
      </c>
      <c r="B171" s="72"/>
      <c r="C171" s="72"/>
      <c r="D171" s="72"/>
      <c r="E171" s="72"/>
      <c r="F171" s="72"/>
      <c r="G171" s="72"/>
      <c r="H171" s="72"/>
      <c r="I171" s="72"/>
      <c r="J171" s="72"/>
      <c r="K171" s="72"/>
      <c r="L171" s="72"/>
      <c r="M171" s="72"/>
      <c r="N171" s="72"/>
    </row>
    <row r="172" spans="1:15" ht="63" x14ac:dyDescent="0.25">
      <c r="A172" s="43" t="s">
        <v>0</v>
      </c>
      <c r="B172" s="43" t="s">
        <v>8</v>
      </c>
      <c r="C172" s="45" t="s">
        <v>9</v>
      </c>
      <c r="D172" s="43" t="s">
        <v>19</v>
      </c>
      <c r="E172" s="43" t="s">
        <v>20</v>
      </c>
      <c r="F172" s="43" t="s">
        <v>21</v>
      </c>
      <c r="G172" s="43" t="s">
        <v>10</v>
      </c>
      <c r="H172" s="43" t="s">
        <v>11</v>
      </c>
      <c r="I172" s="43" t="s">
        <v>12</v>
      </c>
      <c r="J172" s="43" t="s">
        <v>13</v>
      </c>
      <c r="K172" s="43" t="s">
        <v>22</v>
      </c>
      <c r="L172" s="43" t="s">
        <v>23</v>
      </c>
      <c r="M172" s="59" t="s">
        <v>24</v>
      </c>
      <c r="N172" s="59" t="s">
        <v>25</v>
      </c>
    </row>
    <row r="173" spans="1:15" ht="177.75" customHeight="1" x14ac:dyDescent="0.25">
      <c r="A173" s="30">
        <v>1</v>
      </c>
      <c r="B173" s="40" t="s">
        <v>135</v>
      </c>
      <c r="C173" s="41" t="s">
        <v>136</v>
      </c>
      <c r="D173" s="11" t="s">
        <v>16</v>
      </c>
      <c r="E173" s="11">
        <v>1000</v>
      </c>
      <c r="F173" s="36">
        <v>0</v>
      </c>
      <c r="G173" s="36">
        <f>E173*F173</f>
        <v>0</v>
      </c>
      <c r="H173" s="30">
        <v>8</v>
      </c>
      <c r="I173" s="39">
        <f>F173+8%*F173</f>
        <v>0</v>
      </c>
      <c r="J173" s="39">
        <f>G173+8%*G173</f>
        <v>0</v>
      </c>
      <c r="K173" s="44"/>
      <c r="L173" s="44"/>
      <c r="M173" s="44"/>
      <c r="N173" s="44"/>
    </row>
    <row r="174" spans="1:15" ht="172.5" customHeight="1" x14ac:dyDescent="0.25">
      <c r="A174" s="30">
        <v>2</v>
      </c>
      <c r="B174" s="40" t="s">
        <v>137</v>
      </c>
      <c r="C174" s="41" t="s">
        <v>138</v>
      </c>
      <c r="D174" s="11" t="s">
        <v>16</v>
      </c>
      <c r="E174" s="11">
        <v>300</v>
      </c>
      <c r="F174" s="36">
        <v>0</v>
      </c>
      <c r="G174" s="36">
        <f>E174*F174</f>
        <v>0</v>
      </c>
      <c r="H174" s="30">
        <v>8</v>
      </c>
      <c r="I174" s="39">
        <f>F174+8%*F174</f>
        <v>0</v>
      </c>
      <c r="J174" s="39">
        <f>G174+8%*G174</f>
        <v>0</v>
      </c>
      <c r="K174" s="44"/>
      <c r="L174" s="44"/>
      <c r="M174" s="44"/>
      <c r="N174" s="44"/>
    </row>
    <row r="175" spans="1:15" x14ac:dyDescent="0.25">
      <c r="A175" s="66" t="s">
        <v>51</v>
      </c>
      <c r="B175" s="66"/>
      <c r="C175" s="66"/>
      <c r="D175" s="66"/>
      <c r="E175" s="66"/>
      <c r="F175" s="66"/>
      <c r="G175" s="7">
        <f>SUM(G169:G174)</f>
        <v>0</v>
      </c>
      <c r="H175" s="24" t="s">
        <v>15</v>
      </c>
      <c r="I175" s="24" t="s">
        <v>15</v>
      </c>
      <c r="J175" s="25">
        <f>G175+23%*G175</f>
        <v>0</v>
      </c>
      <c r="K175" s="24" t="s">
        <v>15</v>
      </c>
      <c r="L175" s="24" t="s">
        <v>15</v>
      </c>
      <c r="M175" s="24" t="s">
        <v>15</v>
      </c>
      <c r="N175" s="24" t="s">
        <v>15</v>
      </c>
    </row>
    <row r="176" spans="1:15" ht="24" customHeight="1" x14ac:dyDescent="0.25">
      <c r="A176" s="2"/>
      <c r="B176" s="61" t="s">
        <v>139</v>
      </c>
      <c r="C176" s="61"/>
      <c r="D176" s="75" t="s">
        <v>17</v>
      </c>
      <c r="E176" s="75"/>
      <c r="F176" s="76"/>
      <c r="G176" s="5"/>
      <c r="H176" s="3"/>
      <c r="I176" s="61"/>
      <c r="J176" s="61"/>
      <c r="K176" s="61"/>
      <c r="L176" s="61"/>
      <c r="M176" s="61"/>
      <c r="N176" s="1"/>
      <c r="O176" s="1"/>
    </row>
    <row r="177" spans="1:15" x14ac:dyDescent="0.25">
      <c r="A177" s="72" t="s">
        <v>140</v>
      </c>
      <c r="B177" s="72"/>
      <c r="C177" s="72"/>
      <c r="D177" s="72"/>
      <c r="E177" s="72"/>
      <c r="F177" s="72"/>
      <c r="G177" s="72"/>
      <c r="H177" s="72"/>
      <c r="I177" s="72"/>
      <c r="J177" s="72"/>
      <c r="K177" s="72"/>
      <c r="L177" s="72"/>
      <c r="M177" s="72"/>
      <c r="N177" s="72"/>
    </row>
    <row r="178" spans="1:15" ht="63" x14ac:dyDescent="0.25">
      <c r="A178" s="43" t="s">
        <v>0</v>
      </c>
      <c r="B178" s="43" t="s">
        <v>8</v>
      </c>
      <c r="C178" s="45" t="s">
        <v>9</v>
      </c>
      <c r="D178" s="43" t="s">
        <v>19</v>
      </c>
      <c r="E178" s="43" t="s">
        <v>20</v>
      </c>
      <c r="F178" s="43" t="s">
        <v>21</v>
      </c>
      <c r="G178" s="43" t="s">
        <v>10</v>
      </c>
      <c r="H178" s="43" t="s">
        <v>11</v>
      </c>
      <c r="I178" s="43" t="s">
        <v>12</v>
      </c>
      <c r="J178" s="43" t="s">
        <v>13</v>
      </c>
      <c r="K178" s="43" t="s">
        <v>22</v>
      </c>
      <c r="L178" s="43" t="s">
        <v>23</v>
      </c>
      <c r="M178" s="59" t="s">
        <v>24</v>
      </c>
      <c r="N178" s="59" t="s">
        <v>25</v>
      </c>
    </row>
    <row r="179" spans="1:15" ht="166.5" customHeight="1" x14ac:dyDescent="0.25">
      <c r="A179" s="30">
        <v>1</v>
      </c>
      <c r="B179" s="40" t="s">
        <v>135</v>
      </c>
      <c r="C179" s="73" t="s">
        <v>141</v>
      </c>
      <c r="D179" s="11" t="s">
        <v>16</v>
      </c>
      <c r="E179" s="11">
        <v>1000</v>
      </c>
      <c r="F179" s="36">
        <v>0</v>
      </c>
      <c r="G179" s="36">
        <f>E179*F179</f>
        <v>0</v>
      </c>
      <c r="H179" s="30">
        <v>8</v>
      </c>
      <c r="I179" s="39">
        <f>F179+8%*F179</f>
        <v>0</v>
      </c>
      <c r="J179" s="39">
        <f>G179+8%*G179</f>
        <v>0</v>
      </c>
      <c r="K179" s="44"/>
      <c r="L179" s="44"/>
      <c r="M179" s="44"/>
      <c r="N179" s="44"/>
    </row>
    <row r="180" spans="1:15" ht="198" customHeight="1" x14ac:dyDescent="0.25">
      <c r="A180" s="30">
        <v>2</v>
      </c>
      <c r="B180" s="40" t="s">
        <v>137</v>
      </c>
      <c r="C180" s="74"/>
      <c r="D180" s="11" t="s">
        <v>16</v>
      </c>
      <c r="E180" s="11">
        <v>300</v>
      </c>
      <c r="F180" s="36">
        <v>0</v>
      </c>
      <c r="G180" s="36">
        <f>E180*F180</f>
        <v>0</v>
      </c>
      <c r="H180" s="30">
        <v>8</v>
      </c>
      <c r="I180" s="39">
        <f>F180+8%*F180</f>
        <v>0</v>
      </c>
      <c r="J180" s="39">
        <f>G180+8%*G180</f>
        <v>0</v>
      </c>
      <c r="K180" s="44"/>
      <c r="L180" s="44"/>
      <c r="M180" s="44"/>
      <c r="N180" s="44"/>
    </row>
    <row r="181" spans="1:15" ht="30.75" customHeight="1" x14ac:dyDescent="0.25">
      <c r="A181" s="66" t="s">
        <v>51</v>
      </c>
      <c r="B181" s="66"/>
      <c r="C181" s="66"/>
      <c r="D181" s="66"/>
      <c r="E181" s="66"/>
      <c r="F181" s="66"/>
      <c r="G181" s="7">
        <f>SUM(G176:G180)</f>
        <v>0</v>
      </c>
      <c r="H181" s="24" t="s">
        <v>15</v>
      </c>
      <c r="I181" s="24" t="s">
        <v>15</v>
      </c>
      <c r="J181" s="25">
        <f>G181+23%*G181</f>
        <v>0</v>
      </c>
      <c r="K181" s="24" t="s">
        <v>15</v>
      </c>
      <c r="L181" s="24" t="s">
        <v>15</v>
      </c>
      <c r="M181" s="24" t="s">
        <v>15</v>
      </c>
      <c r="N181" s="24" t="s">
        <v>15</v>
      </c>
    </row>
    <row r="182" spans="1:15" ht="34.5" customHeight="1" x14ac:dyDescent="0.25">
      <c r="A182" s="2"/>
      <c r="B182" s="61" t="s">
        <v>142</v>
      </c>
      <c r="C182" s="61"/>
      <c r="D182" s="62" t="s">
        <v>17</v>
      </c>
      <c r="E182" s="62"/>
      <c r="F182" s="4"/>
      <c r="G182" s="5"/>
      <c r="H182" s="3"/>
      <c r="I182" s="61"/>
      <c r="J182" s="61"/>
      <c r="K182" s="61"/>
      <c r="L182" s="61"/>
      <c r="M182" s="61"/>
      <c r="N182" s="1"/>
      <c r="O182" s="1"/>
    </row>
    <row r="184" spans="1:15" x14ac:dyDescent="0.25">
      <c r="A184" s="69" t="s">
        <v>143</v>
      </c>
      <c r="B184" s="70"/>
      <c r="C184" s="70"/>
      <c r="D184" s="70"/>
      <c r="E184" s="70"/>
      <c r="F184" s="70"/>
      <c r="G184" s="70"/>
      <c r="H184" s="70"/>
      <c r="I184" s="70"/>
      <c r="J184" s="70"/>
      <c r="K184" s="70"/>
      <c r="L184" s="70"/>
      <c r="M184" s="70"/>
      <c r="N184" s="71"/>
    </row>
    <row r="185" spans="1:15" ht="73.5" x14ac:dyDescent="0.25">
      <c r="A185" s="43" t="s">
        <v>0</v>
      </c>
      <c r="B185" s="43" t="s">
        <v>144</v>
      </c>
      <c r="C185" s="45" t="s">
        <v>9</v>
      </c>
      <c r="D185" s="43" t="s">
        <v>19</v>
      </c>
      <c r="E185" s="43" t="s">
        <v>145</v>
      </c>
      <c r="F185" s="43" t="s">
        <v>146</v>
      </c>
      <c r="G185" s="43" t="s">
        <v>10</v>
      </c>
      <c r="H185" s="43" t="s">
        <v>11</v>
      </c>
      <c r="I185" s="43" t="s">
        <v>147</v>
      </c>
      <c r="J185" s="43" t="s">
        <v>13</v>
      </c>
      <c r="K185" s="43" t="s">
        <v>148</v>
      </c>
      <c r="L185" s="43" t="s">
        <v>149</v>
      </c>
      <c r="M185" s="59" t="s">
        <v>150</v>
      </c>
      <c r="N185" s="59" t="s">
        <v>151</v>
      </c>
    </row>
    <row r="186" spans="1:15" ht="52.5" x14ac:dyDescent="0.25">
      <c r="A186" s="30">
        <v>1</v>
      </c>
      <c r="B186" s="38" t="s">
        <v>152</v>
      </c>
      <c r="C186" s="15" t="s">
        <v>153</v>
      </c>
      <c r="D186" s="11" t="s">
        <v>16</v>
      </c>
      <c r="E186" s="11">
        <v>75</v>
      </c>
      <c r="F186" s="36">
        <v>0</v>
      </c>
      <c r="G186" s="36">
        <f>E186*F186</f>
        <v>0</v>
      </c>
      <c r="H186" s="30">
        <v>8</v>
      </c>
      <c r="I186" s="39">
        <f>F186+8%*F186</f>
        <v>0</v>
      </c>
      <c r="J186" s="39">
        <f>G186+8%*G186</f>
        <v>0</v>
      </c>
      <c r="K186" s="44"/>
      <c r="L186" s="44"/>
      <c r="M186" s="44"/>
      <c r="N186" s="44"/>
    </row>
    <row r="187" spans="1:15" x14ac:dyDescent="0.25">
      <c r="A187" s="66" t="s">
        <v>51</v>
      </c>
      <c r="B187" s="66"/>
      <c r="C187" s="66"/>
      <c r="D187" s="66"/>
      <c r="E187" s="66"/>
      <c r="F187" s="66"/>
      <c r="G187" s="7">
        <f>SUM(G173:G186)</f>
        <v>0</v>
      </c>
      <c r="H187" s="24" t="s">
        <v>15</v>
      </c>
      <c r="I187" s="24" t="s">
        <v>15</v>
      </c>
      <c r="J187" s="25">
        <f>G187+23%*G187</f>
        <v>0</v>
      </c>
      <c r="K187" s="24" t="s">
        <v>15</v>
      </c>
      <c r="L187" s="24" t="s">
        <v>15</v>
      </c>
      <c r="M187" s="24" t="s">
        <v>15</v>
      </c>
      <c r="N187" s="24" t="s">
        <v>15</v>
      </c>
    </row>
    <row r="207" spans="1:15" ht="34.5" customHeight="1" x14ac:dyDescent="0.25">
      <c r="A207" s="2"/>
      <c r="B207" s="61" t="s">
        <v>154</v>
      </c>
      <c r="C207" s="61"/>
      <c r="D207" s="62" t="s">
        <v>17</v>
      </c>
      <c r="E207" s="62"/>
      <c r="F207" s="4"/>
      <c r="G207" s="5"/>
      <c r="H207" s="3"/>
      <c r="I207" s="61"/>
      <c r="J207" s="61"/>
      <c r="K207" s="61"/>
      <c r="L207" s="61"/>
      <c r="M207" s="61"/>
      <c r="N207" s="1"/>
      <c r="O207" s="1"/>
    </row>
    <row r="209" spans="1:14" ht="15" customHeight="1" x14ac:dyDescent="0.25">
      <c r="A209" s="63" t="s">
        <v>155</v>
      </c>
      <c r="B209" s="64"/>
      <c r="C209" s="64"/>
      <c r="D209" s="64"/>
      <c r="E209" s="64"/>
      <c r="F209" s="64"/>
      <c r="G209" s="64"/>
      <c r="H209" s="64"/>
      <c r="I209" s="64"/>
      <c r="J209" s="64"/>
      <c r="K209" s="64"/>
      <c r="L209" s="64"/>
      <c r="M209" s="64"/>
      <c r="N209" s="68"/>
    </row>
    <row r="210" spans="1:14" ht="73.5" x14ac:dyDescent="0.25">
      <c r="A210" s="43" t="s">
        <v>0</v>
      </c>
      <c r="B210" s="43" t="s">
        <v>144</v>
      </c>
      <c r="C210" s="45" t="s">
        <v>9</v>
      </c>
      <c r="D210" s="43" t="s">
        <v>19</v>
      </c>
      <c r="E210" s="43" t="s">
        <v>145</v>
      </c>
      <c r="F210" s="43" t="s">
        <v>146</v>
      </c>
      <c r="G210" s="43" t="s">
        <v>10</v>
      </c>
      <c r="H210" s="43" t="s">
        <v>11</v>
      </c>
      <c r="I210" s="43" t="s">
        <v>147</v>
      </c>
      <c r="J210" s="43" t="s">
        <v>13</v>
      </c>
      <c r="K210" s="43" t="s">
        <v>148</v>
      </c>
      <c r="L210" s="43" t="s">
        <v>149</v>
      </c>
      <c r="M210" s="59" t="s">
        <v>150</v>
      </c>
      <c r="N210" s="59" t="s">
        <v>151</v>
      </c>
    </row>
    <row r="211" spans="1:14" ht="73.5" x14ac:dyDescent="0.25">
      <c r="A211" s="30">
        <v>1</v>
      </c>
      <c r="B211" s="12" t="s">
        <v>156</v>
      </c>
      <c r="C211" s="26" t="s">
        <v>157</v>
      </c>
      <c r="D211" s="11" t="s">
        <v>16</v>
      </c>
      <c r="E211" s="11">
        <v>2400</v>
      </c>
      <c r="F211" s="36">
        <v>0</v>
      </c>
      <c r="G211" s="36">
        <f>E211*F211</f>
        <v>0</v>
      </c>
      <c r="H211" s="30">
        <v>8</v>
      </c>
      <c r="I211" s="39">
        <f>F211+8%*F211</f>
        <v>0</v>
      </c>
      <c r="J211" s="39">
        <f>G211+8%*G211</f>
        <v>0</v>
      </c>
      <c r="K211" s="44"/>
      <c r="L211" s="44"/>
      <c r="M211" s="44"/>
      <c r="N211" s="44"/>
    </row>
    <row r="212" spans="1:14" x14ac:dyDescent="0.25">
      <c r="A212" s="66" t="s">
        <v>51</v>
      </c>
      <c r="B212" s="66"/>
      <c r="C212" s="66"/>
      <c r="D212" s="66"/>
      <c r="E212" s="66"/>
      <c r="F212" s="66"/>
      <c r="G212" s="7">
        <f>SUM(G198:G211)</f>
        <v>0</v>
      </c>
      <c r="H212" s="24" t="s">
        <v>15</v>
      </c>
      <c r="I212" s="24" t="s">
        <v>15</v>
      </c>
      <c r="J212" s="25">
        <f>G212+23%*G212</f>
        <v>0</v>
      </c>
      <c r="K212" s="24" t="s">
        <v>15</v>
      </c>
      <c r="L212" s="24" t="s">
        <v>15</v>
      </c>
      <c r="M212" s="24" t="s">
        <v>15</v>
      </c>
      <c r="N212" s="24" t="s">
        <v>15</v>
      </c>
    </row>
    <row r="231" spans="1:15" ht="34.5" customHeight="1" x14ac:dyDescent="0.25">
      <c r="A231" s="2"/>
      <c r="B231" s="61" t="s">
        <v>158</v>
      </c>
      <c r="C231" s="61"/>
      <c r="D231" s="62" t="s">
        <v>173</v>
      </c>
      <c r="E231" s="62"/>
      <c r="F231" s="4"/>
      <c r="G231" s="5"/>
      <c r="H231" s="3"/>
      <c r="I231" s="61"/>
      <c r="J231" s="61"/>
      <c r="K231" s="61"/>
      <c r="L231" s="61"/>
      <c r="M231" s="61"/>
      <c r="N231" s="1"/>
      <c r="O231" s="1"/>
    </row>
    <row r="233" spans="1:15" x14ac:dyDescent="0.25">
      <c r="A233" s="63" t="s">
        <v>159</v>
      </c>
      <c r="B233" s="64"/>
      <c r="C233" s="64"/>
      <c r="D233" s="64"/>
      <c r="E233" s="64"/>
      <c r="F233" s="64"/>
      <c r="G233" s="64"/>
      <c r="H233" s="64"/>
      <c r="I233" s="64"/>
      <c r="J233" s="64"/>
      <c r="K233" s="64"/>
      <c r="L233" s="64"/>
      <c r="M233" s="64"/>
      <c r="N233" s="67"/>
    </row>
    <row r="234" spans="1:15" ht="63" x14ac:dyDescent="0.25">
      <c r="A234" s="43" t="s">
        <v>0</v>
      </c>
      <c r="B234" s="43" t="s">
        <v>8</v>
      </c>
      <c r="C234" s="45" t="s">
        <v>9</v>
      </c>
      <c r="D234" s="43" t="s">
        <v>19</v>
      </c>
      <c r="E234" s="43" t="s">
        <v>134</v>
      </c>
      <c r="F234" s="43" t="s">
        <v>21</v>
      </c>
      <c r="G234" s="43" t="s">
        <v>10</v>
      </c>
      <c r="H234" s="43" t="s">
        <v>11</v>
      </c>
      <c r="I234" s="43" t="s">
        <v>12</v>
      </c>
      <c r="J234" s="43" t="s">
        <v>13</v>
      </c>
      <c r="K234" s="43" t="s">
        <v>22</v>
      </c>
      <c r="L234" s="43" t="s">
        <v>23</v>
      </c>
      <c r="M234" s="59" t="s">
        <v>24</v>
      </c>
      <c r="N234" s="59" t="s">
        <v>25</v>
      </c>
      <c r="O234" s="53"/>
    </row>
    <row r="235" spans="1:15" ht="33.75" x14ac:dyDescent="0.25">
      <c r="A235" s="30">
        <v>1</v>
      </c>
      <c r="B235" s="27" t="s">
        <v>160</v>
      </c>
      <c r="C235" s="26" t="s">
        <v>161</v>
      </c>
      <c r="D235" s="11" t="s">
        <v>16</v>
      </c>
      <c r="E235" s="30">
        <v>10</v>
      </c>
      <c r="F235" s="36">
        <v>0</v>
      </c>
      <c r="G235" s="36">
        <f>E235*F235</f>
        <v>0</v>
      </c>
      <c r="H235" s="30">
        <v>8</v>
      </c>
      <c r="I235" s="39">
        <f t="shared" ref="I235:J238" si="10">F235+8%*F235</f>
        <v>0</v>
      </c>
      <c r="J235" s="39">
        <f t="shared" si="10"/>
        <v>0</v>
      </c>
      <c r="K235" s="44"/>
      <c r="L235" s="44"/>
      <c r="M235" s="44"/>
      <c r="N235" s="44"/>
      <c r="O235" s="55"/>
    </row>
    <row r="236" spans="1:15" ht="33.75" x14ac:dyDescent="0.25">
      <c r="A236" s="30">
        <v>2</v>
      </c>
      <c r="B236" s="27" t="s">
        <v>162</v>
      </c>
      <c r="C236" s="26" t="s">
        <v>163</v>
      </c>
      <c r="D236" s="11" t="s">
        <v>16</v>
      </c>
      <c r="E236" s="30">
        <v>5</v>
      </c>
      <c r="F236" s="36">
        <v>0</v>
      </c>
      <c r="G236" s="36">
        <f>E236*F236</f>
        <v>0</v>
      </c>
      <c r="H236" s="30">
        <v>8</v>
      </c>
      <c r="I236" s="39">
        <f t="shared" si="10"/>
        <v>0</v>
      </c>
      <c r="J236" s="39">
        <f t="shared" si="10"/>
        <v>0</v>
      </c>
      <c r="K236" s="44"/>
      <c r="L236" s="44"/>
      <c r="M236" s="44"/>
      <c r="N236" s="44"/>
      <c r="O236" s="55"/>
    </row>
    <row r="237" spans="1:15" ht="22.5" x14ac:dyDescent="0.25">
      <c r="A237" s="30">
        <v>3</v>
      </c>
      <c r="B237" s="27" t="s">
        <v>164</v>
      </c>
      <c r="C237" s="26" t="s">
        <v>165</v>
      </c>
      <c r="D237" s="11" t="s">
        <v>16</v>
      </c>
      <c r="E237" s="30">
        <v>8</v>
      </c>
      <c r="F237" s="36">
        <v>0</v>
      </c>
      <c r="G237" s="36">
        <f>E237*F237</f>
        <v>0</v>
      </c>
      <c r="H237" s="30">
        <v>8</v>
      </c>
      <c r="I237" s="39">
        <f t="shared" si="10"/>
        <v>0</v>
      </c>
      <c r="J237" s="39">
        <f t="shared" si="10"/>
        <v>0</v>
      </c>
      <c r="K237" s="44"/>
      <c r="L237" s="44"/>
      <c r="M237" s="44"/>
      <c r="N237" s="44"/>
      <c r="O237" s="55"/>
    </row>
    <row r="238" spans="1:15" ht="31.5" x14ac:dyDescent="0.25">
      <c r="A238" s="30">
        <v>4</v>
      </c>
      <c r="B238" s="27" t="s">
        <v>166</v>
      </c>
      <c r="C238" s="26" t="s">
        <v>167</v>
      </c>
      <c r="D238" s="11" t="s">
        <v>16</v>
      </c>
      <c r="E238" s="30">
        <v>5</v>
      </c>
      <c r="F238" s="36">
        <v>0</v>
      </c>
      <c r="G238" s="36">
        <f>E238*F238</f>
        <v>0</v>
      </c>
      <c r="H238" s="30">
        <v>8</v>
      </c>
      <c r="I238" s="39">
        <f t="shared" si="10"/>
        <v>0</v>
      </c>
      <c r="J238" s="39">
        <f t="shared" si="10"/>
        <v>0</v>
      </c>
      <c r="K238" s="44"/>
      <c r="L238" s="44"/>
      <c r="M238" s="44"/>
      <c r="N238" s="44"/>
      <c r="O238" s="55"/>
    </row>
    <row r="239" spans="1:15" x14ac:dyDescent="0.25">
      <c r="A239" s="66" t="s">
        <v>51</v>
      </c>
      <c r="B239" s="66"/>
      <c r="C239" s="66"/>
      <c r="D239" s="66"/>
      <c r="E239" s="66"/>
      <c r="F239" s="66"/>
      <c r="G239" s="7">
        <f>SUM(G225:G238)</f>
        <v>0</v>
      </c>
      <c r="H239" s="24" t="s">
        <v>15</v>
      </c>
      <c r="I239" s="24" t="s">
        <v>15</v>
      </c>
      <c r="J239" s="25">
        <f>G239+23%*G239</f>
        <v>0</v>
      </c>
      <c r="K239" s="24" t="s">
        <v>15</v>
      </c>
      <c r="L239" s="24" t="s">
        <v>15</v>
      </c>
      <c r="M239" s="24" t="s">
        <v>15</v>
      </c>
      <c r="N239" s="24" t="s">
        <v>15</v>
      </c>
      <c r="O239" s="53"/>
    </row>
    <row r="240" spans="1:15" x14ac:dyDescent="0.25">
      <c r="O240" s="53"/>
    </row>
    <row r="255" spans="1:15" ht="34.5" customHeight="1" x14ac:dyDescent="0.25">
      <c r="A255" s="2"/>
      <c r="B255" s="61" t="s">
        <v>168</v>
      </c>
      <c r="C255" s="61"/>
      <c r="D255" s="62" t="s">
        <v>17</v>
      </c>
      <c r="E255" s="62"/>
      <c r="F255" s="4"/>
      <c r="G255" s="5"/>
      <c r="H255" s="3"/>
      <c r="I255" s="61"/>
      <c r="J255" s="61"/>
      <c r="K255" s="61"/>
      <c r="L255" s="61"/>
      <c r="M255" s="61"/>
      <c r="N255" s="1"/>
      <c r="O255" s="1"/>
    </row>
    <row r="257" spans="1:16" x14ac:dyDescent="0.25">
      <c r="A257" s="63" t="s">
        <v>174</v>
      </c>
      <c r="B257" s="64"/>
      <c r="C257" s="64"/>
      <c r="D257" s="64"/>
      <c r="E257" s="64"/>
      <c r="F257" s="64"/>
      <c r="G257" s="64"/>
      <c r="H257" s="64"/>
      <c r="I257" s="64"/>
      <c r="J257" s="64"/>
      <c r="K257" s="64"/>
      <c r="L257" s="64"/>
      <c r="M257" s="64"/>
      <c r="N257" s="65"/>
    </row>
    <row r="258" spans="1:16" ht="63" x14ac:dyDescent="0.25">
      <c r="A258" s="43" t="s">
        <v>0</v>
      </c>
      <c r="B258" s="43" t="s">
        <v>8</v>
      </c>
      <c r="C258" s="45" t="s">
        <v>9</v>
      </c>
      <c r="D258" s="43" t="s">
        <v>19</v>
      </c>
      <c r="E258" s="43" t="s">
        <v>20</v>
      </c>
      <c r="F258" s="43" t="s">
        <v>21</v>
      </c>
      <c r="G258" s="43" t="s">
        <v>10</v>
      </c>
      <c r="H258" s="43" t="s">
        <v>11</v>
      </c>
      <c r="I258" s="43" t="s">
        <v>12</v>
      </c>
      <c r="J258" s="43" t="s">
        <v>13</v>
      </c>
      <c r="K258" s="43" t="s">
        <v>22</v>
      </c>
      <c r="L258" s="43" t="s">
        <v>23</v>
      </c>
      <c r="M258" s="60" t="s">
        <v>24</v>
      </c>
      <c r="N258" s="59" t="s">
        <v>25</v>
      </c>
      <c r="O258" s="53"/>
      <c r="P258" s="53"/>
    </row>
    <row r="259" spans="1:16" ht="298.5" customHeight="1" x14ac:dyDescent="0.25">
      <c r="A259" s="13"/>
      <c r="B259" s="13" t="s">
        <v>172</v>
      </c>
      <c r="C259" s="26" t="s">
        <v>170</v>
      </c>
      <c r="D259" s="13" t="s">
        <v>16</v>
      </c>
      <c r="E259" s="13">
        <v>90</v>
      </c>
      <c r="F259" s="13">
        <v>0</v>
      </c>
      <c r="G259" s="13">
        <f>E259*F259</f>
        <v>0</v>
      </c>
      <c r="H259" s="13">
        <v>8</v>
      </c>
      <c r="I259" s="13">
        <f>F259*1.08</f>
        <v>0</v>
      </c>
      <c r="J259" s="13">
        <f>G259*1.08</f>
        <v>0</v>
      </c>
      <c r="K259" s="43"/>
      <c r="L259" s="43"/>
      <c r="M259" s="50"/>
      <c r="N259" s="43"/>
      <c r="O259" s="52"/>
      <c r="P259" s="53"/>
    </row>
    <row r="260" spans="1:16" ht="288.75" customHeight="1" x14ac:dyDescent="0.25">
      <c r="A260" s="13"/>
      <c r="B260" s="13" t="s">
        <v>171</v>
      </c>
      <c r="C260" s="26" t="s">
        <v>169</v>
      </c>
      <c r="D260" s="13" t="s">
        <v>16</v>
      </c>
      <c r="E260" s="13">
        <v>36</v>
      </c>
      <c r="F260" s="13">
        <v>0</v>
      </c>
      <c r="G260" s="13">
        <f>E260*F260</f>
        <v>0</v>
      </c>
      <c r="H260" s="13">
        <v>8</v>
      </c>
      <c r="I260" s="13">
        <f>F260*1.08</f>
        <v>0</v>
      </c>
      <c r="J260" s="13">
        <f>G260*1.08</f>
        <v>0</v>
      </c>
      <c r="K260" s="43"/>
      <c r="L260" s="43"/>
      <c r="M260" s="43"/>
      <c r="N260" s="54"/>
      <c r="O260" s="52"/>
      <c r="P260" s="53"/>
    </row>
    <row r="261" spans="1:16" x14ac:dyDescent="0.25">
      <c r="A261" s="66" t="s">
        <v>51</v>
      </c>
      <c r="B261" s="66"/>
      <c r="C261" s="66"/>
      <c r="D261" s="66"/>
      <c r="E261" s="66"/>
      <c r="F261" s="66"/>
      <c r="G261" s="42">
        <f>G260+G259</f>
        <v>0</v>
      </c>
      <c r="H261" s="24" t="s">
        <v>15</v>
      </c>
      <c r="I261" s="24" t="s">
        <v>15</v>
      </c>
      <c r="J261" s="25">
        <f>J260+J259</f>
        <v>0</v>
      </c>
      <c r="K261" s="24" t="s">
        <v>15</v>
      </c>
      <c r="L261" s="24" t="s">
        <v>15</v>
      </c>
      <c r="M261" s="24" t="s">
        <v>15</v>
      </c>
      <c r="N261" s="51" t="s">
        <v>15</v>
      </c>
      <c r="O261" s="53"/>
      <c r="P261" s="53"/>
    </row>
    <row r="262" spans="1:16" x14ac:dyDescent="0.25">
      <c r="O262" s="53"/>
      <c r="P262" s="53"/>
    </row>
    <row r="263" spans="1:16" x14ac:dyDescent="0.25">
      <c r="O263" s="53"/>
      <c r="P263" s="53"/>
    </row>
    <row r="264" spans="1:16" x14ac:dyDescent="0.25">
      <c r="O264" s="53"/>
      <c r="P264" s="53"/>
    </row>
  </sheetData>
  <mergeCells count="72">
    <mergeCell ref="B1:C1"/>
    <mergeCell ref="I1:M1"/>
    <mergeCell ref="D1:E1"/>
    <mergeCell ref="B21:C21"/>
    <mergeCell ref="D21:E21"/>
    <mergeCell ref="I21:M21"/>
    <mergeCell ref="A4:N4"/>
    <mergeCell ref="A18:F18"/>
    <mergeCell ref="A24:N24"/>
    <mergeCell ref="B117:C117"/>
    <mergeCell ref="D117:E117"/>
    <mergeCell ref="I117:M117"/>
    <mergeCell ref="A71:N71"/>
    <mergeCell ref="A77:F77"/>
    <mergeCell ref="B48:C48"/>
    <mergeCell ref="D48:E48"/>
    <mergeCell ref="I48:M48"/>
    <mergeCell ref="A34:F34"/>
    <mergeCell ref="A35:N35"/>
    <mergeCell ref="A50:N50"/>
    <mergeCell ref="A53:F53"/>
    <mergeCell ref="B69:C69"/>
    <mergeCell ref="D69:E69"/>
    <mergeCell ref="I69:M69"/>
    <mergeCell ref="B86:C86"/>
    <mergeCell ref="D86:E86"/>
    <mergeCell ref="I86:M86"/>
    <mergeCell ref="A88:N88"/>
    <mergeCell ref="A104:F104"/>
    <mergeCell ref="B161:C161"/>
    <mergeCell ref="D161:E161"/>
    <mergeCell ref="I161:M161"/>
    <mergeCell ref="A120:N120"/>
    <mergeCell ref="B141:C141"/>
    <mergeCell ref="D141:E141"/>
    <mergeCell ref="I141:M141"/>
    <mergeCell ref="A177:N177"/>
    <mergeCell ref="C179:C180"/>
    <mergeCell ref="A181:F181"/>
    <mergeCell ref="A128:F128"/>
    <mergeCell ref="D176:F176"/>
    <mergeCell ref="A171:N171"/>
    <mergeCell ref="A175:F175"/>
    <mergeCell ref="B176:C176"/>
    <mergeCell ref="I176:M176"/>
    <mergeCell ref="A163:N163"/>
    <mergeCell ref="A167:F167"/>
    <mergeCell ref="B169:C169"/>
    <mergeCell ref="D169:E169"/>
    <mergeCell ref="I169:M169"/>
    <mergeCell ref="A143:N143"/>
    <mergeCell ref="A146:F146"/>
    <mergeCell ref="B182:C182"/>
    <mergeCell ref="D182:E182"/>
    <mergeCell ref="I182:M182"/>
    <mergeCell ref="A184:N184"/>
    <mergeCell ref="A187:F187"/>
    <mergeCell ref="B207:C207"/>
    <mergeCell ref="D207:E207"/>
    <mergeCell ref="I207:M207"/>
    <mergeCell ref="A209:N209"/>
    <mergeCell ref="A212:F212"/>
    <mergeCell ref="B231:C231"/>
    <mergeCell ref="D231:E231"/>
    <mergeCell ref="I231:M231"/>
    <mergeCell ref="A233:N233"/>
    <mergeCell ref="A239:F239"/>
    <mergeCell ref="B255:C255"/>
    <mergeCell ref="D255:E255"/>
    <mergeCell ref="I255:M255"/>
    <mergeCell ref="A257:N257"/>
    <mergeCell ref="A261:F261"/>
  </mergeCells>
  <phoneticPr fontId="4" type="noConversion"/>
  <pageMargins left="0.25" right="0.25" top="0.75" bottom="0.75" header="0.3" footer="0.3"/>
  <pageSetup paperSize="9" orientation="landscape" r:id="rId1"/>
  <headerFooter>
    <oddHeader>&amp;L&amp;"-,Pogrubiony"&amp;12ZP.220.64.26&amp;C&amp;"-,Pogrubiony"&amp;14FORMULARZ CEN JEDNOSTKOWYCH&amp;R&amp;"-,Pogrubiony"Załącznik nr 2</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 Gabrych.</dc:creator>
  <cp:lastModifiedBy>Wioletta Sybal</cp:lastModifiedBy>
  <cp:lastPrinted>2026-02-20T07:34:34Z</cp:lastPrinted>
  <dcterms:created xsi:type="dcterms:W3CDTF">2022-06-13T05:21:53Z</dcterms:created>
  <dcterms:modified xsi:type="dcterms:W3CDTF">2026-04-10T09:21:53Z</dcterms:modified>
</cp:coreProperties>
</file>