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kuwmedu-my.sharepoint.com/personal/2777_uczelnia_uwm_edu_pl/Documents/UWM przetargi/153.2026.PN.DZP Dost.sukces. akcesoria do analizatora/"/>
    </mc:Choice>
  </mc:AlternateContent>
  <xr:revisionPtr revIDLastSave="37" documentId="8_{C2EAAFA9-AE8B-41B4-9307-9D1D28DAF7FD}" xr6:coauthVersionLast="47" xr6:coauthVersionMax="47" xr10:uidLastSave="{CE3C18F6-B2E0-4FCD-8C48-366ED127D33F}"/>
  <bookViews>
    <workbookView xWindow="30" yWindow="30" windowWidth="22935" windowHeight="20880" xr2:uid="{F034A8F5-443A-43D7-809B-555AA1779E80}"/>
  </bookViews>
  <sheets>
    <sheet name="Catalyst 202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5" l="1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" i="5"/>
  <c r="H65280" i="5"/>
  <c r="G65280" i="5"/>
  <c r="F65280" i="5"/>
  <c r="H59" i="5" l="1"/>
</calcChain>
</file>

<file path=xl/sharedStrings.xml><?xml version="1.0" encoding="utf-8"?>
<sst xmlns="http://schemas.openxmlformats.org/spreadsheetml/2006/main" count="236" uniqueCount="183">
  <si>
    <t xml:space="preserve">Asortyment/Opis przedmiotu zamówienia </t>
  </si>
  <si>
    <t xml:space="preserve">Producent/nr katalogowy dla produktu równoważnego </t>
  </si>
  <si>
    <t>j.m.</t>
  </si>
  <si>
    <t>Ilość</t>
  </si>
  <si>
    <t>Wartość brutto</t>
  </si>
  <si>
    <t>op</t>
  </si>
  <si>
    <t>Wartość zamówienia</t>
  </si>
  <si>
    <t>1.</t>
  </si>
  <si>
    <t>A</t>
  </si>
  <si>
    <t>B</t>
  </si>
  <si>
    <t>C</t>
  </si>
  <si>
    <t>D</t>
  </si>
  <si>
    <t>E</t>
  </si>
  <si>
    <t>F</t>
  </si>
  <si>
    <t>Lp.</t>
  </si>
  <si>
    <t>12.</t>
  </si>
  <si>
    <t>13.</t>
  </si>
  <si>
    <t>24.</t>
  </si>
  <si>
    <t>25.</t>
  </si>
  <si>
    <t>26.</t>
  </si>
  <si>
    <t>27.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</si>
  <si>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</si>
  <si>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</si>
  <si>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</si>
  <si>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</si>
  <si>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</si>
  <si>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</si>
  <si>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</si>
  <si>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</si>
  <si>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</si>
  <si>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</si>
  <si>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</si>
  <si>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</si>
  <si>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</si>
  <si>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</si>
  <si>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</si>
  <si>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</si>
  <si>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</si>
  <si>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</si>
  <si>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</si>
  <si>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98-12304-00</t>
  </si>
  <si>
    <t>Probówki heparynowe 1.3ml, 100 sztuk</t>
  </si>
  <si>
    <t>98-14323-00</t>
  </si>
  <si>
    <t>98-17321-00</t>
  </si>
  <si>
    <t>98-12125-01</t>
  </si>
  <si>
    <t>98-12128-00</t>
  </si>
  <si>
    <t>99-14574-00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</si>
  <si>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</si>
  <si>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</si>
  <si>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</si>
  <si>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</si>
  <si>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</si>
  <si>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</si>
  <si>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</si>
  <si>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</si>
  <si>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</si>
  <si>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</si>
  <si>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</si>
  <si>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</si>
  <si>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</si>
  <si>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</si>
  <si>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</si>
  <si>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</si>
  <si>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</si>
  <si>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</si>
  <si>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</si>
  <si>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</si>
  <si>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32.</t>
  </si>
  <si>
    <t>99-0010257</t>
  </si>
  <si>
    <r>
      <t xml:space="preserve">Catalyst ™ Chem 17 CLIP, 12 sztuk     </t>
    </r>
    <r>
      <rPr>
        <b/>
        <sz val="11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</rPr>
      <t xml:space="preserve"> </t>
    </r>
    <r>
      <rPr>
        <i/>
        <sz val="11"/>
        <color theme="1"/>
        <rFont val="Calibri"/>
        <family val="2"/>
        <charset val="238"/>
      </rPr>
      <t>(ALB, ALB/GLOB*, ALKP, ALT, AMYL, BUN, BUN/CREA*, Ca, CHOL, CREA, GGT, GLOB*, GLU, LIPA,PHOS, TBIL, TP</t>
    </r>
  </si>
  <si>
    <t>99-0010258</t>
  </si>
  <si>
    <t>99-0010259</t>
  </si>
  <si>
    <t>99-0010256</t>
  </si>
  <si>
    <r>
      <t xml:space="preserve"> Catalyst ™ Chem 15 CLIP 12 sztuk                                                                                                               </t>
    </r>
    <r>
      <rPr>
        <i/>
        <sz val="11"/>
        <color rgb="FF000000"/>
        <rFont val="Calibri"/>
        <family val="2"/>
        <charset val="238"/>
        <scheme val="minor"/>
      </rPr>
      <t>(ALB, ALB/GLOB*, ALKP, ALT, BUN, BUN/CREA*, Ca,CHOL, CREA, GGT, GLOB*, GLU, PHOS, TBIL, TP)</t>
    </r>
  </si>
  <si>
    <t xml:space="preserve"> 98-11004-01</t>
  </si>
  <si>
    <t xml:space="preserve"> 98-11006-01</t>
  </si>
  <si>
    <r>
      <t>Catalyst™ Equine  12 szt                                                                                                                                            (</t>
    </r>
    <r>
      <rPr>
        <i/>
        <sz val="11"/>
        <color theme="1"/>
        <rFont val="Calibri"/>
        <family val="2"/>
        <charset val="238"/>
        <scheme val="minor"/>
      </rPr>
      <t xml:space="preserve">ALB, ALB/GLOB*, ALKP, AST, BUN, BUN/CREA*, Ca, CK, CREA, GGT, GLOB*, GLU, LDH, TBIL, TP </t>
    </r>
  </si>
  <si>
    <t xml:space="preserve">98-11005-01 </t>
  </si>
  <si>
    <r>
      <t>C</t>
    </r>
    <r>
      <rPr>
        <sz val="11"/>
        <color rgb="FF000000"/>
        <rFont val="Calibri"/>
        <family val="2"/>
        <charset val="238"/>
        <scheme val="minor"/>
      </rPr>
      <t xml:space="preserve">atalyst ™ Chem 10 CLIP 12 sztuk                                                                                                                        </t>
    </r>
    <r>
      <rPr>
        <i/>
        <sz val="11"/>
        <color rgb="FF000000"/>
        <rFont val="Calibri"/>
        <family val="2"/>
        <charset val="238"/>
        <scheme val="minor"/>
      </rPr>
      <t>(ALB, ALB/GLOB*, ALKP, ALT, BUN, BUN/CREA*,CREA, GLOB*, GLU, TP)</t>
    </r>
    <r>
      <rPr>
        <sz val="11"/>
        <color rgb="FF000000"/>
        <rFont val="Calibri"/>
        <family val="2"/>
        <charset val="238"/>
        <scheme val="minor"/>
      </rPr>
      <t xml:space="preserve">
</t>
    </r>
  </si>
  <si>
    <t xml:space="preserve"> 98-11003-02   </t>
  </si>
  <si>
    <r>
      <t>Catalyst ™ Lyte 4 CLIP, 12 sztuk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(Cl, K, Na, Na/K*)</t>
    </r>
  </si>
  <si>
    <t xml:space="preserve"> 98-11009-02</t>
  </si>
  <si>
    <t xml:space="preserve"> 98-11007-01</t>
  </si>
  <si>
    <t>99-0004642</t>
  </si>
  <si>
    <t xml:space="preserve"> 99-0001000</t>
  </si>
  <si>
    <t>Catalyst™ Bile Acids (kwasy żółciowe) 6 sztuk</t>
  </si>
  <si>
    <t>Catalyst™ Całkowita T4 12 sztuk</t>
  </si>
  <si>
    <t>99-0020377</t>
  </si>
  <si>
    <t>Catalyst™ Cortisol  6 sztuk</t>
  </si>
  <si>
    <t>99-0004959</t>
  </si>
  <si>
    <t>Catalyst™ CRP (Białko c-reaktywne) 6 sztuk</t>
  </si>
  <si>
    <t>99-0003341</t>
  </si>
  <si>
    <t>Catalyst™ FRU (Fruktozamina) 6 sztuk</t>
  </si>
  <si>
    <t>Catalyst™ PHBR (Fenobarbital) + odczynnik 6 sztuk</t>
  </si>
  <si>
    <t>99-27797</t>
  </si>
  <si>
    <t>99-0018136</t>
  </si>
  <si>
    <t>Catalyst™ PL Pancreatic Lipase 12 sztuk</t>
  </si>
  <si>
    <t>99-0008720</t>
  </si>
  <si>
    <t>Catalyst™ Progesterone 6 sztuk</t>
  </si>
  <si>
    <r>
      <t>Catalyst™ SDMA + całk. T</t>
    </r>
    <r>
      <rPr>
        <vertAlign val="sub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(zestaw)</t>
    </r>
  </si>
  <si>
    <t>99-0017167</t>
  </si>
  <si>
    <t>98-11008-01</t>
  </si>
  <si>
    <t xml:space="preserve"> 98-11065-01</t>
  </si>
  <si>
    <t xml:space="preserve"> 98-11066-01</t>
  </si>
  <si>
    <t xml:space="preserve">Catalyst ™ ALP (Fosfataza zasadowa), 12 testów </t>
  </si>
  <si>
    <t>Catalyst ™ ALT (Amonitransferaza Alaninowa), 12 testów</t>
  </si>
  <si>
    <t>98-11067-01</t>
  </si>
  <si>
    <t xml:space="preserve">Catalyst ™ AMYL (Amylaza), 12 testów </t>
  </si>
  <si>
    <t xml:space="preserve"> 98-11068-01</t>
  </si>
  <si>
    <t>Catalyst ™ AST (Amonitransferaza Asparaginianowa), 12 testów</t>
  </si>
  <si>
    <t>98-11069-01</t>
  </si>
  <si>
    <t>Catalyst ™ BUN  (Azot Mocznikowy), 12 testów</t>
  </si>
  <si>
    <t xml:space="preserve">  98-11070-01</t>
  </si>
  <si>
    <t>Catalyst ™ Ca (Wapń), 12 testów</t>
  </si>
  <si>
    <t xml:space="preserve"> 98-11071-01</t>
  </si>
  <si>
    <t xml:space="preserve"> Catalyst ™ CHOL (Cholesterol), 12 testów</t>
  </si>
  <si>
    <t xml:space="preserve"> 98-11072-01</t>
  </si>
  <si>
    <t>Catalyst ™ CK (Kinaza kreatynowa) , 12 testów</t>
  </si>
  <si>
    <t xml:space="preserve"> 98-11073-01</t>
  </si>
  <si>
    <t xml:space="preserve"> Catalyst ™ CREA (Kreatynina), 12 testów</t>
  </si>
  <si>
    <t xml:space="preserve"> 98-11074-01</t>
  </si>
  <si>
    <t xml:space="preserve"> 98-11075-01</t>
  </si>
  <si>
    <t xml:space="preserve"> Catalyst ™ GLU (Glukoza), 12 testów</t>
  </si>
  <si>
    <t xml:space="preserve"> 98-11076-01</t>
  </si>
  <si>
    <t>Catalyst ™ LAC (Mleczany), 12 testów</t>
  </si>
  <si>
    <t xml:space="preserve"> 98-11077-01</t>
  </si>
  <si>
    <t>98-11078-01</t>
  </si>
  <si>
    <t>Catalyst ™ LDH (Dehydrogenaza Mleczanowa), 12 testów</t>
  </si>
  <si>
    <t>Catalyst ™ LIPA (Lipaza), 12 testów</t>
  </si>
  <si>
    <t xml:space="preserve"> 98-11079-01</t>
  </si>
  <si>
    <t>Catalyst ™ MG (Magnez), 12 testów</t>
  </si>
  <si>
    <t xml:space="preserve"> 98-11080-01</t>
  </si>
  <si>
    <t>Catalyst ™ NH3 (Amoniak), 12 testów</t>
  </si>
  <si>
    <t xml:space="preserve"> 98-11081-01</t>
  </si>
  <si>
    <t xml:space="preserve"> Catalyst ™ PHOS (Fosfor), 12 testów</t>
  </si>
  <si>
    <t xml:space="preserve"> 98-11083-01</t>
  </si>
  <si>
    <t xml:space="preserve">Catalyst ™ TBIL (Bilirubina Całkowita), 12 testów </t>
  </si>
  <si>
    <t xml:space="preserve"> 98-11084-01</t>
  </si>
  <si>
    <t>Catalyst ™ TP (Białko Całkowite), 12 testów</t>
  </si>
  <si>
    <t xml:space="preserve"> 98-11085-01</t>
  </si>
  <si>
    <t xml:space="preserve">Catalyst™ TRIG (Triglicerydy) </t>
  </si>
  <si>
    <t>98-11086-01</t>
  </si>
  <si>
    <t>Catalyst™ Kwas Moczowy</t>
  </si>
  <si>
    <t>98-11087-01</t>
  </si>
  <si>
    <t>99-0019432</t>
  </si>
  <si>
    <t>Catalyst™ SmartQC 3 testy</t>
  </si>
  <si>
    <t>Catalyst™ PHBR (Fenobarbital) Kontrola</t>
  </si>
  <si>
    <t>98-0020248-00</t>
  </si>
  <si>
    <r>
      <t xml:space="preserve">Catalyst ™ Separator krwi </t>
    </r>
    <r>
      <rPr>
        <sz val="11"/>
        <color theme="1"/>
        <rFont val="Calibri"/>
        <family val="2"/>
        <charset val="238"/>
        <scheme val="minor"/>
      </rPr>
      <t>pełnej 40 sztuk</t>
    </r>
  </si>
  <si>
    <t>Catalyst ™ Końcówki do pipet, 500 sztuk</t>
  </si>
  <si>
    <t>Catalyst ™ Kubeczki na osocze/surowice do badań, 450 sztuk</t>
  </si>
  <si>
    <t>98-13168-00</t>
  </si>
  <si>
    <t>03-20192-00</t>
  </si>
  <si>
    <t>Ściereczki do czyszczenia optyki aparatu, 50 sztuk</t>
  </si>
  <si>
    <t>Końcówki do pipet do pełnej krwi, 50 sztuk</t>
  </si>
  <si>
    <t>98-13167-00</t>
  </si>
  <si>
    <t>Probówki na mocz, 100 sztuk</t>
  </si>
  <si>
    <t>Catalyst™ Chem 18 Profil z SDMA 12 sztuk</t>
  </si>
  <si>
    <t>Catalyst™ Chem 16 Profil z SDMA 12 sztuk</t>
  </si>
  <si>
    <t>Catalyst™ Chem 11  Profil z SDMA 12 sztuk</t>
  </si>
  <si>
    <t>Catalyst™ NSAID 6  Profil z SMA 12 sztuk</t>
  </si>
  <si>
    <r>
      <t xml:space="preserve">Catalyst ™ NSAID (NLPZ), 12 sztuk                                                                                                          </t>
    </r>
    <r>
      <rPr>
        <i/>
        <sz val="11"/>
        <rFont val="Calibri"/>
        <family val="2"/>
        <charset val="238"/>
        <scheme val="minor"/>
      </rPr>
      <t>(ALKP, ALT, AST, BUN, BUN/CREA*, CREA)</t>
    </r>
  </si>
  <si>
    <t>Catalyst™ UPC Białko/Krea Rozcieńczalnik</t>
  </si>
  <si>
    <t>Catalyst™ UPC (stosunek białko/kreatynia w moczu ) 6 szt</t>
  </si>
  <si>
    <t xml:space="preserve">Catalyst ™  Albuminy, 12 testów </t>
  </si>
  <si>
    <t xml:space="preserve"> Catalyst ™ GGT Glutamylotranspeptydaza), 12 testów</t>
  </si>
  <si>
    <t>Alcohol Prep Pad Kit 20 szt</t>
  </si>
  <si>
    <t>48.</t>
  </si>
  <si>
    <t>49.</t>
  </si>
  <si>
    <t>50.</t>
  </si>
  <si>
    <t>51.</t>
  </si>
  <si>
    <t>52.</t>
  </si>
  <si>
    <t>53.</t>
  </si>
  <si>
    <t>54.</t>
  </si>
  <si>
    <t>98-11009-02</t>
  </si>
  <si>
    <t>Catalyst™LYTE (Panel Elektroitów) 4 Cl, K, Na//K* 12 szt</t>
  </si>
  <si>
    <t>Nr postępowania: 153/2026/PN/DZP</t>
  </si>
  <si>
    <t>Załącznik nr 1 do SWZ</t>
  </si>
  <si>
    <t>G</t>
  </si>
  <si>
    <t>H=(F*G)</t>
  </si>
  <si>
    <t>Cena jednostkowa brutto*</t>
  </si>
  <si>
    <t>Producent i numer katalogowy oferowanego asortymentu*</t>
  </si>
  <si>
    <t>*Zamawiający wymaga wypełnienia kolumn „Producent i numer katalogowy oferowanego asortymentu"oraz "Cena jednostkowa brutto".  Brak w ofercie  jednoznacznego wskazania wyszczególnionych powyżej informacji spowoduje odrzucenie oferty na podstawie art. 226 ust. 1 pkt. 5) ustawy Pzp jako oferty, której treść nie odpowiada treści specyfikacji warunków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</si>
</sst>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1"/>
    <xf numFmtId="8" fontId="2" fillId="0" borderId="0" xfId="1" applyNumberFormat="1"/>
    <xf numFmtId="44" fontId="2" fillId="0" borderId="0" xfId="2" applyFont="1"/>
    <xf numFmtId="0" fontId="3" fillId="0" borderId="0" xfId="1" applyFont="1"/>
    <xf numFmtId="8" fontId="3" fillId="0" borderId="0" xfId="1" applyNumberFormat="1" applyFont="1"/>
    <xf numFmtId="44" fontId="3" fillId="0" borderId="0" xfId="2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2" fillId="0" borderId="0" xfId="1" applyNumberFormat="1"/>
    <xf numFmtId="0" fontId="5" fillId="0" borderId="1" xfId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4" fontId="0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0" fillId="2" borderId="1" xfId="1" applyFont="1" applyFill="1" applyBorder="1" applyAlignment="1">
      <alignment horizontal="center"/>
    </xf>
    <xf numFmtId="0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/>
    </xf>
    <xf numFmtId="0" fontId="7" fillId="0" borderId="1" xfId="0" applyFont="1" applyBorder="1" applyAlignment="1">
      <alignment wrapText="1"/>
    </xf>
    <xf numFmtId="164" fontId="6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9" fillId="2" borderId="1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0" borderId="0" xfId="0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/>
    <xf numFmtId="0" fontId="0" fillId="4" borderId="2" xfId="0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</cellXfs>
  <cellStyles count="3">
    <cellStyle name="Normalny" xfId="0" builtinId="0"/>
    <cellStyle name="Normalny 2" xfId="1" xr:uid="{4D29EB79-BB8A-464E-B19F-885E996D8439}"/>
    <cellStyle name="Walutowy 2" xfId="2" xr:uid="{AE93B9E6-A581-4916-BF99-31856CD33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827F3-7511-4A52-B3C1-BA30B16A5C4E}">
  <dimension ref="A1:N65280"/>
  <sheetViews>
    <sheetView tabSelected="1" workbookViewId="0">
      <selection activeCell="C74" sqref="C74"/>
    </sheetView>
  </sheetViews>
  <sheetFormatPr defaultRowHeight="15" x14ac:dyDescent="0.25"/>
  <cols>
    <col min="1" max="1" width="5.28515625" style="1" customWidth="1"/>
    <col min="2" max="2" width="71.28515625" customWidth="1"/>
    <col min="3" max="3" width="21.5703125" customWidth="1"/>
    <col min="4" max="4" width="20.5703125" customWidth="1"/>
    <col min="5" max="5" width="7.7109375" style="1" customWidth="1"/>
    <col min="6" max="6" width="8.28515625" style="1" customWidth="1"/>
    <col min="7" max="7" width="16.42578125" customWidth="1"/>
    <col min="8" max="8" width="16.28515625" customWidth="1"/>
    <col min="9" max="10" width="11.85546875" bestFit="1" customWidth="1"/>
  </cols>
  <sheetData>
    <row r="1" spans="1:14" x14ac:dyDescent="0.25">
      <c r="B1" t="s">
        <v>176</v>
      </c>
      <c r="G1" s="32" t="s">
        <v>177</v>
      </c>
      <c r="H1" s="32"/>
    </row>
    <row r="3" spans="1:14" ht="63" customHeight="1" x14ac:dyDescent="0.25">
      <c r="A3" s="33" t="s">
        <v>14</v>
      </c>
      <c r="B3" s="33" t="s">
        <v>0</v>
      </c>
      <c r="C3" s="33" t="s">
        <v>1</v>
      </c>
      <c r="D3" s="33" t="s">
        <v>181</v>
      </c>
      <c r="E3" s="33" t="s">
        <v>2</v>
      </c>
      <c r="F3" s="33" t="s">
        <v>3</v>
      </c>
      <c r="G3" s="33" t="s">
        <v>180</v>
      </c>
      <c r="H3" s="33" t="s">
        <v>4</v>
      </c>
    </row>
    <row r="4" spans="1:14" ht="14.25" customHeight="1" x14ac:dyDescent="0.25">
      <c r="A4" s="34" t="s">
        <v>8</v>
      </c>
      <c r="B4" s="34" t="s">
        <v>9</v>
      </c>
      <c r="C4" s="34" t="s">
        <v>10</v>
      </c>
      <c r="D4" s="34" t="s">
        <v>11</v>
      </c>
      <c r="E4" s="34" t="s">
        <v>12</v>
      </c>
      <c r="F4" s="34" t="s">
        <v>13</v>
      </c>
      <c r="G4" s="34" t="s">
        <v>178</v>
      </c>
      <c r="H4" s="34" t="s">
        <v>179</v>
      </c>
      <c r="I4" s="3"/>
      <c r="J4" s="4"/>
      <c r="K4" s="3"/>
      <c r="L4" s="5"/>
      <c r="M4" s="3"/>
      <c r="N4" s="4"/>
    </row>
    <row r="5" spans="1:14" ht="14.25" customHeight="1" x14ac:dyDescent="0.25">
      <c r="A5" s="12" t="s">
        <v>7</v>
      </c>
      <c r="B5" s="9" t="s">
        <v>157</v>
      </c>
      <c r="C5" s="22" t="s">
        <v>68</v>
      </c>
      <c r="D5" s="22"/>
      <c r="E5" s="22" t="s">
        <v>5</v>
      </c>
      <c r="F5" s="22">
        <v>1</v>
      </c>
      <c r="G5" s="25"/>
      <c r="H5" s="25">
        <f>F5*G5</f>
        <v>0</v>
      </c>
      <c r="I5" s="3"/>
      <c r="J5" s="4"/>
      <c r="K5" s="3"/>
      <c r="L5" s="5"/>
      <c r="M5" s="3"/>
      <c r="N5" s="4"/>
    </row>
    <row r="6" spans="1:14" ht="14.25" customHeight="1" x14ac:dyDescent="0.25">
      <c r="A6" s="12" t="s">
        <v>47</v>
      </c>
      <c r="B6" t="s">
        <v>158</v>
      </c>
      <c r="C6" s="22" t="s">
        <v>70</v>
      </c>
      <c r="D6" s="22"/>
      <c r="E6" s="22" t="s">
        <v>5</v>
      </c>
      <c r="F6" s="22">
        <v>1</v>
      </c>
      <c r="G6" s="25"/>
      <c r="H6" s="25">
        <f t="shared" ref="H6:H58" si="0">F6*G6</f>
        <v>0</v>
      </c>
      <c r="I6" s="3"/>
      <c r="J6" s="4"/>
      <c r="K6" s="3"/>
      <c r="L6" s="5"/>
      <c r="M6" s="3"/>
      <c r="N6" s="4"/>
    </row>
    <row r="7" spans="1:14" ht="14.25" customHeight="1" x14ac:dyDescent="0.25">
      <c r="A7" s="12" t="s">
        <v>48</v>
      </c>
      <c r="B7" s="9" t="s">
        <v>159</v>
      </c>
      <c r="C7" s="22" t="s">
        <v>71</v>
      </c>
      <c r="D7" s="22"/>
      <c r="E7" s="22" t="s">
        <v>5</v>
      </c>
      <c r="F7" s="22">
        <v>1</v>
      </c>
      <c r="G7" s="25"/>
      <c r="H7" s="25">
        <f t="shared" si="0"/>
        <v>0</v>
      </c>
      <c r="I7" s="3"/>
      <c r="J7" s="4"/>
      <c r="K7" s="3"/>
      <c r="L7" s="5"/>
      <c r="M7" s="3"/>
      <c r="N7" s="4"/>
    </row>
    <row r="8" spans="1:14" ht="14.25" customHeight="1" x14ac:dyDescent="0.25">
      <c r="A8" s="12" t="s">
        <v>49</v>
      </c>
      <c r="B8" s="9" t="s">
        <v>160</v>
      </c>
      <c r="C8" s="22" t="s">
        <v>72</v>
      </c>
      <c r="D8" s="22"/>
      <c r="E8" s="22" t="s">
        <v>5</v>
      </c>
      <c r="F8" s="22">
        <v>50</v>
      </c>
      <c r="G8" s="25"/>
      <c r="H8" s="25">
        <f t="shared" si="0"/>
        <v>0</v>
      </c>
      <c r="I8" s="3"/>
      <c r="J8" s="4"/>
      <c r="K8" s="3"/>
      <c r="L8" s="5"/>
      <c r="M8" s="3"/>
      <c r="N8" s="4"/>
    </row>
    <row r="9" spans="1:14" ht="51" customHeight="1" x14ac:dyDescent="0.25">
      <c r="A9" s="12" t="s">
        <v>50</v>
      </c>
      <c r="B9" s="24" t="s">
        <v>69</v>
      </c>
      <c r="C9" s="10" t="s">
        <v>79</v>
      </c>
      <c r="D9" s="10"/>
      <c r="E9" s="13" t="s">
        <v>5</v>
      </c>
      <c r="F9" s="13">
        <v>50</v>
      </c>
      <c r="G9" s="14"/>
      <c r="H9" s="25">
        <f t="shared" si="0"/>
        <v>0</v>
      </c>
      <c r="I9" s="3"/>
      <c r="J9" s="4"/>
      <c r="K9" s="3"/>
      <c r="L9" s="5"/>
      <c r="M9" s="3"/>
      <c r="N9" s="4"/>
    </row>
    <row r="10" spans="1:14" ht="34.5" customHeight="1" x14ac:dyDescent="0.25">
      <c r="A10" s="12" t="s">
        <v>51</v>
      </c>
      <c r="B10" s="19" t="s">
        <v>80</v>
      </c>
      <c r="C10" s="16" t="s">
        <v>81</v>
      </c>
      <c r="D10" s="16"/>
      <c r="E10" s="13" t="s">
        <v>5</v>
      </c>
      <c r="F10" s="13">
        <v>10</v>
      </c>
      <c r="G10" s="14"/>
      <c r="H10" s="25">
        <f t="shared" si="0"/>
        <v>0</v>
      </c>
      <c r="I10" s="3"/>
      <c r="J10" s="4"/>
      <c r="K10" s="3"/>
      <c r="L10" s="5"/>
      <c r="M10" s="3"/>
      <c r="N10" s="4"/>
    </row>
    <row r="11" spans="1:14" ht="55.5" customHeight="1" x14ac:dyDescent="0.25">
      <c r="A11" s="12" t="s">
        <v>52</v>
      </c>
      <c r="B11" s="19" t="s">
        <v>73</v>
      </c>
      <c r="C11" s="16" t="s">
        <v>74</v>
      </c>
      <c r="D11" s="16"/>
      <c r="E11" s="13" t="s">
        <v>5</v>
      </c>
      <c r="F11" s="13">
        <v>5</v>
      </c>
      <c r="G11" s="14"/>
      <c r="H11" s="25">
        <f t="shared" si="0"/>
        <v>0</v>
      </c>
      <c r="I11" s="3"/>
      <c r="J11" s="4"/>
      <c r="K11" s="3"/>
      <c r="L11" s="5"/>
      <c r="M11" s="3"/>
      <c r="N11" s="4"/>
    </row>
    <row r="12" spans="1:14" ht="45.75" customHeight="1" x14ac:dyDescent="0.25">
      <c r="A12" s="12" t="s">
        <v>53</v>
      </c>
      <c r="B12" s="26" t="s">
        <v>76</v>
      </c>
      <c r="C12" s="16" t="s">
        <v>75</v>
      </c>
      <c r="D12" s="16"/>
      <c r="E12" s="13" t="s">
        <v>5</v>
      </c>
      <c r="F12" s="13">
        <v>1</v>
      </c>
      <c r="G12" s="14"/>
      <c r="H12" s="25">
        <f t="shared" si="0"/>
        <v>0</v>
      </c>
      <c r="I12" s="3"/>
      <c r="J12" s="4"/>
      <c r="K12" s="3"/>
      <c r="L12" s="5"/>
      <c r="M12" s="3"/>
      <c r="N12" s="4"/>
    </row>
    <row r="13" spans="1:14" ht="42.75" customHeight="1" x14ac:dyDescent="0.25">
      <c r="A13" s="12" t="s">
        <v>54</v>
      </c>
      <c r="B13" s="15" t="s">
        <v>78</v>
      </c>
      <c r="C13" s="16" t="s">
        <v>77</v>
      </c>
      <c r="D13" s="16"/>
      <c r="E13" s="13" t="s">
        <v>5</v>
      </c>
      <c r="F13" s="13">
        <v>50</v>
      </c>
      <c r="G13" s="14"/>
      <c r="H13" s="25">
        <f t="shared" si="0"/>
        <v>0</v>
      </c>
      <c r="I13" s="3"/>
      <c r="J13" s="4"/>
      <c r="K13" s="3"/>
      <c r="L13" s="5"/>
      <c r="M13" s="3"/>
      <c r="N13" s="4"/>
    </row>
    <row r="14" spans="1:14" ht="35.25" customHeight="1" x14ac:dyDescent="0.25">
      <c r="A14" s="12" t="s">
        <v>55</v>
      </c>
      <c r="B14" s="27" t="s">
        <v>161</v>
      </c>
      <c r="C14" s="16" t="s">
        <v>82</v>
      </c>
      <c r="D14" s="16"/>
      <c r="E14" s="13" t="s">
        <v>5</v>
      </c>
      <c r="F14" s="13">
        <v>50</v>
      </c>
      <c r="G14" s="14"/>
      <c r="H14" s="25">
        <f t="shared" si="0"/>
        <v>0</v>
      </c>
      <c r="I14" s="3"/>
      <c r="J14" s="4"/>
      <c r="K14" s="3"/>
      <c r="L14" s="5"/>
      <c r="M14" s="3"/>
      <c r="N14" s="4"/>
    </row>
    <row r="15" spans="1:14" ht="18.75" customHeight="1" x14ac:dyDescent="0.25">
      <c r="A15" s="12" t="s">
        <v>56</v>
      </c>
      <c r="B15" s="27" t="s">
        <v>175</v>
      </c>
      <c r="C15" s="1" t="s">
        <v>174</v>
      </c>
      <c r="D15" s="1"/>
      <c r="E15" s="13" t="s">
        <v>5</v>
      </c>
      <c r="F15" s="13">
        <v>10</v>
      </c>
      <c r="G15" s="14"/>
      <c r="H15" s="25">
        <f t="shared" si="0"/>
        <v>0</v>
      </c>
      <c r="I15" s="3"/>
      <c r="J15" s="4"/>
      <c r="K15" s="3"/>
      <c r="L15" s="5"/>
      <c r="M15" s="3"/>
      <c r="N15" s="4"/>
    </row>
    <row r="16" spans="1:14" ht="15.95" customHeight="1" x14ac:dyDescent="0.25">
      <c r="A16" s="12" t="s">
        <v>15</v>
      </c>
      <c r="B16" s="29" t="s">
        <v>85</v>
      </c>
      <c r="C16" s="16" t="s">
        <v>83</v>
      </c>
      <c r="D16" s="16"/>
      <c r="E16" s="13" t="s">
        <v>5</v>
      </c>
      <c r="F16" s="13">
        <v>1</v>
      </c>
      <c r="G16" s="14"/>
      <c r="H16" s="25">
        <f t="shared" si="0"/>
        <v>0</v>
      </c>
      <c r="I16" s="3"/>
      <c r="J16" s="4"/>
      <c r="K16" s="3"/>
      <c r="L16" s="5"/>
      <c r="M16" s="3"/>
      <c r="N16" s="4"/>
    </row>
    <row r="17" spans="1:14" ht="15.95" customHeight="1" x14ac:dyDescent="0.25">
      <c r="A17" s="12" t="s">
        <v>16</v>
      </c>
      <c r="B17" s="30" t="s">
        <v>86</v>
      </c>
      <c r="C17" s="16" t="s">
        <v>84</v>
      </c>
      <c r="D17" s="16"/>
      <c r="E17" s="13" t="s">
        <v>5</v>
      </c>
      <c r="F17" s="13">
        <v>1</v>
      </c>
      <c r="G17" s="14"/>
      <c r="H17" s="25">
        <f t="shared" si="0"/>
        <v>0</v>
      </c>
      <c r="I17" s="3"/>
      <c r="J17" s="4"/>
      <c r="K17" s="3"/>
      <c r="L17" s="5"/>
      <c r="M17" s="3"/>
      <c r="N17" s="4"/>
    </row>
    <row r="18" spans="1:14" ht="15.95" customHeight="1" x14ac:dyDescent="0.25">
      <c r="A18" s="12" t="s">
        <v>57</v>
      </c>
      <c r="B18" s="30" t="s">
        <v>88</v>
      </c>
      <c r="C18" s="16" t="s">
        <v>87</v>
      </c>
      <c r="D18" s="16"/>
      <c r="E18" s="13" t="s">
        <v>5</v>
      </c>
      <c r="F18" s="13">
        <v>1</v>
      </c>
      <c r="G18" s="14"/>
      <c r="H18" s="25">
        <f t="shared" si="0"/>
        <v>0</v>
      </c>
      <c r="I18" s="3"/>
      <c r="J18" s="4"/>
      <c r="K18" s="3"/>
      <c r="L18" s="5"/>
      <c r="M18" s="3"/>
      <c r="N18" s="4"/>
    </row>
    <row r="19" spans="1:14" ht="15.95" customHeight="1" x14ac:dyDescent="0.25">
      <c r="A19" s="12" t="s">
        <v>58</v>
      </c>
      <c r="B19" s="30" t="s">
        <v>90</v>
      </c>
      <c r="C19" s="16" t="s">
        <v>89</v>
      </c>
      <c r="D19" s="16"/>
      <c r="E19" s="13" t="s">
        <v>5</v>
      </c>
      <c r="F19" s="13">
        <v>1</v>
      </c>
      <c r="G19" s="14"/>
      <c r="H19" s="25">
        <f t="shared" si="0"/>
        <v>0</v>
      </c>
      <c r="I19" s="3"/>
      <c r="J19" s="4"/>
      <c r="K19" s="3"/>
      <c r="L19" s="5"/>
      <c r="M19" s="3"/>
      <c r="N19" s="4"/>
    </row>
    <row r="20" spans="1:14" ht="15.95" customHeight="1" x14ac:dyDescent="0.25">
      <c r="A20" s="12" t="s">
        <v>59</v>
      </c>
      <c r="B20" s="30" t="s">
        <v>92</v>
      </c>
      <c r="C20" s="16" t="s">
        <v>91</v>
      </c>
      <c r="D20" s="16"/>
      <c r="E20" s="13" t="s">
        <v>5</v>
      </c>
      <c r="F20" s="13">
        <v>1</v>
      </c>
      <c r="G20" s="14"/>
      <c r="H20" s="25">
        <f t="shared" si="0"/>
        <v>0</v>
      </c>
      <c r="I20" s="3"/>
      <c r="J20" s="4"/>
      <c r="K20" s="3"/>
      <c r="L20" s="5"/>
      <c r="M20" s="3"/>
      <c r="N20" s="4"/>
    </row>
    <row r="21" spans="1:14" ht="15.95" customHeight="1" x14ac:dyDescent="0.25">
      <c r="A21" s="12" t="s">
        <v>60</v>
      </c>
      <c r="B21" s="29" t="s">
        <v>96</v>
      </c>
      <c r="C21" s="16" t="s">
        <v>95</v>
      </c>
      <c r="D21" s="16"/>
      <c r="E21" s="13" t="s">
        <v>5</v>
      </c>
      <c r="F21" s="13">
        <v>30</v>
      </c>
      <c r="G21" s="14"/>
      <c r="H21" s="25">
        <f t="shared" si="0"/>
        <v>0</v>
      </c>
      <c r="I21" s="3"/>
      <c r="J21" s="4"/>
      <c r="K21" s="3"/>
      <c r="L21" s="5"/>
      <c r="M21" s="3"/>
      <c r="N21" s="4"/>
    </row>
    <row r="22" spans="1:14" ht="15.95" customHeight="1" x14ac:dyDescent="0.25">
      <c r="A22" s="12" t="s">
        <v>61</v>
      </c>
      <c r="B22" s="30" t="s">
        <v>93</v>
      </c>
      <c r="C22" s="16" t="s">
        <v>94</v>
      </c>
      <c r="D22" s="16"/>
      <c r="E22" s="13" t="s">
        <v>5</v>
      </c>
      <c r="F22" s="13">
        <v>1</v>
      </c>
      <c r="G22" s="14"/>
      <c r="H22" s="25">
        <f t="shared" si="0"/>
        <v>0</v>
      </c>
      <c r="I22" s="3"/>
      <c r="J22" s="4"/>
      <c r="K22" s="3"/>
      <c r="L22" s="5"/>
      <c r="M22" s="3"/>
      <c r="N22" s="4"/>
    </row>
    <row r="23" spans="1:14" ht="15.95" customHeight="1" x14ac:dyDescent="0.25">
      <c r="A23" s="12" t="s">
        <v>62</v>
      </c>
      <c r="B23" s="29" t="s">
        <v>98</v>
      </c>
      <c r="C23" s="16" t="s">
        <v>97</v>
      </c>
      <c r="D23" s="16"/>
      <c r="E23" s="13" t="s">
        <v>5</v>
      </c>
      <c r="F23" s="13">
        <v>1</v>
      </c>
      <c r="G23" s="14"/>
      <c r="H23" s="25">
        <f t="shared" si="0"/>
        <v>0</v>
      </c>
      <c r="I23" s="3"/>
      <c r="J23" s="4"/>
      <c r="K23" s="3"/>
      <c r="L23" s="5"/>
      <c r="M23" s="3"/>
      <c r="N23" s="4"/>
    </row>
    <row r="24" spans="1:14" ht="15.95" customHeight="1" x14ac:dyDescent="0.35">
      <c r="A24" s="12" t="s">
        <v>63</v>
      </c>
      <c r="B24" s="30" t="s">
        <v>99</v>
      </c>
      <c r="C24" s="16" t="s">
        <v>100</v>
      </c>
      <c r="D24" s="16"/>
      <c r="E24" s="13" t="s">
        <v>5</v>
      </c>
      <c r="F24" s="13">
        <v>1</v>
      </c>
      <c r="G24" s="14"/>
      <c r="H24" s="25">
        <f t="shared" si="0"/>
        <v>0</v>
      </c>
      <c r="I24" s="3"/>
      <c r="J24" s="4"/>
      <c r="K24" s="3"/>
      <c r="L24" s="5"/>
      <c r="M24" s="3"/>
      <c r="N24" s="4"/>
    </row>
    <row r="25" spans="1:14" ht="15.75" customHeight="1" x14ac:dyDescent="0.25">
      <c r="A25" s="12" t="s">
        <v>64</v>
      </c>
      <c r="B25" s="30" t="s">
        <v>162</v>
      </c>
      <c r="C25" s="10" t="s">
        <v>46</v>
      </c>
      <c r="D25" s="10"/>
      <c r="E25" s="13" t="s">
        <v>5</v>
      </c>
      <c r="F25" s="17">
        <v>5</v>
      </c>
      <c r="G25" s="14"/>
      <c r="H25" s="25">
        <f t="shared" si="0"/>
        <v>0</v>
      </c>
      <c r="I25" s="11"/>
      <c r="J25" s="4"/>
      <c r="K25" s="3"/>
      <c r="L25" s="5"/>
      <c r="M25" s="3"/>
      <c r="N25" s="4"/>
    </row>
    <row r="26" spans="1:14" ht="15.75" customHeight="1" x14ac:dyDescent="0.25">
      <c r="A26" s="12" t="s">
        <v>65</v>
      </c>
      <c r="B26" s="30" t="s">
        <v>163</v>
      </c>
      <c r="C26" s="10" t="s">
        <v>101</v>
      </c>
      <c r="D26" s="10"/>
      <c r="E26" s="13" t="s">
        <v>5</v>
      </c>
      <c r="F26" s="17">
        <v>1</v>
      </c>
      <c r="G26" s="14"/>
      <c r="H26" s="25">
        <f t="shared" si="0"/>
        <v>0</v>
      </c>
      <c r="I26" s="11"/>
      <c r="J26" s="4"/>
      <c r="K26" s="3"/>
      <c r="L26" s="5"/>
      <c r="M26" s="3"/>
      <c r="N26" s="4"/>
    </row>
    <row r="27" spans="1:14" ht="15.75" customHeight="1" x14ac:dyDescent="0.25">
      <c r="A27" s="12" t="s">
        <v>66</v>
      </c>
      <c r="B27" s="30" t="s">
        <v>164</v>
      </c>
      <c r="C27" s="18" t="s">
        <v>102</v>
      </c>
      <c r="D27" s="18"/>
      <c r="E27" s="13" t="s">
        <v>5</v>
      </c>
      <c r="F27" s="13">
        <v>20</v>
      </c>
      <c r="G27" s="14"/>
      <c r="H27" s="25">
        <f t="shared" si="0"/>
        <v>0</v>
      </c>
      <c r="I27" s="3"/>
      <c r="J27" s="4"/>
      <c r="K27" s="3"/>
      <c r="L27" s="5"/>
      <c r="M27" s="3"/>
      <c r="N27" s="4"/>
    </row>
    <row r="28" spans="1:14" ht="15.75" customHeight="1" x14ac:dyDescent="0.25">
      <c r="A28" s="12" t="s">
        <v>17</v>
      </c>
      <c r="B28" s="30" t="s">
        <v>104</v>
      </c>
      <c r="C28" s="18" t="s">
        <v>103</v>
      </c>
      <c r="D28" s="18"/>
      <c r="E28" s="13" t="s">
        <v>5</v>
      </c>
      <c r="F28" s="17">
        <v>10</v>
      </c>
      <c r="G28" s="14"/>
      <c r="H28" s="25">
        <f t="shared" si="0"/>
        <v>0</v>
      </c>
      <c r="I28" s="3"/>
      <c r="J28" s="4"/>
      <c r="K28" s="3"/>
      <c r="L28" s="5"/>
      <c r="M28" s="3"/>
      <c r="N28" s="4"/>
    </row>
    <row r="29" spans="1:14" ht="15.75" customHeight="1" x14ac:dyDescent="0.25">
      <c r="A29" s="12" t="s">
        <v>18</v>
      </c>
      <c r="B29" s="19" t="s">
        <v>105</v>
      </c>
      <c r="C29" s="18" t="s">
        <v>106</v>
      </c>
      <c r="D29" s="18"/>
      <c r="E29" s="13" t="s">
        <v>5</v>
      </c>
      <c r="F29" s="20">
        <v>50</v>
      </c>
      <c r="G29" s="14"/>
      <c r="H29" s="25">
        <f t="shared" si="0"/>
        <v>0</v>
      </c>
      <c r="I29" s="3"/>
      <c r="J29" s="4"/>
      <c r="K29" s="3"/>
      <c r="L29" s="5"/>
      <c r="M29" s="3"/>
      <c r="N29" s="4"/>
    </row>
    <row r="30" spans="1:14" ht="15.75" customHeight="1" x14ac:dyDescent="0.25">
      <c r="A30" s="12" t="s">
        <v>19</v>
      </c>
      <c r="B30" s="29" t="s">
        <v>107</v>
      </c>
      <c r="C30" s="18" t="s">
        <v>108</v>
      </c>
      <c r="D30" s="18"/>
      <c r="E30" s="13" t="s">
        <v>5</v>
      </c>
      <c r="F30" s="17">
        <v>32</v>
      </c>
      <c r="G30" s="14"/>
      <c r="H30" s="25">
        <f t="shared" si="0"/>
        <v>0</v>
      </c>
      <c r="I30" s="3"/>
      <c r="J30" s="4"/>
      <c r="K30" s="3"/>
      <c r="L30" s="5"/>
      <c r="M30" s="3"/>
      <c r="N30" s="4"/>
    </row>
    <row r="31" spans="1:14" ht="15.75" customHeight="1" x14ac:dyDescent="0.25">
      <c r="A31" s="12" t="s">
        <v>20</v>
      </c>
      <c r="B31" s="30" t="s">
        <v>109</v>
      </c>
      <c r="C31" s="18" t="s">
        <v>110</v>
      </c>
      <c r="D31" s="18"/>
      <c r="E31" s="13" t="s">
        <v>5</v>
      </c>
      <c r="F31" s="17">
        <v>40</v>
      </c>
      <c r="G31" s="14"/>
      <c r="H31" s="25">
        <f t="shared" si="0"/>
        <v>0</v>
      </c>
      <c r="I31" s="3"/>
      <c r="J31" s="4"/>
      <c r="K31" s="3"/>
      <c r="L31" s="5"/>
      <c r="M31" s="3"/>
      <c r="N31" s="4"/>
    </row>
    <row r="32" spans="1:14" ht="15.75" customHeight="1" x14ac:dyDescent="0.25">
      <c r="A32" s="12" t="s">
        <v>21</v>
      </c>
      <c r="B32" s="30" t="s">
        <v>111</v>
      </c>
      <c r="C32" s="18" t="s">
        <v>112</v>
      </c>
      <c r="D32" s="18"/>
      <c r="E32" s="13" t="s">
        <v>5</v>
      </c>
      <c r="F32" s="20">
        <v>40</v>
      </c>
      <c r="G32" s="14"/>
      <c r="H32" s="25">
        <f t="shared" si="0"/>
        <v>0</v>
      </c>
      <c r="I32" s="3"/>
      <c r="J32" s="4"/>
      <c r="K32" s="3"/>
      <c r="L32" s="5"/>
      <c r="M32" s="3"/>
      <c r="N32" s="4"/>
    </row>
    <row r="33" spans="1:14" ht="15.75" customHeight="1" x14ac:dyDescent="0.25">
      <c r="A33" s="12" t="s">
        <v>22</v>
      </c>
      <c r="B33" s="30" t="s">
        <v>113</v>
      </c>
      <c r="C33" s="18" t="s">
        <v>114</v>
      </c>
      <c r="D33" s="18"/>
      <c r="E33" s="13" t="s">
        <v>5</v>
      </c>
      <c r="F33" s="17">
        <v>3</v>
      </c>
      <c r="G33" s="14"/>
      <c r="H33" s="25">
        <f t="shared" si="0"/>
        <v>0</v>
      </c>
      <c r="I33" s="3"/>
      <c r="J33" s="4"/>
      <c r="K33" s="3"/>
      <c r="L33" s="5"/>
      <c r="M33" s="3"/>
      <c r="N33" s="4"/>
    </row>
    <row r="34" spans="1:14" ht="15.75" customHeight="1" x14ac:dyDescent="0.25">
      <c r="A34" s="12" t="s">
        <v>23</v>
      </c>
      <c r="B34" s="31" t="s">
        <v>115</v>
      </c>
      <c r="C34" s="18" t="s">
        <v>116</v>
      </c>
      <c r="D34" s="18"/>
      <c r="E34" s="13" t="s">
        <v>5</v>
      </c>
      <c r="F34" s="17">
        <v>5</v>
      </c>
      <c r="G34" s="14"/>
      <c r="H34" s="25">
        <f t="shared" si="0"/>
        <v>0</v>
      </c>
      <c r="I34" s="3"/>
      <c r="J34" s="4"/>
      <c r="K34" s="3"/>
      <c r="L34" s="5"/>
      <c r="M34" s="3"/>
      <c r="N34" s="4"/>
    </row>
    <row r="35" spans="1:14" ht="15.75" customHeight="1" x14ac:dyDescent="0.25">
      <c r="A35" s="12" t="s">
        <v>24</v>
      </c>
      <c r="B35" s="31" t="s">
        <v>117</v>
      </c>
      <c r="C35" s="18" t="s">
        <v>118</v>
      </c>
      <c r="D35" s="18"/>
      <c r="E35" s="13" t="s">
        <v>5</v>
      </c>
      <c r="F35" s="17">
        <v>5</v>
      </c>
      <c r="G35" s="14"/>
      <c r="H35" s="25">
        <f t="shared" si="0"/>
        <v>0</v>
      </c>
      <c r="I35" s="3"/>
      <c r="J35" s="4"/>
      <c r="K35" s="3"/>
      <c r="L35" s="5"/>
      <c r="M35" s="3"/>
      <c r="N35" s="4"/>
    </row>
    <row r="36" spans="1:14" ht="15.75" customHeight="1" x14ac:dyDescent="0.25">
      <c r="A36" s="12" t="s">
        <v>67</v>
      </c>
      <c r="B36" s="31" t="s">
        <v>119</v>
      </c>
      <c r="C36" s="18" t="s">
        <v>120</v>
      </c>
      <c r="D36" s="18"/>
      <c r="E36" s="13" t="s">
        <v>5</v>
      </c>
      <c r="F36" s="17">
        <v>32</v>
      </c>
      <c r="G36" s="14"/>
      <c r="H36" s="25">
        <f t="shared" si="0"/>
        <v>0</v>
      </c>
      <c r="I36" s="3"/>
      <c r="J36" s="4"/>
      <c r="K36" s="3"/>
      <c r="L36" s="5"/>
      <c r="M36" s="3"/>
      <c r="N36" s="4"/>
    </row>
    <row r="37" spans="1:14" ht="15.75" customHeight="1" x14ac:dyDescent="0.25">
      <c r="A37" s="12" t="s">
        <v>25</v>
      </c>
      <c r="B37" s="31" t="s">
        <v>165</v>
      </c>
      <c r="C37" s="18" t="s">
        <v>121</v>
      </c>
      <c r="D37" s="18"/>
      <c r="E37" s="13" t="s">
        <v>5</v>
      </c>
      <c r="F37" s="17">
        <v>10</v>
      </c>
      <c r="G37" s="14"/>
      <c r="H37" s="25">
        <f t="shared" si="0"/>
        <v>0</v>
      </c>
      <c r="I37" s="3"/>
      <c r="J37" s="4"/>
      <c r="K37" s="3"/>
      <c r="L37" s="5"/>
      <c r="M37" s="3"/>
      <c r="N37" s="4"/>
    </row>
    <row r="38" spans="1:14" ht="15.75" customHeight="1" x14ac:dyDescent="0.25">
      <c r="A38" s="12" t="s">
        <v>26</v>
      </c>
      <c r="B38" s="31" t="s">
        <v>122</v>
      </c>
      <c r="C38" s="18" t="s">
        <v>123</v>
      </c>
      <c r="D38" s="18"/>
      <c r="E38" s="13" t="s">
        <v>5</v>
      </c>
      <c r="F38" s="17">
        <v>25</v>
      </c>
      <c r="G38" s="14"/>
      <c r="H38" s="25">
        <f t="shared" si="0"/>
        <v>0</v>
      </c>
      <c r="I38" s="3"/>
      <c r="J38" s="4"/>
      <c r="K38" s="3"/>
      <c r="L38" s="5"/>
      <c r="M38" s="3"/>
      <c r="N38" s="4"/>
    </row>
    <row r="39" spans="1:14" ht="15.75" customHeight="1" x14ac:dyDescent="0.25">
      <c r="A39" s="12" t="s">
        <v>27</v>
      </c>
      <c r="B39" s="31" t="s">
        <v>124</v>
      </c>
      <c r="C39" s="18" t="s">
        <v>125</v>
      </c>
      <c r="D39" s="18"/>
      <c r="E39" s="13" t="s">
        <v>5</v>
      </c>
      <c r="F39" s="17">
        <v>2</v>
      </c>
      <c r="G39" s="14"/>
      <c r="H39" s="25">
        <f t="shared" si="0"/>
        <v>0</v>
      </c>
      <c r="I39" s="3"/>
      <c r="J39" s="4"/>
      <c r="K39" s="3"/>
      <c r="L39" s="5"/>
      <c r="M39" s="3"/>
      <c r="N39" s="4"/>
    </row>
    <row r="40" spans="1:14" ht="15.75" customHeight="1" x14ac:dyDescent="0.25">
      <c r="A40" s="12" t="s">
        <v>28</v>
      </c>
      <c r="B40" s="31" t="s">
        <v>127</v>
      </c>
      <c r="C40" s="18" t="s">
        <v>126</v>
      </c>
      <c r="D40" s="18"/>
      <c r="E40" s="13" t="s">
        <v>5</v>
      </c>
      <c r="F40" s="17">
        <v>2</v>
      </c>
      <c r="G40" s="14"/>
      <c r="H40" s="25">
        <f t="shared" si="0"/>
        <v>0</v>
      </c>
      <c r="I40" s="3"/>
      <c r="J40" s="4"/>
      <c r="K40" s="3"/>
      <c r="L40" s="5"/>
      <c r="M40" s="3"/>
      <c r="N40" s="4"/>
    </row>
    <row r="41" spans="1:14" ht="15.75" customHeight="1" x14ac:dyDescent="0.25">
      <c r="A41" s="12" t="s">
        <v>29</v>
      </c>
      <c r="B41" s="31" t="s">
        <v>128</v>
      </c>
      <c r="C41" s="18" t="s">
        <v>129</v>
      </c>
      <c r="D41" s="18"/>
      <c r="E41" s="13" t="s">
        <v>5</v>
      </c>
      <c r="F41" s="17">
        <v>30</v>
      </c>
      <c r="G41" s="14"/>
      <c r="H41" s="25">
        <f t="shared" si="0"/>
        <v>0</v>
      </c>
      <c r="I41" s="3"/>
      <c r="J41" s="4"/>
      <c r="K41" s="3"/>
      <c r="L41" s="5"/>
      <c r="M41" s="3"/>
      <c r="N41" s="4"/>
    </row>
    <row r="42" spans="1:14" ht="15.75" customHeight="1" x14ac:dyDescent="0.25">
      <c r="A42" s="12" t="s">
        <v>30</v>
      </c>
      <c r="B42" s="30" t="s">
        <v>130</v>
      </c>
      <c r="C42" s="18" t="s">
        <v>131</v>
      </c>
      <c r="D42" s="18"/>
      <c r="E42" s="13" t="s">
        <v>5</v>
      </c>
      <c r="F42" s="17">
        <v>10</v>
      </c>
      <c r="G42" s="14"/>
      <c r="H42" s="25">
        <f t="shared" si="0"/>
        <v>0</v>
      </c>
      <c r="I42" s="3"/>
      <c r="J42" s="4"/>
      <c r="K42" s="3"/>
      <c r="L42" s="5"/>
      <c r="M42" s="3"/>
      <c r="N42" s="4"/>
    </row>
    <row r="43" spans="1:14" ht="15.75" customHeight="1" x14ac:dyDescent="0.25">
      <c r="A43" s="12" t="s">
        <v>31</v>
      </c>
      <c r="B43" s="30" t="s">
        <v>132</v>
      </c>
      <c r="C43" s="18" t="s">
        <v>133</v>
      </c>
      <c r="D43" s="18"/>
      <c r="E43" s="13" t="s">
        <v>5</v>
      </c>
      <c r="F43" s="17">
        <v>3</v>
      </c>
      <c r="G43" s="14"/>
      <c r="H43" s="25">
        <f t="shared" si="0"/>
        <v>0</v>
      </c>
      <c r="I43" s="3"/>
      <c r="J43" s="4"/>
      <c r="K43" s="3"/>
      <c r="L43" s="5"/>
      <c r="M43" s="3"/>
      <c r="N43" s="4"/>
    </row>
    <row r="44" spans="1:14" ht="15.75" customHeight="1" x14ac:dyDescent="0.25">
      <c r="A44" s="12" t="s">
        <v>32</v>
      </c>
      <c r="B44" s="19" t="s">
        <v>134</v>
      </c>
      <c r="C44" s="18" t="s">
        <v>135</v>
      </c>
      <c r="D44" s="18"/>
      <c r="E44" s="13" t="s">
        <v>5</v>
      </c>
      <c r="F44" s="17">
        <v>20</v>
      </c>
      <c r="G44" s="14"/>
      <c r="H44" s="25">
        <f t="shared" si="0"/>
        <v>0</v>
      </c>
      <c r="I44" s="3"/>
      <c r="J44" s="4"/>
      <c r="K44" s="3"/>
      <c r="L44" s="5"/>
      <c r="M44" s="3"/>
      <c r="N44" s="4"/>
    </row>
    <row r="45" spans="1:14" ht="15.75" customHeight="1" x14ac:dyDescent="0.25">
      <c r="A45" s="12" t="s">
        <v>33</v>
      </c>
      <c r="B45" s="30" t="s">
        <v>136</v>
      </c>
      <c r="C45" s="18" t="s">
        <v>137</v>
      </c>
      <c r="D45" s="18"/>
      <c r="E45" s="13" t="s">
        <v>5</v>
      </c>
      <c r="F45" s="20">
        <v>20</v>
      </c>
      <c r="G45" s="14"/>
      <c r="H45" s="25">
        <f t="shared" si="0"/>
        <v>0</v>
      </c>
      <c r="I45" s="3"/>
      <c r="J45" s="4"/>
      <c r="K45" s="3"/>
      <c r="L45" s="5"/>
      <c r="M45" s="3"/>
      <c r="N45" s="4"/>
    </row>
    <row r="46" spans="1:14" ht="15.75" customHeight="1" x14ac:dyDescent="0.25">
      <c r="A46" s="12" t="s">
        <v>34</v>
      </c>
      <c r="B46" s="19" t="s">
        <v>138</v>
      </c>
      <c r="C46" s="18" t="s">
        <v>139</v>
      </c>
      <c r="D46" s="18"/>
      <c r="E46" s="13" t="s">
        <v>5</v>
      </c>
      <c r="F46" s="17">
        <v>14</v>
      </c>
      <c r="G46" s="14"/>
      <c r="H46" s="25">
        <f t="shared" si="0"/>
        <v>0</v>
      </c>
      <c r="I46" s="3"/>
      <c r="J46" s="4"/>
      <c r="K46" s="3"/>
      <c r="L46" s="5"/>
      <c r="M46" s="3"/>
      <c r="N46" s="4"/>
    </row>
    <row r="47" spans="1:14" ht="15.75" customHeight="1" x14ac:dyDescent="0.25">
      <c r="A47" s="12" t="s">
        <v>35</v>
      </c>
      <c r="B47" s="29" t="s">
        <v>140</v>
      </c>
      <c r="C47" s="18" t="s">
        <v>141</v>
      </c>
      <c r="D47" s="18"/>
      <c r="E47" s="13" t="s">
        <v>5</v>
      </c>
      <c r="F47" s="17">
        <v>1</v>
      </c>
      <c r="G47" s="14"/>
      <c r="H47" s="25">
        <f t="shared" si="0"/>
        <v>0</v>
      </c>
      <c r="I47" s="3"/>
      <c r="J47" s="4"/>
      <c r="K47" s="3"/>
      <c r="L47" s="5"/>
      <c r="M47" s="3"/>
      <c r="N47" s="4"/>
    </row>
    <row r="48" spans="1:14" ht="15.75" customHeight="1" x14ac:dyDescent="0.25">
      <c r="A48" s="12" t="s">
        <v>36</v>
      </c>
      <c r="B48" s="30" t="s">
        <v>142</v>
      </c>
      <c r="C48" s="18" t="s">
        <v>143</v>
      </c>
      <c r="D48" s="18"/>
      <c r="E48" s="13" t="s">
        <v>5</v>
      </c>
      <c r="F48" s="17">
        <v>1</v>
      </c>
      <c r="G48" s="14"/>
      <c r="H48" s="25">
        <f t="shared" si="0"/>
        <v>0</v>
      </c>
      <c r="I48" s="3"/>
      <c r="J48" s="4"/>
      <c r="K48" s="3"/>
      <c r="L48" s="5"/>
      <c r="M48" s="3"/>
      <c r="N48" s="4"/>
    </row>
    <row r="49" spans="1:14" ht="15.75" customHeight="1" x14ac:dyDescent="0.25">
      <c r="A49" s="12" t="s">
        <v>37</v>
      </c>
      <c r="B49" s="30" t="s">
        <v>145</v>
      </c>
      <c r="C49" s="28" t="s">
        <v>144</v>
      </c>
      <c r="D49" s="28"/>
      <c r="E49" s="13" t="s">
        <v>5</v>
      </c>
      <c r="F49" s="17">
        <v>1</v>
      </c>
      <c r="G49" s="14"/>
      <c r="H49" s="25">
        <f t="shared" si="0"/>
        <v>0</v>
      </c>
      <c r="I49" s="3"/>
      <c r="J49" s="4"/>
      <c r="K49" s="3"/>
      <c r="L49" s="5"/>
      <c r="M49" s="3"/>
      <c r="N49" s="4"/>
    </row>
    <row r="50" spans="1:14" ht="15.75" customHeight="1" x14ac:dyDescent="0.25">
      <c r="A50" s="12" t="s">
        <v>38</v>
      </c>
      <c r="B50" s="30" t="s">
        <v>146</v>
      </c>
      <c r="C50" s="28" t="s">
        <v>40</v>
      </c>
      <c r="D50" s="28"/>
      <c r="E50" s="13" t="s">
        <v>5</v>
      </c>
      <c r="F50" s="17">
        <v>1</v>
      </c>
      <c r="G50" s="14"/>
      <c r="H50" s="25">
        <f t="shared" si="0"/>
        <v>0</v>
      </c>
      <c r="I50" s="3"/>
      <c r="J50" s="4"/>
      <c r="K50" s="3"/>
      <c r="L50" s="5"/>
      <c r="M50" s="3"/>
      <c r="N50" s="4"/>
    </row>
    <row r="51" spans="1:14" ht="15.75" customHeight="1" x14ac:dyDescent="0.25">
      <c r="A51" s="12" t="s">
        <v>39</v>
      </c>
      <c r="B51" s="30" t="s">
        <v>166</v>
      </c>
      <c r="C51" s="1" t="s">
        <v>147</v>
      </c>
      <c r="D51" s="1"/>
      <c r="E51" s="13" t="s">
        <v>5</v>
      </c>
      <c r="F51" s="17">
        <v>1</v>
      </c>
      <c r="G51" s="14"/>
      <c r="H51" s="25">
        <f t="shared" si="0"/>
        <v>0</v>
      </c>
      <c r="I51" s="3"/>
      <c r="J51" s="4"/>
      <c r="K51" s="3"/>
      <c r="L51" s="5"/>
      <c r="M51" s="3"/>
      <c r="N51" s="4"/>
    </row>
    <row r="52" spans="1:14" ht="15.75" customHeight="1" x14ac:dyDescent="0.25">
      <c r="A52" s="12" t="s">
        <v>167</v>
      </c>
      <c r="B52" s="30" t="s">
        <v>148</v>
      </c>
      <c r="C52" s="10" t="s">
        <v>42</v>
      </c>
      <c r="D52" s="10"/>
      <c r="E52" s="17" t="s">
        <v>5</v>
      </c>
      <c r="F52" s="17">
        <v>50</v>
      </c>
      <c r="G52" s="21"/>
      <c r="H52" s="25">
        <f t="shared" si="0"/>
        <v>0</v>
      </c>
      <c r="I52" s="6"/>
      <c r="J52" s="7"/>
      <c r="K52" s="6"/>
      <c r="L52" s="8"/>
      <c r="M52" s="6"/>
      <c r="N52" s="7"/>
    </row>
    <row r="53" spans="1:14" ht="15.75" customHeight="1" x14ac:dyDescent="0.25">
      <c r="A53" s="12" t="s">
        <v>168</v>
      </c>
      <c r="B53" s="30" t="s">
        <v>149</v>
      </c>
      <c r="C53" s="10" t="s">
        <v>44</v>
      </c>
      <c r="D53" s="10"/>
      <c r="E53" s="17" t="s">
        <v>5</v>
      </c>
      <c r="F53" s="17">
        <v>10</v>
      </c>
      <c r="G53" s="21"/>
      <c r="H53" s="25">
        <f t="shared" si="0"/>
        <v>0</v>
      </c>
      <c r="I53" s="3"/>
      <c r="J53" s="4"/>
      <c r="K53" s="3"/>
      <c r="L53" s="5"/>
      <c r="M53" s="3"/>
      <c r="N53" s="4"/>
    </row>
    <row r="54" spans="1:14" ht="15.75" customHeight="1" x14ac:dyDescent="0.25">
      <c r="A54" s="12" t="s">
        <v>169</v>
      </c>
      <c r="B54" s="30" t="s">
        <v>150</v>
      </c>
      <c r="C54" s="10" t="s">
        <v>45</v>
      </c>
      <c r="D54" s="10"/>
      <c r="E54" s="17" t="s">
        <v>5</v>
      </c>
      <c r="F54" s="17">
        <v>3</v>
      </c>
      <c r="G54" s="21"/>
      <c r="H54" s="25">
        <f t="shared" si="0"/>
        <v>0</v>
      </c>
      <c r="I54" s="3"/>
      <c r="J54" s="4"/>
      <c r="K54" s="3"/>
      <c r="L54" s="5"/>
      <c r="M54" s="3"/>
      <c r="N54" s="4"/>
    </row>
    <row r="55" spans="1:14" ht="15.75" customHeight="1" x14ac:dyDescent="0.25">
      <c r="A55" s="12" t="s">
        <v>170</v>
      </c>
      <c r="B55" s="30" t="s">
        <v>41</v>
      </c>
      <c r="C55" s="23" t="s">
        <v>151</v>
      </c>
      <c r="D55" s="23"/>
      <c r="E55" s="17" t="s">
        <v>5</v>
      </c>
      <c r="F55" s="17">
        <v>2</v>
      </c>
      <c r="G55" s="21"/>
      <c r="H55" s="25">
        <f t="shared" si="0"/>
        <v>0</v>
      </c>
      <c r="I55" s="3"/>
      <c r="J55" s="4"/>
      <c r="K55" s="3"/>
      <c r="L55" s="5"/>
      <c r="M55" s="3"/>
      <c r="N55" s="4"/>
    </row>
    <row r="56" spans="1:14" ht="15.75" customHeight="1" x14ac:dyDescent="0.25">
      <c r="A56" s="12" t="s">
        <v>171</v>
      </c>
      <c r="B56" s="29" t="s">
        <v>153</v>
      </c>
      <c r="C56" s="23" t="s">
        <v>152</v>
      </c>
      <c r="D56" s="23"/>
      <c r="E56" s="17" t="s">
        <v>5</v>
      </c>
      <c r="F56" s="17">
        <v>1</v>
      </c>
      <c r="G56" s="21"/>
      <c r="H56" s="25">
        <f t="shared" si="0"/>
        <v>0</v>
      </c>
      <c r="I56" s="3"/>
      <c r="J56" s="4"/>
      <c r="K56" s="3"/>
      <c r="L56" s="5"/>
      <c r="M56" s="3"/>
      <c r="N56" s="4"/>
    </row>
    <row r="57" spans="1:14" ht="15.75" customHeight="1" x14ac:dyDescent="0.25">
      <c r="A57" s="12" t="s">
        <v>172</v>
      </c>
      <c r="B57" s="30" t="s">
        <v>154</v>
      </c>
      <c r="C57" s="23" t="s">
        <v>43</v>
      </c>
      <c r="D57" s="23"/>
      <c r="E57" s="17" t="s">
        <v>5</v>
      </c>
      <c r="F57" s="17">
        <v>5</v>
      </c>
      <c r="G57" s="21"/>
      <c r="H57" s="25">
        <f t="shared" si="0"/>
        <v>0</v>
      </c>
      <c r="I57" s="3"/>
      <c r="J57" s="4"/>
      <c r="K57" s="3"/>
      <c r="L57" s="5"/>
      <c r="M57" s="3"/>
      <c r="N57" s="4"/>
    </row>
    <row r="58" spans="1:14" ht="15.75" customHeight="1" x14ac:dyDescent="0.25">
      <c r="A58" s="12" t="s">
        <v>173</v>
      </c>
      <c r="B58" s="29" t="s">
        <v>156</v>
      </c>
      <c r="C58" s="23" t="s">
        <v>155</v>
      </c>
      <c r="D58" s="23"/>
      <c r="E58" s="17" t="s">
        <v>5</v>
      </c>
      <c r="F58" s="17">
        <v>1</v>
      </c>
      <c r="G58" s="21"/>
      <c r="H58" s="25">
        <f t="shared" si="0"/>
        <v>0</v>
      </c>
      <c r="I58" s="3"/>
      <c r="J58" s="4"/>
      <c r="K58" s="3"/>
      <c r="L58" s="5"/>
      <c r="M58" s="3"/>
      <c r="N58" s="4"/>
    </row>
    <row r="59" spans="1:14" ht="17.100000000000001" customHeight="1" x14ac:dyDescent="0.25">
      <c r="A59" s="36" t="s">
        <v>6</v>
      </c>
      <c r="B59" s="37"/>
      <c r="C59" s="37"/>
      <c r="D59" s="37"/>
      <c r="E59" s="37"/>
      <c r="F59" s="37"/>
      <c r="G59" s="38"/>
      <c r="H59" s="35">
        <f>SUM(H5:H58)</f>
        <v>0</v>
      </c>
    </row>
    <row r="60" spans="1:14" ht="17.100000000000001" customHeight="1" x14ac:dyDescent="0.25">
      <c r="I60" s="2"/>
    </row>
    <row r="61" spans="1:14" ht="17.100000000000001" customHeight="1" x14ac:dyDescent="0.25">
      <c r="A61" s="39" t="s">
        <v>182</v>
      </c>
      <c r="B61" s="40"/>
      <c r="C61" s="40"/>
      <c r="D61" s="40"/>
      <c r="E61" s="40"/>
      <c r="F61" s="40"/>
      <c r="G61" s="40"/>
      <c r="H61" s="40"/>
    </row>
    <row r="62" spans="1:14" ht="17.100000000000001" customHeight="1" x14ac:dyDescent="0.25">
      <c r="A62" s="40"/>
      <c r="B62" s="40"/>
      <c r="C62" s="40"/>
      <c r="D62" s="40"/>
      <c r="E62" s="40"/>
      <c r="F62" s="40"/>
      <c r="G62" s="40"/>
      <c r="H62" s="40"/>
    </row>
    <row r="63" spans="1:14" ht="17.100000000000001" customHeight="1" x14ac:dyDescent="0.25">
      <c r="A63" s="40"/>
      <c r="B63" s="40"/>
      <c r="C63" s="40"/>
      <c r="D63" s="40"/>
      <c r="E63" s="40"/>
      <c r="F63" s="40"/>
      <c r="G63" s="40"/>
      <c r="H63" s="40"/>
    </row>
    <row r="64" spans="1:14" ht="17.100000000000001" customHeight="1" x14ac:dyDescent="0.25"/>
    <row r="65" ht="17.100000000000001" customHeight="1" x14ac:dyDescent="0.25"/>
    <row r="66" ht="17.100000000000001" customHeight="1" x14ac:dyDescent="0.25"/>
    <row r="67" ht="17.100000000000001" customHeight="1" x14ac:dyDescent="0.25"/>
    <row r="68" ht="17.100000000000001" customHeight="1" x14ac:dyDescent="0.25"/>
    <row r="69" ht="17.100000000000001" customHeight="1" x14ac:dyDescent="0.25"/>
    <row r="70" ht="17.100000000000001" customHeight="1" x14ac:dyDescent="0.25"/>
    <row r="71" ht="17.100000000000001" customHeight="1" x14ac:dyDescent="0.25"/>
    <row r="72" ht="17.100000000000001" customHeight="1" x14ac:dyDescent="0.25"/>
    <row r="73" ht="17.100000000000001" customHeight="1" x14ac:dyDescent="0.25"/>
    <row r="74" ht="17.100000000000001" customHeight="1" x14ac:dyDescent="0.25"/>
    <row r="75" ht="17.100000000000001" customHeight="1" x14ac:dyDescent="0.25"/>
    <row r="76" ht="17.100000000000001" customHeight="1" x14ac:dyDescent="0.25"/>
    <row r="77" ht="17.100000000000001" customHeight="1" x14ac:dyDescent="0.25"/>
    <row r="78" ht="17.100000000000001" customHeight="1" x14ac:dyDescent="0.25"/>
    <row r="79" ht="17.100000000000001" customHeight="1" x14ac:dyDescent="0.25"/>
    <row r="80" ht="17.100000000000001" customHeight="1" x14ac:dyDescent="0.25"/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customHeight="1" x14ac:dyDescent="0.25"/>
    <row r="86" ht="17.100000000000001" customHeight="1" x14ac:dyDescent="0.25"/>
    <row r="87" ht="17.100000000000001" customHeight="1" x14ac:dyDescent="0.25"/>
    <row r="88" ht="17.100000000000001" customHeight="1" x14ac:dyDescent="0.25"/>
    <row r="89" ht="17.100000000000001" customHeight="1" x14ac:dyDescent="0.25"/>
    <row r="90" ht="17.100000000000001" customHeight="1" x14ac:dyDescent="0.25"/>
    <row r="91" ht="17.100000000000001" customHeight="1" x14ac:dyDescent="0.25"/>
    <row r="92" ht="17.100000000000001" customHeight="1" x14ac:dyDescent="0.25"/>
    <row r="93" ht="17.100000000000001" customHeight="1" x14ac:dyDescent="0.25"/>
    <row r="94" ht="17.100000000000001" customHeight="1" x14ac:dyDescent="0.25"/>
    <row r="95" ht="17.100000000000001" customHeight="1" x14ac:dyDescent="0.25"/>
    <row r="96" ht="17.100000000000001" customHeight="1" x14ac:dyDescent="0.25"/>
    <row r="97" ht="17.100000000000001" customHeight="1" x14ac:dyDescent="0.25"/>
    <row r="98" ht="17.100000000000001" customHeight="1" x14ac:dyDescent="0.25"/>
    <row r="99" ht="17.100000000000001" customHeight="1" x14ac:dyDescent="0.25"/>
    <row r="100" ht="17.100000000000001" customHeight="1" x14ac:dyDescent="0.25"/>
    <row r="101" ht="17.100000000000001" customHeight="1" x14ac:dyDescent="0.25"/>
    <row r="102" ht="17.100000000000001" customHeight="1" x14ac:dyDescent="0.25"/>
    <row r="103" ht="17.100000000000001" customHeight="1" x14ac:dyDescent="0.25"/>
    <row r="104" ht="17.100000000000001" customHeight="1" x14ac:dyDescent="0.25"/>
    <row r="105" ht="17.100000000000001" customHeight="1" x14ac:dyDescent="0.25"/>
    <row r="106" ht="17.100000000000001" customHeight="1" x14ac:dyDescent="0.25"/>
    <row r="107" ht="17.100000000000001" customHeight="1" x14ac:dyDescent="0.25"/>
    <row r="108" ht="17.100000000000001" customHeight="1" x14ac:dyDescent="0.25"/>
    <row r="109" ht="17.100000000000001" customHeight="1" x14ac:dyDescent="0.25"/>
    <row r="110" ht="17.100000000000001" customHeight="1" x14ac:dyDescent="0.25"/>
    <row r="111" ht="17.100000000000001" customHeight="1" x14ac:dyDescent="0.25"/>
    <row r="112" ht="17.100000000000001" customHeight="1" x14ac:dyDescent="0.25"/>
    <row r="113" ht="17.100000000000001" customHeight="1" x14ac:dyDescent="0.25"/>
    <row r="114" ht="17.100000000000001" customHeight="1" x14ac:dyDescent="0.25"/>
    <row r="115" ht="17.100000000000001" customHeight="1" x14ac:dyDescent="0.25"/>
    <row r="116" ht="17.100000000000001" customHeight="1" x14ac:dyDescent="0.25"/>
    <row r="117" ht="17.100000000000001" customHeight="1" x14ac:dyDescent="0.25"/>
    <row r="118" ht="17.100000000000001" customHeight="1" x14ac:dyDescent="0.25"/>
    <row r="119" ht="17.100000000000001" customHeight="1" x14ac:dyDescent="0.25"/>
    <row r="120" ht="17.100000000000001" customHeight="1" x14ac:dyDescent="0.25"/>
    <row r="121" ht="17.100000000000001" customHeight="1" x14ac:dyDescent="0.25"/>
    <row r="122" ht="17.100000000000001" customHeight="1" x14ac:dyDescent="0.25"/>
    <row r="123" ht="17.100000000000001" customHeight="1" x14ac:dyDescent="0.25"/>
    <row r="124" ht="17.100000000000001" customHeight="1" x14ac:dyDescent="0.25"/>
    <row r="125" ht="17.100000000000001" customHeight="1" x14ac:dyDescent="0.25"/>
    <row r="126" ht="17.100000000000001" customHeight="1" x14ac:dyDescent="0.25"/>
    <row r="127" ht="17.100000000000001" customHeight="1" x14ac:dyDescent="0.25"/>
    <row r="128" ht="17.100000000000001" customHeight="1" x14ac:dyDescent="0.25"/>
    <row r="129" ht="17.100000000000001" customHeight="1" x14ac:dyDescent="0.25"/>
    <row r="130" ht="17.100000000000001" customHeight="1" x14ac:dyDescent="0.25"/>
    <row r="131" ht="17.100000000000001" customHeight="1" x14ac:dyDescent="0.25"/>
    <row r="132" ht="17.100000000000001" customHeight="1" x14ac:dyDescent="0.25"/>
    <row r="133" ht="17.100000000000001" customHeight="1" x14ac:dyDescent="0.25"/>
    <row r="134" ht="17.100000000000001" customHeight="1" x14ac:dyDescent="0.25"/>
    <row r="65280" spans="6:8" x14ac:dyDescent="0.25">
      <c r="F65280" s="1" t="e">
        <f>SUM(#REF!)</f>
        <v>#REF!</v>
      </c>
      <c r="G65280" s="2" t="e">
        <f>SUM(#REF!)</f>
        <v>#REF!</v>
      </c>
      <c r="H65280" s="2" t="e">
        <f>SUM(#REF!)</f>
        <v>#REF!</v>
      </c>
    </row>
  </sheetData>
  <mergeCells count="3">
    <mergeCell ref="G1:H1"/>
    <mergeCell ref="A59:G59"/>
    <mergeCell ref="A61:H63"/>
  </mergeCells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381D9F117D9F4BAC66CDF9C7830C1F" ma:contentTypeVersion="4" ma:contentTypeDescription="Utwórz nowy dokument." ma:contentTypeScope="" ma:versionID="c4cdf89931b9022010c1cdab725bccb6">
  <xsd:schema xmlns:xsd="http://www.w3.org/2001/XMLSchema" xmlns:xs="http://www.w3.org/2001/XMLSchema" xmlns:p="http://schemas.microsoft.com/office/2006/metadata/properties" xmlns:ns3="231205b7-8f13-4d17-b4f7-31e0ffaee600" targetNamespace="http://schemas.microsoft.com/office/2006/metadata/properties" ma:root="true" ma:fieldsID="a8680d8b41c52f69f2c667461fa00748" ns3:_="">
    <xsd:import namespace="231205b7-8f13-4d17-b4f7-31e0ffaee6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205b7-8f13-4d17-b4f7-31e0ffaee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840BFF-45C8-42E8-AE22-82C4BD11CBA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231205b7-8f13-4d17-b4f7-31e0ffaee60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4925D6-B91F-431D-A418-61FA7A32A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1205b7-8f13-4d17-b4f7-31e0ffaee6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12C7D-A4EC-485C-9898-BCC9BDBEC6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Catalyst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UWM</dc:creator>
  <cp:lastModifiedBy>Dorota Borkowska</cp:lastModifiedBy>
  <cp:lastPrinted>2026-02-18T09:57:56Z</cp:lastPrinted>
  <dcterms:created xsi:type="dcterms:W3CDTF">2022-10-27T07:55:46Z</dcterms:created>
  <dcterms:modified xsi:type="dcterms:W3CDTF">2026-04-09T09:00:05Z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0x010100AD381D9F117D9F4BAC66CDF9C7830C1F</vt:lpwstr>
  </property>
</Properties>
</file>