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szydelko\AppData\Local\Temp\ezdpuw\20260401092854173\"/>
    </mc:Choice>
  </mc:AlternateContent>
  <bookViews>
    <workbookView xWindow="-105" yWindow="-105" windowWidth="23250" windowHeight="12450" tabRatio="859" activeTab="1"/>
  </bookViews>
  <sheets>
    <sheet name="podsumowanie" sheetId="96" r:id="rId1"/>
    <sheet name="1" sheetId="3" r:id="rId2"/>
    <sheet name="2" sheetId="21" r:id="rId3"/>
    <sheet name="3" sheetId="10" r:id="rId4"/>
    <sheet name="4" sheetId="22" r:id="rId5"/>
    <sheet name="5" sheetId="4" r:id="rId6"/>
    <sheet name="6" sheetId="60" r:id="rId7"/>
    <sheet name="7" sheetId="5" r:id="rId8"/>
    <sheet name="8" sheetId="50" r:id="rId9"/>
    <sheet name="9" sheetId="25" r:id="rId10"/>
    <sheet name="10" sheetId="30" r:id="rId11"/>
    <sheet name="11" sheetId="31" r:id="rId12"/>
    <sheet name="12" sheetId="32" r:id="rId13"/>
    <sheet name="13" sheetId="70" r:id="rId14"/>
    <sheet name="14" sheetId="69" r:id="rId15"/>
    <sheet name="15" sheetId="63" r:id="rId16"/>
    <sheet name="16" sheetId="16" r:id="rId17"/>
    <sheet name="17" sheetId="17" r:id="rId18"/>
    <sheet name="18" sheetId="18" r:id="rId19"/>
    <sheet name="19" sheetId="19" r:id="rId20"/>
    <sheet name="20" sheetId="20" r:id="rId21"/>
    <sheet name="21" sheetId="72" r:id="rId22"/>
    <sheet name="22" sheetId="24" r:id="rId23"/>
    <sheet name="23" sheetId="29" r:id="rId24"/>
    <sheet name="24" sheetId="81" r:id="rId25"/>
    <sheet name="25 pozycje" sheetId="87" r:id="rId26"/>
    <sheet name="26" sheetId="23" r:id="rId27"/>
    <sheet name="27" sheetId="71" r:id="rId28"/>
    <sheet name="28" sheetId="33" r:id="rId29"/>
    <sheet name="29" sheetId="35" r:id="rId30"/>
    <sheet name="30" sheetId="34" r:id="rId31"/>
    <sheet name="31" sheetId="26" r:id="rId32"/>
    <sheet name="32" sheetId="27" r:id="rId33"/>
    <sheet name="33" sheetId="28" r:id="rId34"/>
    <sheet name="34" sheetId="68" r:id="rId35"/>
    <sheet name="35" sheetId="14" r:id="rId36"/>
    <sheet name="36" sheetId="86" r:id="rId37"/>
    <sheet name="37" sheetId="77" r:id="rId38"/>
    <sheet name="38 pozycje" sheetId="12" r:id="rId39"/>
    <sheet name="39" sheetId="13" r:id="rId40"/>
    <sheet name="40" sheetId="49" r:id="rId41"/>
    <sheet name="41" sheetId="61" r:id="rId42"/>
    <sheet name="42" sheetId="62" r:id="rId43"/>
    <sheet name="43" sheetId="36" r:id="rId44"/>
    <sheet name="44" sheetId="38" r:id="rId45"/>
    <sheet name="45" sheetId="39" r:id="rId46"/>
    <sheet name="46" sheetId="40" r:id="rId47"/>
    <sheet name="47" sheetId="42" r:id="rId48"/>
    <sheet name="48" sheetId="43" r:id="rId49"/>
    <sheet name="49" sheetId="41" r:id="rId50"/>
    <sheet name="50" sheetId="66" r:id="rId51"/>
    <sheet name="51" sheetId="80" r:id="rId52"/>
    <sheet name="52" sheetId="53" r:id="rId53"/>
    <sheet name="53 pozycje" sheetId="76" r:id="rId54"/>
    <sheet name="54" sheetId="6" r:id="rId55"/>
    <sheet name="55" sheetId="7" r:id="rId56"/>
    <sheet name="56" sheetId="8" r:id="rId57"/>
    <sheet name="57" sheetId="9" r:id="rId58"/>
    <sheet name="58" sheetId="11" r:id="rId59"/>
    <sheet name="59" sheetId="15" r:id="rId60"/>
    <sheet name="60" sheetId="65" r:id="rId61"/>
    <sheet name="61" sheetId="54" r:id="rId62"/>
    <sheet name="62 komis" sheetId="64" r:id="rId63"/>
    <sheet name="63" sheetId="85" r:id="rId64"/>
    <sheet name="64 pozycje" sheetId="82" r:id="rId65"/>
    <sheet name="65" sheetId="83" r:id="rId66"/>
    <sheet name="66" sheetId="84" r:id="rId67"/>
    <sheet name="67" sheetId="56" r:id="rId68"/>
    <sheet name="68" sheetId="55" r:id="rId69"/>
    <sheet name="69" sheetId="93" r:id="rId70"/>
    <sheet name="70" sheetId="92" r:id="rId71"/>
    <sheet name="71" sheetId="79" r:id="rId72"/>
    <sheet name="72" sheetId="95" r:id="rId73"/>
    <sheet name="73" sheetId="89" r:id="rId74"/>
    <sheet name="74" sheetId="90" r:id="rId75"/>
    <sheet name="75" sheetId="51" r:id="rId76"/>
    <sheet name="76" sheetId="52" r:id="rId77"/>
    <sheet name="77" sheetId="57" r:id="rId78"/>
    <sheet name="78" sheetId="58" r:id="rId79"/>
    <sheet name="79" sheetId="67" r:id="rId80"/>
    <sheet name="80 komis" sheetId="59" r:id="rId81"/>
    <sheet name="81 pozycje" sheetId="88" r:id="rId82"/>
    <sheet name="82" sheetId="74" r:id="rId83"/>
    <sheet name="83" sheetId="78" r:id="rId84"/>
    <sheet name="84" sheetId="91" r:id="rId85"/>
    <sheet name="85" sheetId="75" r:id="rId86"/>
    <sheet name="86" sheetId="94" r:id="rId87"/>
  </sheets>
  <definedNames>
    <definedName name="_1Excel_BuiltIn__FilterDatabase_32_1">#REF!</definedName>
    <definedName name="_xlnm._FilterDatabase" localSheetId="0" hidden="1">podsumowanie!$A$1:$D$124</definedName>
    <definedName name="Excel_BuiltIn__FilterDatabase_19_1">"$#ODWOŁANIE.$A$2:$J$2"</definedName>
    <definedName name="Excel_BuiltIn__FilterDatabase_32" localSheetId="32">#REF!</definedName>
    <definedName name="Excel_BuiltIn__FilterDatabase_32" localSheetId="33">#REF!</definedName>
    <definedName name="Excel_BuiltIn__FilterDatabase_32" localSheetId="54">#REF!</definedName>
    <definedName name="Excel_BuiltIn__FilterDatabase_32" localSheetId="55">#REF!</definedName>
    <definedName name="Excel_BuiltIn__FilterDatabase_32" localSheetId="56">#REF!</definedName>
    <definedName name="Excel_BuiltIn__FilterDatabase_32" localSheetId="61">#REF!</definedName>
    <definedName name="Excel_BuiltIn__FilterDatabase_32" localSheetId="67">#REF!</definedName>
    <definedName name="Excel_BuiltIn__FilterDatabase_32" localSheetId="68">#REF!</definedName>
    <definedName name="Excel_BuiltIn__FilterDatabase_32" localSheetId="77">#REF!</definedName>
    <definedName name="Excel_BuiltIn__FilterDatabase_32" localSheetId="78">#REF!</definedName>
    <definedName name="Excel_BuiltIn__FilterDatabase_32" localSheetId="80">#REF!</definedName>
    <definedName name="Excel_BuiltIn__FilterDatabase_32">'38 pozycje'!$A$2:$I$22</definedName>
    <definedName name="Excel_BuiltIn__FilterDatabase_58" localSheetId="32">#REF!</definedName>
    <definedName name="Excel_BuiltIn__FilterDatabase_58" localSheetId="33">#REF!</definedName>
    <definedName name="Excel_BuiltIn__FilterDatabase_58" localSheetId="54">#REF!</definedName>
    <definedName name="Excel_BuiltIn__FilterDatabase_58" localSheetId="55">#REF!</definedName>
    <definedName name="Excel_BuiltIn__FilterDatabase_58" localSheetId="56">#REF!</definedName>
    <definedName name="Excel_BuiltIn__FilterDatabase_58" localSheetId="61">#REF!</definedName>
    <definedName name="Excel_BuiltIn__FilterDatabase_58" localSheetId="67">#REF!</definedName>
    <definedName name="Excel_BuiltIn__FilterDatabase_58" localSheetId="68">#REF!</definedName>
    <definedName name="Excel_BuiltIn__FilterDatabase_58">#REF!</definedName>
    <definedName name="Excel_BuiltIn__FilterDatabase_61" localSheetId="10">#REF!</definedName>
    <definedName name="Excel_BuiltIn__FilterDatabase_61" localSheetId="11">#REF!</definedName>
    <definedName name="Excel_BuiltIn__FilterDatabase_61" localSheetId="17">#REF!</definedName>
    <definedName name="Excel_BuiltIn__FilterDatabase_61" localSheetId="20">#REF!</definedName>
    <definedName name="Excel_BuiltIn__FilterDatabase_61" localSheetId="23">#REF!</definedName>
    <definedName name="Excel_BuiltIn__FilterDatabase_61" localSheetId="32">#REF!</definedName>
    <definedName name="Excel_BuiltIn__FilterDatabase_61" localSheetId="33">#REF!</definedName>
    <definedName name="Excel_BuiltIn__FilterDatabase_61" localSheetId="4">#REF!</definedName>
    <definedName name="Excel_BuiltIn__FilterDatabase_61" localSheetId="41">#REF!</definedName>
    <definedName name="Excel_BuiltIn__FilterDatabase_61" localSheetId="42">#REF!</definedName>
    <definedName name="Excel_BuiltIn__FilterDatabase_61" localSheetId="44">#REF!</definedName>
    <definedName name="Excel_BuiltIn__FilterDatabase_61" localSheetId="47">#REF!</definedName>
    <definedName name="Excel_BuiltIn__FilterDatabase_61" localSheetId="49">#REF!</definedName>
    <definedName name="Excel_BuiltIn__FilterDatabase_61" localSheetId="54">#REF!</definedName>
    <definedName name="Excel_BuiltIn__FilterDatabase_61" localSheetId="55">#REF!</definedName>
    <definedName name="Excel_BuiltIn__FilterDatabase_61" localSheetId="56">#REF!</definedName>
    <definedName name="Excel_BuiltIn__FilterDatabase_61" localSheetId="57">#REF!</definedName>
    <definedName name="Excel_BuiltIn__FilterDatabase_61" localSheetId="59">#REF!</definedName>
    <definedName name="Excel_BuiltIn__FilterDatabase_61" localSheetId="61">#REF!</definedName>
    <definedName name="Excel_BuiltIn__FilterDatabase_61" localSheetId="67">#REF!</definedName>
    <definedName name="Excel_BuiltIn__FilterDatabase_61" localSheetId="68">#REF!</definedName>
    <definedName name="Excel_BuiltIn__FilterDatabase_61" localSheetId="77">#REF!</definedName>
    <definedName name="Excel_BuiltIn__FilterDatabase_61" localSheetId="78">#REF!</definedName>
    <definedName name="Excel_BuiltIn__FilterDatabase_61" localSheetId="8">#REF!</definedName>
    <definedName name="Excel_BuiltIn__FilterDatabase_61" localSheetId="80">#REF!</definedName>
    <definedName name="Excel_BuiltIn__FilterDatabase_61">#REF!</definedName>
    <definedName name="Excel_BuiltIn__FilterDatabase_61_35" localSheetId="10">#REF!</definedName>
    <definedName name="Excel_BuiltIn__FilterDatabase_61_35" localSheetId="11">#REF!</definedName>
    <definedName name="Excel_BuiltIn__FilterDatabase_61_35" localSheetId="17">#REF!</definedName>
    <definedName name="Excel_BuiltIn__FilterDatabase_61_35" localSheetId="20">#REF!</definedName>
    <definedName name="Excel_BuiltIn__FilterDatabase_61_35" localSheetId="23">#REF!</definedName>
    <definedName name="Excel_BuiltIn__FilterDatabase_61_35" localSheetId="32">#REF!</definedName>
    <definedName name="Excel_BuiltIn__FilterDatabase_61_35" localSheetId="33">#REF!</definedName>
    <definedName name="Excel_BuiltIn__FilterDatabase_61_35" localSheetId="4">#REF!</definedName>
    <definedName name="Excel_BuiltIn__FilterDatabase_61_35" localSheetId="41">#REF!</definedName>
    <definedName name="Excel_BuiltIn__FilterDatabase_61_35" localSheetId="42">#REF!</definedName>
    <definedName name="Excel_BuiltIn__FilterDatabase_61_35" localSheetId="44">#REF!</definedName>
    <definedName name="Excel_BuiltIn__FilterDatabase_61_35" localSheetId="47">#REF!</definedName>
    <definedName name="Excel_BuiltIn__FilterDatabase_61_35" localSheetId="49">#REF!</definedName>
    <definedName name="Excel_BuiltIn__FilterDatabase_61_35" localSheetId="54">#REF!</definedName>
    <definedName name="Excel_BuiltIn__FilterDatabase_61_35" localSheetId="55">#REF!</definedName>
    <definedName name="Excel_BuiltIn__FilterDatabase_61_35" localSheetId="56">#REF!</definedName>
    <definedName name="Excel_BuiltIn__FilterDatabase_61_35" localSheetId="57">#REF!</definedName>
    <definedName name="Excel_BuiltIn__FilterDatabase_61_35" localSheetId="59">#REF!</definedName>
    <definedName name="Excel_BuiltIn__FilterDatabase_61_35" localSheetId="61">#REF!</definedName>
    <definedName name="Excel_BuiltIn__FilterDatabase_61_35" localSheetId="67">#REF!</definedName>
    <definedName name="Excel_BuiltIn__FilterDatabase_61_35" localSheetId="68">#REF!</definedName>
    <definedName name="Excel_BuiltIn__FilterDatabase_61_35" localSheetId="77">#REF!</definedName>
    <definedName name="Excel_BuiltIn__FilterDatabase_61_35" localSheetId="78">#REF!</definedName>
    <definedName name="Excel_BuiltIn__FilterDatabase_61_35" localSheetId="8">#REF!</definedName>
    <definedName name="Excel_BuiltIn__FilterDatabase_61_35" localSheetId="80">#REF!</definedName>
    <definedName name="Excel_BuiltIn__FilterDatabase_61_35">#REF!</definedName>
    <definedName name="Excel_BuiltIn__FilterDatabase_61_36" localSheetId="10">#REF!</definedName>
    <definedName name="Excel_BuiltIn__FilterDatabase_61_36" localSheetId="11">#REF!</definedName>
    <definedName name="Excel_BuiltIn__FilterDatabase_61_36" localSheetId="17">#REF!</definedName>
    <definedName name="Excel_BuiltIn__FilterDatabase_61_36" localSheetId="20">#REF!</definedName>
    <definedName name="Excel_BuiltIn__FilterDatabase_61_36" localSheetId="23">#REF!</definedName>
    <definedName name="Excel_BuiltIn__FilterDatabase_61_36" localSheetId="32">#REF!</definedName>
    <definedName name="Excel_BuiltIn__FilterDatabase_61_36" localSheetId="33">#REF!</definedName>
    <definedName name="Excel_BuiltIn__FilterDatabase_61_36" localSheetId="4">#REF!</definedName>
    <definedName name="Excel_BuiltIn__FilterDatabase_61_36" localSheetId="41">#REF!</definedName>
    <definedName name="Excel_BuiltIn__FilterDatabase_61_36" localSheetId="42">#REF!</definedName>
    <definedName name="Excel_BuiltIn__FilterDatabase_61_36" localSheetId="44">#REF!</definedName>
    <definedName name="Excel_BuiltIn__FilterDatabase_61_36" localSheetId="47">#REF!</definedName>
    <definedName name="Excel_BuiltIn__FilterDatabase_61_36" localSheetId="49">#REF!</definedName>
    <definedName name="Excel_BuiltIn__FilterDatabase_61_36" localSheetId="54">#REF!</definedName>
    <definedName name="Excel_BuiltIn__FilterDatabase_61_36" localSheetId="55">#REF!</definedName>
    <definedName name="Excel_BuiltIn__FilterDatabase_61_36" localSheetId="56">#REF!</definedName>
    <definedName name="Excel_BuiltIn__FilterDatabase_61_36" localSheetId="57">#REF!</definedName>
    <definedName name="Excel_BuiltIn__FilterDatabase_61_36" localSheetId="59">#REF!</definedName>
    <definedName name="Excel_BuiltIn__FilterDatabase_61_36" localSheetId="61">#REF!</definedName>
    <definedName name="Excel_BuiltIn__FilterDatabase_61_36" localSheetId="67">#REF!</definedName>
    <definedName name="Excel_BuiltIn__FilterDatabase_61_36" localSheetId="68">#REF!</definedName>
    <definedName name="Excel_BuiltIn__FilterDatabase_61_36" localSheetId="77">#REF!</definedName>
    <definedName name="Excel_BuiltIn__FilterDatabase_61_36" localSheetId="78">#REF!</definedName>
    <definedName name="Excel_BuiltIn__FilterDatabase_61_36" localSheetId="8">#REF!</definedName>
    <definedName name="Excel_BuiltIn__FilterDatabase_61_36" localSheetId="80">#REF!</definedName>
    <definedName name="Excel_BuiltIn__FilterDatabase_61_36">#REF!</definedName>
    <definedName name="Excel_BuiltIn__FilterDatabase_61_39" localSheetId="10">#REF!</definedName>
    <definedName name="Excel_BuiltIn__FilterDatabase_61_39" localSheetId="11">#REF!</definedName>
    <definedName name="Excel_BuiltIn__FilterDatabase_61_39" localSheetId="17">#REF!</definedName>
    <definedName name="Excel_BuiltIn__FilterDatabase_61_39" localSheetId="20">#REF!</definedName>
    <definedName name="Excel_BuiltIn__FilterDatabase_61_39" localSheetId="23">#REF!</definedName>
    <definedName name="Excel_BuiltIn__FilterDatabase_61_39" localSheetId="32">#REF!</definedName>
    <definedName name="Excel_BuiltIn__FilterDatabase_61_39" localSheetId="33">#REF!</definedName>
    <definedName name="Excel_BuiltIn__FilterDatabase_61_39" localSheetId="4">#REF!</definedName>
    <definedName name="Excel_BuiltIn__FilterDatabase_61_39" localSheetId="41">#REF!</definedName>
    <definedName name="Excel_BuiltIn__FilterDatabase_61_39" localSheetId="42">#REF!</definedName>
    <definedName name="Excel_BuiltIn__FilterDatabase_61_39" localSheetId="44">#REF!</definedName>
    <definedName name="Excel_BuiltIn__FilterDatabase_61_39" localSheetId="47">#REF!</definedName>
    <definedName name="Excel_BuiltIn__FilterDatabase_61_39" localSheetId="49">#REF!</definedName>
    <definedName name="Excel_BuiltIn__FilterDatabase_61_39" localSheetId="54">#REF!</definedName>
    <definedName name="Excel_BuiltIn__FilterDatabase_61_39" localSheetId="55">#REF!</definedName>
    <definedName name="Excel_BuiltIn__FilterDatabase_61_39" localSheetId="56">#REF!</definedName>
    <definedName name="Excel_BuiltIn__FilterDatabase_61_39" localSheetId="57">#REF!</definedName>
    <definedName name="Excel_BuiltIn__FilterDatabase_61_39" localSheetId="59">#REF!</definedName>
    <definedName name="Excel_BuiltIn__FilterDatabase_61_39" localSheetId="61">#REF!</definedName>
    <definedName name="Excel_BuiltIn__FilterDatabase_61_39" localSheetId="67">#REF!</definedName>
    <definedName name="Excel_BuiltIn__FilterDatabase_61_39" localSheetId="68">#REF!</definedName>
    <definedName name="Excel_BuiltIn__FilterDatabase_61_39" localSheetId="77">#REF!</definedName>
    <definedName name="Excel_BuiltIn__FilterDatabase_61_39" localSheetId="78">#REF!</definedName>
    <definedName name="Excel_BuiltIn__FilterDatabase_61_39" localSheetId="8">#REF!</definedName>
    <definedName name="Excel_BuiltIn__FilterDatabase_61_39" localSheetId="80">#REF!</definedName>
    <definedName name="Excel_BuiltIn__FilterDatabase_61_39">#REF!</definedName>
    <definedName name="Excel_BuiltIn__FilterDatabase_61_4" localSheetId="10">#REF!</definedName>
    <definedName name="Excel_BuiltIn__FilterDatabase_61_4" localSheetId="11">#REF!</definedName>
    <definedName name="Excel_BuiltIn__FilterDatabase_61_4" localSheetId="17">#REF!</definedName>
    <definedName name="Excel_BuiltIn__FilterDatabase_61_4" localSheetId="20">#REF!</definedName>
    <definedName name="Excel_BuiltIn__FilterDatabase_61_4" localSheetId="23">#REF!</definedName>
    <definedName name="Excel_BuiltIn__FilterDatabase_61_4" localSheetId="32">#REF!</definedName>
    <definedName name="Excel_BuiltIn__FilterDatabase_61_4" localSheetId="33">#REF!</definedName>
    <definedName name="Excel_BuiltIn__FilterDatabase_61_4" localSheetId="4">#REF!</definedName>
    <definedName name="Excel_BuiltIn__FilterDatabase_61_4" localSheetId="41">#REF!</definedName>
    <definedName name="Excel_BuiltIn__FilterDatabase_61_4" localSheetId="42">#REF!</definedName>
    <definedName name="Excel_BuiltIn__FilterDatabase_61_4" localSheetId="44">#REF!</definedName>
    <definedName name="Excel_BuiltIn__FilterDatabase_61_4" localSheetId="47">#REF!</definedName>
    <definedName name="Excel_BuiltIn__FilterDatabase_61_4" localSheetId="49">#REF!</definedName>
    <definedName name="Excel_BuiltIn__FilterDatabase_61_4" localSheetId="54">#REF!</definedName>
    <definedName name="Excel_BuiltIn__FilterDatabase_61_4" localSheetId="55">#REF!</definedName>
    <definedName name="Excel_BuiltIn__FilterDatabase_61_4" localSheetId="56">#REF!</definedName>
    <definedName name="Excel_BuiltIn__FilterDatabase_61_4" localSheetId="57">#REF!</definedName>
    <definedName name="Excel_BuiltIn__FilterDatabase_61_4" localSheetId="59">#REF!</definedName>
    <definedName name="Excel_BuiltIn__FilterDatabase_61_4" localSheetId="61">#REF!</definedName>
    <definedName name="Excel_BuiltIn__FilterDatabase_61_4" localSheetId="67">#REF!</definedName>
    <definedName name="Excel_BuiltIn__FilterDatabase_61_4" localSheetId="68">#REF!</definedName>
    <definedName name="Excel_BuiltIn__FilterDatabase_61_4" localSheetId="77">#REF!</definedName>
    <definedName name="Excel_BuiltIn__FilterDatabase_61_4" localSheetId="78">#REF!</definedName>
    <definedName name="Excel_BuiltIn__FilterDatabase_61_4" localSheetId="8">#REF!</definedName>
    <definedName name="Excel_BuiltIn__FilterDatabase_61_4" localSheetId="80">#REF!</definedName>
    <definedName name="Excel_BuiltIn__FilterDatabase_61_4">#REF!</definedName>
    <definedName name="Excel_BuiltIn__FilterDatabase_61_43" localSheetId="10">#REF!</definedName>
    <definedName name="Excel_BuiltIn__FilterDatabase_61_43" localSheetId="11">#REF!</definedName>
    <definedName name="Excel_BuiltIn__FilterDatabase_61_43" localSheetId="17">#REF!</definedName>
    <definedName name="Excel_BuiltIn__FilterDatabase_61_43" localSheetId="20">#REF!</definedName>
    <definedName name="Excel_BuiltIn__FilterDatabase_61_43" localSheetId="23">#REF!</definedName>
    <definedName name="Excel_BuiltIn__FilterDatabase_61_43" localSheetId="32">#REF!</definedName>
    <definedName name="Excel_BuiltIn__FilterDatabase_61_43" localSheetId="33">#REF!</definedName>
    <definedName name="Excel_BuiltIn__FilterDatabase_61_43" localSheetId="4">#REF!</definedName>
    <definedName name="Excel_BuiltIn__FilterDatabase_61_43" localSheetId="41">#REF!</definedName>
    <definedName name="Excel_BuiltIn__FilterDatabase_61_43" localSheetId="42">#REF!</definedName>
    <definedName name="Excel_BuiltIn__FilterDatabase_61_43" localSheetId="44">#REF!</definedName>
    <definedName name="Excel_BuiltIn__FilterDatabase_61_43" localSheetId="47">#REF!</definedName>
    <definedName name="Excel_BuiltIn__FilterDatabase_61_43" localSheetId="49">#REF!</definedName>
    <definedName name="Excel_BuiltIn__FilterDatabase_61_43" localSheetId="54">#REF!</definedName>
    <definedName name="Excel_BuiltIn__FilterDatabase_61_43" localSheetId="55">#REF!</definedName>
    <definedName name="Excel_BuiltIn__FilterDatabase_61_43" localSheetId="56">#REF!</definedName>
    <definedName name="Excel_BuiltIn__FilterDatabase_61_43" localSheetId="57">#REF!</definedName>
    <definedName name="Excel_BuiltIn__FilterDatabase_61_43" localSheetId="59">#REF!</definedName>
    <definedName name="Excel_BuiltIn__FilterDatabase_61_43" localSheetId="61">#REF!</definedName>
    <definedName name="Excel_BuiltIn__FilterDatabase_61_43" localSheetId="67">#REF!</definedName>
    <definedName name="Excel_BuiltIn__FilterDatabase_61_43" localSheetId="68">#REF!</definedName>
    <definedName name="Excel_BuiltIn__FilterDatabase_61_43" localSheetId="77">#REF!</definedName>
    <definedName name="Excel_BuiltIn__FilterDatabase_61_43" localSheetId="78">#REF!</definedName>
    <definedName name="Excel_BuiltIn__FilterDatabase_61_43" localSheetId="8">#REF!</definedName>
    <definedName name="Excel_BuiltIn__FilterDatabase_61_43" localSheetId="80">#REF!</definedName>
    <definedName name="Excel_BuiltIn__FilterDatabase_61_43">#REF!</definedName>
    <definedName name="Excel_BuiltIn__FilterDatabase_61_51" localSheetId="10">#REF!</definedName>
    <definedName name="Excel_BuiltIn__FilterDatabase_61_51" localSheetId="11">#REF!</definedName>
    <definedName name="Excel_BuiltIn__FilterDatabase_61_51" localSheetId="17">#REF!</definedName>
    <definedName name="Excel_BuiltIn__FilterDatabase_61_51" localSheetId="20">#REF!</definedName>
    <definedName name="Excel_BuiltIn__FilterDatabase_61_51" localSheetId="23">#REF!</definedName>
    <definedName name="Excel_BuiltIn__FilterDatabase_61_51" localSheetId="32">#REF!</definedName>
    <definedName name="Excel_BuiltIn__FilterDatabase_61_51" localSheetId="33">#REF!</definedName>
    <definedName name="Excel_BuiltIn__FilterDatabase_61_51" localSheetId="4">#REF!</definedName>
    <definedName name="Excel_BuiltIn__FilterDatabase_61_51" localSheetId="41">#REF!</definedName>
    <definedName name="Excel_BuiltIn__FilterDatabase_61_51" localSheetId="42">#REF!</definedName>
    <definedName name="Excel_BuiltIn__FilterDatabase_61_51" localSheetId="44">#REF!</definedName>
    <definedName name="Excel_BuiltIn__FilterDatabase_61_51" localSheetId="47">#REF!</definedName>
    <definedName name="Excel_BuiltIn__FilterDatabase_61_51" localSheetId="49">#REF!</definedName>
    <definedName name="Excel_BuiltIn__FilterDatabase_61_51" localSheetId="54">#REF!</definedName>
    <definedName name="Excel_BuiltIn__FilterDatabase_61_51" localSheetId="55">#REF!</definedName>
    <definedName name="Excel_BuiltIn__FilterDatabase_61_51" localSheetId="56">#REF!</definedName>
    <definedName name="Excel_BuiltIn__FilterDatabase_61_51" localSheetId="57">#REF!</definedName>
    <definedName name="Excel_BuiltIn__FilterDatabase_61_51" localSheetId="59">#REF!</definedName>
    <definedName name="Excel_BuiltIn__FilterDatabase_61_51" localSheetId="61">#REF!</definedName>
    <definedName name="Excel_BuiltIn__FilterDatabase_61_51" localSheetId="67">#REF!</definedName>
    <definedName name="Excel_BuiltIn__FilterDatabase_61_51" localSheetId="68">#REF!</definedName>
    <definedName name="Excel_BuiltIn__FilterDatabase_61_51" localSheetId="77">#REF!</definedName>
    <definedName name="Excel_BuiltIn__FilterDatabase_61_51" localSheetId="78">#REF!</definedName>
    <definedName name="Excel_BuiltIn__FilterDatabase_61_51" localSheetId="8">#REF!</definedName>
    <definedName name="Excel_BuiltIn__FilterDatabase_61_51" localSheetId="80">#REF!</definedName>
    <definedName name="Excel_BuiltIn__FilterDatabase_61_51">#REF!</definedName>
    <definedName name="Excel_BuiltIn__FilterDatabase_61_6" localSheetId="10">#REF!</definedName>
    <definedName name="Excel_BuiltIn__FilterDatabase_61_6" localSheetId="11">#REF!</definedName>
    <definedName name="Excel_BuiltIn__FilterDatabase_61_6" localSheetId="17">#REF!</definedName>
    <definedName name="Excel_BuiltIn__FilterDatabase_61_6" localSheetId="20">#REF!</definedName>
    <definedName name="Excel_BuiltIn__FilterDatabase_61_6" localSheetId="23">#REF!</definedName>
    <definedName name="Excel_BuiltIn__FilterDatabase_61_6" localSheetId="32">#REF!</definedName>
    <definedName name="Excel_BuiltIn__FilterDatabase_61_6" localSheetId="33">#REF!</definedName>
    <definedName name="Excel_BuiltIn__FilterDatabase_61_6" localSheetId="4">#REF!</definedName>
    <definedName name="Excel_BuiltIn__FilterDatabase_61_6" localSheetId="41">#REF!</definedName>
    <definedName name="Excel_BuiltIn__FilterDatabase_61_6" localSheetId="42">#REF!</definedName>
    <definedName name="Excel_BuiltIn__FilterDatabase_61_6" localSheetId="44">#REF!</definedName>
    <definedName name="Excel_BuiltIn__FilterDatabase_61_6" localSheetId="47">#REF!</definedName>
    <definedName name="Excel_BuiltIn__FilterDatabase_61_6" localSheetId="49">#REF!</definedName>
    <definedName name="Excel_BuiltIn__FilterDatabase_61_6" localSheetId="54">#REF!</definedName>
    <definedName name="Excel_BuiltIn__FilterDatabase_61_6" localSheetId="55">#REF!</definedName>
    <definedName name="Excel_BuiltIn__FilterDatabase_61_6" localSheetId="56">#REF!</definedName>
    <definedName name="Excel_BuiltIn__FilterDatabase_61_6" localSheetId="57">#REF!</definedName>
    <definedName name="Excel_BuiltIn__FilterDatabase_61_6" localSheetId="59">#REF!</definedName>
    <definedName name="Excel_BuiltIn__FilterDatabase_61_6" localSheetId="61">#REF!</definedName>
    <definedName name="Excel_BuiltIn__FilterDatabase_61_6" localSheetId="67">#REF!</definedName>
    <definedName name="Excel_BuiltIn__FilterDatabase_61_6" localSheetId="68">#REF!</definedName>
    <definedName name="Excel_BuiltIn__FilterDatabase_61_6" localSheetId="77">#REF!</definedName>
    <definedName name="Excel_BuiltIn__FilterDatabase_61_6" localSheetId="78">#REF!</definedName>
    <definedName name="Excel_BuiltIn__FilterDatabase_61_6" localSheetId="8">#REF!</definedName>
    <definedName name="Excel_BuiltIn__FilterDatabase_61_6" localSheetId="80">#REF!</definedName>
    <definedName name="Excel_BuiltIn__FilterDatabase_61_6">#REF!</definedName>
    <definedName name="Excel_BuiltIn__FilterDatabase_61_69">"$#ODWOŁANIE.$#ODWOŁANIE$#ODWOŁANIE:$#ODWOŁANIE$#ODWOŁANIE"</definedName>
    <definedName name="Excel_BuiltIn__FilterDatabase_61_70">"$#ODWOŁANIE.$#ODWOŁANIE$#ODWOŁANIE:$#ODWOŁANIE$#ODWOŁANIE"</definedName>
    <definedName name="Excel_BuiltIn__FilterDatabase_61_79" localSheetId="10">#REF!</definedName>
    <definedName name="Excel_BuiltIn__FilterDatabase_61_79" localSheetId="11">#REF!</definedName>
    <definedName name="Excel_BuiltIn__FilterDatabase_61_79" localSheetId="17">#REF!</definedName>
    <definedName name="Excel_BuiltIn__FilterDatabase_61_79" localSheetId="20">#REF!</definedName>
    <definedName name="Excel_BuiltIn__FilterDatabase_61_79" localSheetId="23">#REF!</definedName>
    <definedName name="Excel_BuiltIn__FilterDatabase_61_79" localSheetId="32">#REF!</definedName>
    <definedName name="Excel_BuiltIn__FilterDatabase_61_79" localSheetId="33">#REF!</definedName>
    <definedName name="Excel_BuiltIn__FilterDatabase_61_79" localSheetId="4">#REF!</definedName>
    <definedName name="Excel_BuiltIn__FilterDatabase_61_79" localSheetId="41">#REF!</definedName>
    <definedName name="Excel_BuiltIn__FilterDatabase_61_79" localSheetId="42">#REF!</definedName>
    <definedName name="Excel_BuiltIn__FilterDatabase_61_79" localSheetId="44">#REF!</definedName>
    <definedName name="Excel_BuiltIn__FilterDatabase_61_79" localSheetId="47">#REF!</definedName>
    <definedName name="Excel_BuiltIn__FilterDatabase_61_79" localSheetId="49">#REF!</definedName>
    <definedName name="Excel_BuiltIn__FilterDatabase_61_79" localSheetId="54">#REF!</definedName>
    <definedName name="Excel_BuiltIn__FilterDatabase_61_79" localSheetId="55">#REF!</definedName>
    <definedName name="Excel_BuiltIn__FilterDatabase_61_79" localSheetId="56">#REF!</definedName>
    <definedName name="Excel_BuiltIn__FilterDatabase_61_79" localSheetId="57">#REF!</definedName>
    <definedName name="Excel_BuiltIn__FilterDatabase_61_79" localSheetId="59">#REF!</definedName>
    <definedName name="Excel_BuiltIn__FilterDatabase_61_79" localSheetId="61">#REF!</definedName>
    <definedName name="Excel_BuiltIn__FilterDatabase_61_79" localSheetId="67">#REF!</definedName>
    <definedName name="Excel_BuiltIn__FilterDatabase_61_79" localSheetId="68">#REF!</definedName>
    <definedName name="Excel_BuiltIn__FilterDatabase_61_79" localSheetId="77">#REF!</definedName>
    <definedName name="Excel_BuiltIn__FilterDatabase_61_79" localSheetId="78">#REF!</definedName>
    <definedName name="Excel_BuiltIn__FilterDatabase_61_79" localSheetId="8">#REF!</definedName>
    <definedName name="Excel_BuiltIn__FilterDatabase_61_79" localSheetId="80">#REF!</definedName>
    <definedName name="Excel_BuiltIn__FilterDatabase_61_79">#REF!</definedName>
    <definedName name="Excel_BuiltIn__FilterDatabase_61_80" localSheetId="10">#REF!</definedName>
    <definedName name="Excel_BuiltIn__FilterDatabase_61_80" localSheetId="11">#REF!</definedName>
    <definedName name="Excel_BuiltIn__FilterDatabase_61_80" localSheetId="17">#REF!</definedName>
    <definedName name="Excel_BuiltIn__FilterDatabase_61_80" localSheetId="20">#REF!</definedName>
    <definedName name="Excel_BuiltIn__FilterDatabase_61_80" localSheetId="23">#REF!</definedName>
    <definedName name="Excel_BuiltIn__FilterDatabase_61_80" localSheetId="32">#REF!</definedName>
    <definedName name="Excel_BuiltIn__FilterDatabase_61_80" localSheetId="33">#REF!</definedName>
    <definedName name="Excel_BuiltIn__FilterDatabase_61_80" localSheetId="4">#REF!</definedName>
    <definedName name="Excel_BuiltIn__FilterDatabase_61_80" localSheetId="41">#REF!</definedName>
    <definedName name="Excel_BuiltIn__FilterDatabase_61_80" localSheetId="42">#REF!</definedName>
    <definedName name="Excel_BuiltIn__FilterDatabase_61_80" localSheetId="44">#REF!</definedName>
    <definedName name="Excel_BuiltIn__FilterDatabase_61_80" localSheetId="47">#REF!</definedName>
    <definedName name="Excel_BuiltIn__FilterDatabase_61_80" localSheetId="49">#REF!</definedName>
    <definedName name="Excel_BuiltIn__FilterDatabase_61_80" localSheetId="54">#REF!</definedName>
    <definedName name="Excel_BuiltIn__FilterDatabase_61_80" localSheetId="55">#REF!</definedName>
    <definedName name="Excel_BuiltIn__FilterDatabase_61_80" localSheetId="56">#REF!</definedName>
    <definedName name="Excel_BuiltIn__FilterDatabase_61_80" localSheetId="57">#REF!</definedName>
    <definedName name="Excel_BuiltIn__FilterDatabase_61_80" localSheetId="59">#REF!</definedName>
    <definedName name="Excel_BuiltIn__FilterDatabase_61_80" localSheetId="61">#REF!</definedName>
    <definedName name="Excel_BuiltIn__FilterDatabase_61_80" localSheetId="67">#REF!</definedName>
    <definedName name="Excel_BuiltIn__FilterDatabase_61_80" localSheetId="68">#REF!</definedName>
    <definedName name="Excel_BuiltIn__FilterDatabase_61_80" localSheetId="77">#REF!</definedName>
    <definedName name="Excel_BuiltIn__FilterDatabase_61_80" localSheetId="78">#REF!</definedName>
    <definedName name="Excel_BuiltIn__FilterDatabase_61_80" localSheetId="8">#REF!</definedName>
    <definedName name="Excel_BuiltIn__FilterDatabase_61_80" localSheetId="80">#REF!</definedName>
    <definedName name="Excel_BuiltIn__FilterDatabase_61_80">#REF!</definedName>
    <definedName name="Excel_BuiltIn__FilterDatabase_8" localSheetId="32">#REF!</definedName>
    <definedName name="Excel_BuiltIn__FilterDatabase_8" localSheetId="33">#REF!</definedName>
    <definedName name="Excel_BuiltIn__FilterDatabase_8" localSheetId="54">#REF!</definedName>
    <definedName name="Excel_BuiltIn__FilterDatabase_8" localSheetId="55">#REF!</definedName>
    <definedName name="Excel_BuiltIn__FilterDatabase_8" localSheetId="56">#REF!</definedName>
    <definedName name="Excel_BuiltIn__FilterDatabase_8" localSheetId="61">#REF!</definedName>
    <definedName name="Excel_BuiltIn__FilterDatabase_8" localSheetId="67">#REF!</definedName>
    <definedName name="Excel_BuiltIn__FilterDatabase_8" localSheetId="68">#REF!</definedName>
    <definedName name="Excel_BuiltIn__FilterDatabase_8_4" localSheetId="32">#REF!</definedName>
    <definedName name="Excel_BuiltIn__FilterDatabase_8_4" localSheetId="33">#REF!</definedName>
    <definedName name="Excel_BuiltIn__FilterDatabase_8_4" localSheetId="54">#REF!</definedName>
    <definedName name="Excel_BuiltIn__FilterDatabase_8_4" localSheetId="55">#REF!</definedName>
    <definedName name="Excel_BuiltIn__FilterDatabase_8_4" localSheetId="56">#REF!</definedName>
    <definedName name="Excel_BuiltIn__FilterDatabase_8_4" localSheetId="61">#REF!</definedName>
    <definedName name="Excel_BuiltIn__FilterDatabase_8_4" localSheetId="67">#REF!</definedName>
    <definedName name="Excel_BuiltIn__FilterDatabase_8_4" localSheetId="68">#REF!</definedName>
    <definedName name="Excel_BuiltIn__FilterDatabase_8_4" localSheetId="77">#REF!</definedName>
    <definedName name="Excel_BuiltIn__FilterDatabase_8_4" localSheetId="78">#REF!</definedName>
    <definedName name="Excel_BuiltIn__FilterDatabase_8_4" localSheetId="80">#REF!</definedName>
    <definedName name="Excel_BuiltIn_Print_Area">"$#ODWOŁANIE.$A$1:$K$34"</definedName>
    <definedName name="Excel_BuiltIn_Print_Area_16" localSheetId="32">#REF!</definedName>
    <definedName name="Excel_BuiltIn_Print_Area_16" localSheetId="33">#REF!</definedName>
    <definedName name="Excel_BuiltIn_Print_Area_16" localSheetId="54">#REF!</definedName>
    <definedName name="Excel_BuiltIn_Print_Area_16" localSheetId="55">#REF!</definedName>
    <definedName name="Excel_BuiltIn_Print_Area_16" localSheetId="56">#REF!</definedName>
    <definedName name="Excel_BuiltIn_Print_Area_16" localSheetId="61">#REF!</definedName>
    <definedName name="Excel_BuiltIn_Print_Area_16" localSheetId="67">#REF!</definedName>
    <definedName name="Excel_BuiltIn_Print_Area_16" localSheetId="68">#REF!</definedName>
    <definedName name="Excel_BuiltIn_Print_Area_16" localSheetId="77">#REF!</definedName>
    <definedName name="Excel_BuiltIn_Print_Area_16" localSheetId="78">#REF!</definedName>
    <definedName name="Excel_BuiltIn_Print_Area_16" localSheetId="80">#REF!</definedName>
    <definedName name="Excel_BuiltIn_Print_Area_16">'5'!$A$1:$I$16</definedName>
    <definedName name="Excel_BuiltIn_Print_Area_16_69">"$#ODWOŁANIE.$A$1:$I$4"</definedName>
    <definedName name="Excel_BuiltIn_Print_Area_16_70">"$#ODWOŁANIE.$A$1:$I$4"</definedName>
    <definedName name="Excel_BuiltIn_Print_Area_27" localSheetId="32">#REF!</definedName>
    <definedName name="Excel_BuiltIn_Print_Area_27" localSheetId="33">#REF!</definedName>
    <definedName name="Excel_BuiltIn_Print_Area_27" localSheetId="54">#REF!</definedName>
    <definedName name="Excel_BuiltIn_Print_Area_27" localSheetId="55">#REF!</definedName>
    <definedName name="Excel_BuiltIn_Print_Area_27" localSheetId="56">#REF!</definedName>
    <definedName name="Excel_BuiltIn_Print_Area_27" localSheetId="61">#REF!</definedName>
    <definedName name="Excel_BuiltIn_Print_Area_27" localSheetId="67">#REF!</definedName>
    <definedName name="Excel_BuiltIn_Print_Area_27" localSheetId="68">#REF!</definedName>
    <definedName name="Excel_BuiltIn_Print_Area_27" localSheetId="77">#REF!</definedName>
    <definedName name="Excel_BuiltIn_Print_Area_27" localSheetId="78">#REF!</definedName>
    <definedName name="Excel_BuiltIn_Print_Area_27" localSheetId="80">#REF!</definedName>
    <definedName name="Excel_BuiltIn_Print_Area_28" localSheetId="10">#REF!</definedName>
    <definedName name="Excel_BuiltIn_Print_Area_28" localSheetId="11">#REF!</definedName>
    <definedName name="Excel_BuiltIn_Print_Area_28" localSheetId="17">#REF!</definedName>
    <definedName name="Excel_BuiltIn_Print_Area_28" localSheetId="20">#REF!</definedName>
    <definedName name="Excel_BuiltIn_Print_Area_28" localSheetId="23">#REF!</definedName>
    <definedName name="Excel_BuiltIn_Print_Area_28" localSheetId="32">#REF!</definedName>
    <definedName name="Excel_BuiltIn_Print_Area_28" localSheetId="33">#REF!</definedName>
    <definedName name="Excel_BuiltIn_Print_Area_28" localSheetId="4">#REF!</definedName>
    <definedName name="Excel_BuiltIn_Print_Area_28" localSheetId="41">#REF!</definedName>
    <definedName name="Excel_BuiltIn_Print_Area_28" localSheetId="42">#REF!</definedName>
    <definedName name="Excel_BuiltIn_Print_Area_28" localSheetId="44">#REF!</definedName>
    <definedName name="Excel_BuiltIn_Print_Area_28" localSheetId="47">#REF!</definedName>
    <definedName name="Excel_BuiltIn_Print_Area_28" localSheetId="49">#REF!</definedName>
    <definedName name="Excel_BuiltIn_Print_Area_28" localSheetId="54">#REF!</definedName>
    <definedName name="Excel_BuiltIn_Print_Area_28" localSheetId="55">#REF!</definedName>
    <definedName name="Excel_BuiltIn_Print_Area_28" localSheetId="56">#REF!</definedName>
    <definedName name="Excel_BuiltIn_Print_Area_28" localSheetId="57">#REF!</definedName>
    <definedName name="Excel_BuiltIn_Print_Area_28" localSheetId="59">#REF!</definedName>
    <definedName name="Excel_BuiltIn_Print_Area_28" localSheetId="61">#REF!</definedName>
    <definedName name="Excel_BuiltIn_Print_Area_28" localSheetId="67">#REF!</definedName>
    <definedName name="Excel_BuiltIn_Print_Area_28" localSheetId="68">#REF!</definedName>
    <definedName name="Excel_BuiltIn_Print_Area_28" localSheetId="77">#REF!</definedName>
    <definedName name="Excel_BuiltIn_Print_Area_28" localSheetId="78">#REF!</definedName>
    <definedName name="Excel_BuiltIn_Print_Area_28" localSheetId="8">#REF!</definedName>
    <definedName name="Excel_BuiltIn_Print_Area_28" localSheetId="80">#REF!</definedName>
    <definedName name="Excel_BuiltIn_Print_Area_28">#REF!</definedName>
    <definedName name="Excel_BuiltIn_Print_Area_28_35" localSheetId="10">#REF!</definedName>
    <definedName name="Excel_BuiltIn_Print_Area_28_35" localSheetId="11">#REF!</definedName>
    <definedName name="Excel_BuiltIn_Print_Area_28_35" localSheetId="17">#REF!</definedName>
    <definedName name="Excel_BuiltIn_Print_Area_28_35" localSheetId="20">#REF!</definedName>
    <definedName name="Excel_BuiltIn_Print_Area_28_35" localSheetId="23">#REF!</definedName>
    <definedName name="Excel_BuiltIn_Print_Area_28_35" localSheetId="32">#REF!</definedName>
    <definedName name="Excel_BuiltIn_Print_Area_28_35" localSheetId="33">#REF!</definedName>
    <definedName name="Excel_BuiltIn_Print_Area_28_35" localSheetId="4">#REF!</definedName>
    <definedName name="Excel_BuiltIn_Print_Area_28_35" localSheetId="41">#REF!</definedName>
    <definedName name="Excel_BuiltIn_Print_Area_28_35" localSheetId="42">#REF!</definedName>
    <definedName name="Excel_BuiltIn_Print_Area_28_35" localSheetId="44">#REF!</definedName>
    <definedName name="Excel_BuiltIn_Print_Area_28_35" localSheetId="47">#REF!</definedName>
    <definedName name="Excel_BuiltIn_Print_Area_28_35" localSheetId="49">#REF!</definedName>
    <definedName name="Excel_BuiltIn_Print_Area_28_35" localSheetId="54">#REF!</definedName>
    <definedName name="Excel_BuiltIn_Print_Area_28_35" localSheetId="55">#REF!</definedName>
    <definedName name="Excel_BuiltIn_Print_Area_28_35" localSheetId="56">#REF!</definedName>
    <definedName name="Excel_BuiltIn_Print_Area_28_35" localSheetId="57">#REF!</definedName>
    <definedName name="Excel_BuiltIn_Print_Area_28_35" localSheetId="59">#REF!</definedName>
    <definedName name="Excel_BuiltIn_Print_Area_28_35" localSheetId="61">#REF!</definedName>
    <definedName name="Excel_BuiltIn_Print_Area_28_35" localSheetId="67">#REF!</definedName>
    <definedName name="Excel_BuiltIn_Print_Area_28_35" localSheetId="68">#REF!</definedName>
    <definedName name="Excel_BuiltIn_Print_Area_28_35" localSheetId="77">#REF!</definedName>
    <definedName name="Excel_BuiltIn_Print_Area_28_35" localSheetId="78">#REF!</definedName>
    <definedName name="Excel_BuiltIn_Print_Area_28_35" localSheetId="8">#REF!</definedName>
    <definedName name="Excel_BuiltIn_Print_Area_28_35" localSheetId="80">#REF!</definedName>
    <definedName name="Excel_BuiltIn_Print_Area_28_35">#REF!</definedName>
    <definedName name="Excel_BuiltIn_Print_Area_28_36" localSheetId="10">#REF!</definedName>
    <definedName name="Excel_BuiltIn_Print_Area_28_36" localSheetId="11">#REF!</definedName>
    <definedName name="Excel_BuiltIn_Print_Area_28_36" localSheetId="17">#REF!</definedName>
    <definedName name="Excel_BuiltIn_Print_Area_28_36" localSheetId="20">#REF!</definedName>
    <definedName name="Excel_BuiltIn_Print_Area_28_36" localSheetId="23">#REF!</definedName>
    <definedName name="Excel_BuiltIn_Print_Area_28_36" localSheetId="32">#REF!</definedName>
    <definedName name="Excel_BuiltIn_Print_Area_28_36" localSheetId="33">#REF!</definedName>
    <definedName name="Excel_BuiltIn_Print_Area_28_36" localSheetId="4">#REF!</definedName>
    <definedName name="Excel_BuiltIn_Print_Area_28_36" localSheetId="41">#REF!</definedName>
    <definedName name="Excel_BuiltIn_Print_Area_28_36" localSheetId="42">#REF!</definedName>
    <definedName name="Excel_BuiltIn_Print_Area_28_36" localSheetId="44">#REF!</definedName>
    <definedName name="Excel_BuiltIn_Print_Area_28_36" localSheetId="47">#REF!</definedName>
    <definedName name="Excel_BuiltIn_Print_Area_28_36" localSheetId="49">#REF!</definedName>
    <definedName name="Excel_BuiltIn_Print_Area_28_36" localSheetId="54">#REF!</definedName>
    <definedName name="Excel_BuiltIn_Print_Area_28_36" localSheetId="55">#REF!</definedName>
    <definedName name="Excel_BuiltIn_Print_Area_28_36" localSheetId="56">#REF!</definedName>
    <definedName name="Excel_BuiltIn_Print_Area_28_36" localSheetId="57">#REF!</definedName>
    <definedName name="Excel_BuiltIn_Print_Area_28_36" localSheetId="59">#REF!</definedName>
    <definedName name="Excel_BuiltIn_Print_Area_28_36" localSheetId="61">#REF!</definedName>
    <definedName name="Excel_BuiltIn_Print_Area_28_36" localSheetId="67">#REF!</definedName>
    <definedName name="Excel_BuiltIn_Print_Area_28_36" localSheetId="68">#REF!</definedName>
    <definedName name="Excel_BuiltIn_Print_Area_28_36" localSheetId="77">#REF!</definedName>
    <definedName name="Excel_BuiltIn_Print_Area_28_36" localSheetId="78">#REF!</definedName>
    <definedName name="Excel_BuiltIn_Print_Area_28_36" localSheetId="8">#REF!</definedName>
    <definedName name="Excel_BuiltIn_Print_Area_28_36" localSheetId="80">#REF!</definedName>
    <definedName name="Excel_BuiltIn_Print_Area_28_36">#REF!</definedName>
    <definedName name="Excel_BuiltIn_Print_Area_28_39" localSheetId="10">#REF!</definedName>
    <definedName name="Excel_BuiltIn_Print_Area_28_39" localSheetId="11">#REF!</definedName>
    <definedName name="Excel_BuiltIn_Print_Area_28_39" localSheetId="17">#REF!</definedName>
    <definedName name="Excel_BuiltIn_Print_Area_28_39" localSheetId="20">#REF!</definedName>
    <definedName name="Excel_BuiltIn_Print_Area_28_39" localSheetId="23">#REF!</definedName>
    <definedName name="Excel_BuiltIn_Print_Area_28_39" localSheetId="32">#REF!</definedName>
    <definedName name="Excel_BuiltIn_Print_Area_28_39" localSheetId="33">#REF!</definedName>
    <definedName name="Excel_BuiltIn_Print_Area_28_39" localSheetId="4">#REF!</definedName>
    <definedName name="Excel_BuiltIn_Print_Area_28_39" localSheetId="41">#REF!</definedName>
    <definedName name="Excel_BuiltIn_Print_Area_28_39" localSheetId="42">#REF!</definedName>
    <definedName name="Excel_BuiltIn_Print_Area_28_39" localSheetId="44">#REF!</definedName>
    <definedName name="Excel_BuiltIn_Print_Area_28_39" localSheetId="47">#REF!</definedName>
    <definedName name="Excel_BuiltIn_Print_Area_28_39" localSheetId="49">#REF!</definedName>
    <definedName name="Excel_BuiltIn_Print_Area_28_39" localSheetId="54">#REF!</definedName>
    <definedName name="Excel_BuiltIn_Print_Area_28_39" localSheetId="55">#REF!</definedName>
    <definedName name="Excel_BuiltIn_Print_Area_28_39" localSheetId="56">#REF!</definedName>
    <definedName name="Excel_BuiltIn_Print_Area_28_39" localSheetId="57">#REF!</definedName>
    <definedName name="Excel_BuiltIn_Print_Area_28_39" localSheetId="59">#REF!</definedName>
    <definedName name="Excel_BuiltIn_Print_Area_28_39" localSheetId="61">#REF!</definedName>
    <definedName name="Excel_BuiltIn_Print_Area_28_39" localSheetId="67">#REF!</definedName>
    <definedName name="Excel_BuiltIn_Print_Area_28_39" localSheetId="68">#REF!</definedName>
    <definedName name="Excel_BuiltIn_Print_Area_28_39" localSheetId="77">#REF!</definedName>
    <definedName name="Excel_BuiltIn_Print_Area_28_39" localSheetId="78">#REF!</definedName>
    <definedName name="Excel_BuiltIn_Print_Area_28_39" localSheetId="8">#REF!</definedName>
    <definedName name="Excel_BuiltIn_Print_Area_28_39" localSheetId="80">#REF!</definedName>
    <definedName name="Excel_BuiltIn_Print_Area_28_39">#REF!</definedName>
    <definedName name="Excel_BuiltIn_Print_Area_28_43" localSheetId="10">#REF!</definedName>
    <definedName name="Excel_BuiltIn_Print_Area_28_43" localSheetId="11">#REF!</definedName>
    <definedName name="Excel_BuiltIn_Print_Area_28_43" localSheetId="17">#REF!</definedName>
    <definedName name="Excel_BuiltIn_Print_Area_28_43" localSheetId="20">#REF!</definedName>
    <definedName name="Excel_BuiltIn_Print_Area_28_43" localSheetId="23">#REF!</definedName>
    <definedName name="Excel_BuiltIn_Print_Area_28_43" localSheetId="32">#REF!</definedName>
    <definedName name="Excel_BuiltIn_Print_Area_28_43" localSheetId="33">#REF!</definedName>
    <definedName name="Excel_BuiltIn_Print_Area_28_43" localSheetId="4">#REF!</definedName>
    <definedName name="Excel_BuiltIn_Print_Area_28_43" localSheetId="41">#REF!</definedName>
    <definedName name="Excel_BuiltIn_Print_Area_28_43" localSheetId="42">#REF!</definedName>
    <definedName name="Excel_BuiltIn_Print_Area_28_43" localSheetId="44">#REF!</definedName>
    <definedName name="Excel_BuiltIn_Print_Area_28_43" localSheetId="47">#REF!</definedName>
    <definedName name="Excel_BuiltIn_Print_Area_28_43" localSheetId="49">#REF!</definedName>
    <definedName name="Excel_BuiltIn_Print_Area_28_43" localSheetId="54">#REF!</definedName>
    <definedName name="Excel_BuiltIn_Print_Area_28_43" localSheetId="55">#REF!</definedName>
    <definedName name="Excel_BuiltIn_Print_Area_28_43" localSheetId="56">#REF!</definedName>
    <definedName name="Excel_BuiltIn_Print_Area_28_43" localSheetId="57">#REF!</definedName>
    <definedName name="Excel_BuiltIn_Print_Area_28_43" localSheetId="59">#REF!</definedName>
    <definedName name="Excel_BuiltIn_Print_Area_28_43" localSheetId="61">#REF!</definedName>
    <definedName name="Excel_BuiltIn_Print_Area_28_43" localSheetId="67">#REF!</definedName>
    <definedName name="Excel_BuiltIn_Print_Area_28_43" localSheetId="68">#REF!</definedName>
    <definedName name="Excel_BuiltIn_Print_Area_28_43" localSheetId="77">#REF!</definedName>
    <definedName name="Excel_BuiltIn_Print_Area_28_43" localSheetId="78">#REF!</definedName>
    <definedName name="Excel_BuiltIn_Print_Area_28_43" localSheetId="8">#REF!</definedName>
    <definedName name="Excel_BuiltIn_Print_Area_28_43" localSheetId="80">#REF!</definedName>
    <definedName name="Excel_BuiltIn_Print_Area_28_43">#REF!</definedName>
    <definedName name="Excel_BuiltIn_Print_Area_28_51" localSheetId="10">#REF!</definedName>
    <definedName name="Excel_BuiltIn_Print_Area_28_51" localSheetId="11">#REF!</definedName>
    <definedName name="Excel_BuiltIn_Print_Area_28_51" localSheetId="17">#REF!</definedName>
    <definedName name="Excel_BuiltIn_Print_Area_28_51" localSheetId="20">#REF!</definedName>
    <definedName name="Excel_BuiltIn_Print_Area_28_51" localSheetId="23">#REF!</definedName>
    <definedName name="Excel_BuiltIn_Print_Area_28_51" localSheetId="32">#REF!</definedName>
    <definedName name="Excel_BuiltIn_Print_Area_28_51" localSheetId="33">#REF!</definedName>
    <definedName name="Excel_BuiltIn_Print_Area_28_51" localSheetId="4">#REF!</definedName>
    <definedName name="Excel_BuiltIn_Print_Area_28_51" localSheetId="41">#REF!</definedName>
    <definedName name="Excel_BuiltIn_Print_Area_28_51" localSheetId="42">#REF!</definedName>
    <definedName name="Excel_BuiltIn_Print_Area_28_51" localSheetId="44">#REF!</definedName>
    <definedName name="Excel_BuiltIn_Print_Area_28_51" localSheetId="47">#REF!</definedName>
    <definedName name="Excel_BuiltIn_Print_Area_28_51" localSheetId="49">#REF!</definedName>
    <definedName name="Excel_BuiltIn_Print_Area_28_51" localSheetId="54">#REF!</definedName>
    <definedName name="Excel_BuiltIn_Print_Area_28_51" localSheetId="55">#REF!</definedName>
    <definedName name="Excel_BuiltIn_Print_Area_28_51" localSheetId="56">#REF!</definedName>
    <definedName name="Excel_BuiltIn_Print_Area_28_51" localSheetId="57">#REF!</definedName>
    <definedName name="Excel_BuiltIn_Print_Area_28_51" localSheetId="59">#REF!</definedName>
    <definedName name="Excel_BuiltIn_Print_Area_28_51" localSheetId="61">#REF!</definedName>
    <definedName name="Excel_BuiltIn_Print_Area_28_51" localSheetId="67">#REF!</definedName>
    <definedName name="Excel_BuiltIn_Print_Area_28_51" localSheetId="68">#REF!</definedName>
    <definedName name="Excel_BuiltIn_Print_Area_28_51" localSheetId="77">#REF!</definedName>
    <definedName name="Excel_BuiltIn_Print_Area_28_51" localSheetId="78">#REF!</definedName>
    <definedName name="Excel_BuiltIn_Print_Area_28_51" localSheetId="8">#REF!</definedName>
    <definedName name="Excel_BuiltIn_Print_Area_28_51" localSheetId="80">#REF!</definedName>
    <definedName name="Excel_BuiltIn_Print_Area_28_51">#REF!</definedName>
    <definedName name="Excel_BuiltIn_Print_Area_28_6" localSheetId="10">#REF!</definedName>
    <definedName name="Excel_BuiltIn_Print_Area_28_6" localSheetId="11">#REF!</definedName>
    <definedName name="Excel_BuiltIn_Print_Area_28_6" localSheetId="17">#REF!</definedName>
    <definedName name="Excel_BuiltIn_Print_Area_28_6" localSheetId="20">#REF!</definedName>
    <definedName name="Excel_BuiltIn_Print_Area_28_6" localSheetId="23">#REF!</definedName>
    <definedName name="Excel_BuiltIn_Print_Area_28_6" localSheetId="32">#REF!</definedName>
    <definedName name="Excel_BuiltIn_Print_Area_28_6" localSheetId="33">#REF!</definedName>
    <definedName name="Excel_BuiltIn_Print_Area_28_6" localSheetId="4">#REF!</definedName>
    <definedName name="Excel_BuiltIn_Print_Area_28_6" localSheetId="41">#REF!</definedName>
    <definedName name="Excel_BuiltIn_Print_Area_28_6" localSheetId="42">#REF!</definedName>
    <definedName name="Excel_BuiltIn_Print_Area_28_6" localSheetId="44">#REF!</definedName>
    <definedName name="Excel_BuiltIn_Print_Area_28_6" localSheetId="47">#REF!</definedName>
    <definedName name="Excel_BuiltIn_Print_Area_28_6" localSheetId="49">#REF!</definedName>
    <definedName name="Excel_BuiltIn_Print_Area_28_6" localSheetId="54">#REF!</definedName>
    <definedName name="Excel_BuiltIn_Print_Area_28_6" localSheetId="55">#REF!</definedName>
    <definedName name="Excel_BuiltIn_Print_Area_28_6" localSheetId="56">#REF!</definedName>
    <definedName name="Excel_BuiltIn_Print_Area_28_6" localSheetId="57">#REF!</definedName>
    <definedName name="Excel_BuiltIn_Print_Area_28_6" localSheetId="59">#REF!</definedName>
    <definedName name="Excel_BuiltIn_Print_Area_28_6" localSheetId="61">#REF!</definedName>
    <definedName name="Excel_BuiltIn_Print_Area_28_6" localSheetId="67">#REF!</definedName>
    <definedName name="Excel_BuiltIn_Print_Area_28_6" localSheetId="68">#REF!</definedName>
    <definedName name="Excel_BuiltIn_Print_Area_28_6" localSheetId="77">#REF!</definedName>
    <definedName name="Excel_BuiltIn_Print_Area_28_6" localSheetId="78">#REF!</definedName>
    <definedName name="Excel_BuiltIn_Print_Area_28_6" localSheetId="8">#REF!</definedName>
    <definedName name="Excel_BuiltIn_Print_Area_28_6" localSheetId="80">#REF!</definedName>
    <definedName name="Excel_BuiltIn_Print_Area_28_6">#REF!</definedName>
    <definedName name="Excel_BuiltIn_Print_Area_28_79" localSheetId="10">#REF!</definedName>
    <definedName name="Excel_BuiltIn_Print_Area_28_79" localSheetId="11">#REF!</definedName>
    <definedName name="Excel_BuiltIn_Print_Area_28_79" localSheetId="17">#REF!</definedName>
    <definedName name="Excel_BuiltIn_Print_Area_28_79" localSheetId="20">#REF!</definedName>
    <definedName name="Excel_BuiltIn_Print_Area_28_79" localSheetId="23">#REF!</definedName>
    <definedName name="Excel_BuiltIn_Print_Area_28_79" localSheetId="32">#REF!</definedName>
    <definedName name="Excel_BuiltIn_Print_Area_28_79" localSheetId="33">#REF!</definedName>
    <definedName name="Excel_BuiltIn_Print_Area_28_79" localSheetId="4">#REF!</definedName>
    <definedName name="Excel_BuiltIn_Print_Area_28_79" localSheetId="41">#REF!</definedName>
    <definedName name="Excel_BuiltIn_Print_Area_28_79" localSheetId="42">#REF!</definedName>
    <definedName name="Excel_BuiltIn_Print_Area_28_79" localSheetId="44">#REF!</definedName>
    <definedName name="Excel_BuiltIn_Print_Area_28_79" localSheetId="47">#REF!</definedName>
    <definedName name="Excel_BuiltIn_Print_Area_28_79" localSheetId="49">#REF!</definedName>
    <definedName name="Excel_BuiltIn_Print_Area_28_79" localSheetId="54">#REF!</definedName>
    <definedName name="Excel_BuiltIn_Print_Area_28_79" localSheetId="55">#REF!</definedName>
    <definedName name="Excel_BuiltIn_Print_Area_28_79" localSheetId="56">#REF!</definedName>
    <definedName name="Excel_BuiltIn_Print_Area_28_79" localSheetId="57">#REF!</definedName>
    <definedName name="Excel_BuiltIn_Print_Area_28_79" localSheetId="59">#REF!</definedName>
    <definedName name="Excel_BuiltIn_Print_Area_28_79" localSheetId="61">#REF!</definedName>
    <definedName name="Excel_BuiltIn_Print_Area_28_79" localSheetId="67">#REF!</definedName>
    <definedName name="Excel_BuiltIn_Print_Area_28_79" localSheetId="68">#REF!</definedName>
    <definedName name="Excel_BuiltIn_Print_Area_28_79" localSheetId="77">#REF!</definedName>
    <definedName name="Excel_BuiltIn_Print_Area_28_79" localSheetId="78">#REF!</definedName>
    <definedName name="Excel_BuiltIn_Print_Area_28_79" localSheetId="8">#REF!</definedName>
    <definedName name="Excel_BuiltIn_Print_Area_28_79" localSheetId="80">#REF!</definedName>
    <definedName name="Excel_BuiltIn_Print_Area_28_79">#REF!</definedName>
    <definedName name="Excel_BuiltIn_Print_Area_28_80" localSheetId="10">#REF!</definedName>
    <definedName name="Excel_BuiltIn_Print_Area_28_80" localSheetId="11">#REF!</definedName>
    <definedName name="Excel_BuiltIn_Print_Area_28_80" localSheetId="17">#REF!</definedName>
    <definedName name="Excel_BuiltIn_Print_Area_28_80" localSheetId="20">#REF!</definedName>
    <definedName name="Excel_BuiltIn_Print_Area_28_80" localSheetId="23">#REF!</definedName>
    <definedName name="Excel_BuiltIn_Print_Area_28_80" localSheetId="32">#REF!</definedName>
    <definedName name="Excel_BuiltIn_Print_Area_28_80" localSheetId="33">#REF!</definedName>
    <definedName name="Excel_BuiltIn_Print_Area_28_80" localSheetId="4">#REF!</definedName>
    <definedName name="Excel_BuiltIn_Print_Area_28_80" localSheetId="41">#REF!</definedName>
    <definedName name="Excel_BuiltIn_Print_Area_28_80" localSheetId="42">#REF!</definedName>
    <definedName name="Excel_BuiltIn_Print_Area_28_80" localSheetId="44">#REF!</definedName>
    <definedName name="Excel_BuiltIn_Print_Area_28_80" localSheetId="47">#REF!</definedName>
    <definedName name="Excel_BuiltIn_Print_Area_28_80" localSheetId="49">#REF!</definedName>
    <definedName name="Excel_BuiltIn_Print_Area_28_80" localSheetId="54">#REF!</definedName>
    <definedName name="Excel_BuiltIn_Print_Area_28_80" localSheetId="55">#REF!</definedName>
    <definedName name="Excel_BuiltIn_Print_Area_28_80" localSheetId="56">#REF!</definedName>
    <definedName name="Excel_BuiltIn_Print_Area_28_80" localSheetId="57">#REF!</definedName>
    <definedName name="Excel_BuiltIn_Print_Area_28_80" localSheetId="59">#REF!</definedName>
    <definedName name="Excel_BuiltIn_Print_Area_28_80" localSheetId="61">#REF!</definedName>
    <definedName name="Excel_BuiltIn_Print_Area_28_80" localSheetId="67">#REF!</definedName>
    <definedName name="Excel_BuiltIn_Print_Area_28_80" localSheetId="68">#REF!</definedName>
    <definedName name="Excel_BuiltIn_Print_Area_28_80" localSheetId="77">#REF!</definedName>
    <definedName name="Excel_BuiltIn_Print_Area_28_80" localSheetId="78">#REF!</definedName>
    <definedName name="Excel_BuiltIn_Print_Area_28_80" localSheetId="8">#REF!</definedName>
    <definedName name="Excel_BuiltIn_Print_Area_28_80" localSheetId="80">#REF!</definedName>
    <definedName name="Excel_BuiltIn_Print_Area_28_80">#REF!</definedName>
    <definedName name="Excel_BuiltIn_Print_Area_29" localSheetId="10">#REF!</definedName>
    <definedName name="Excel_BuiltIn_Print_Area_29" localSheetId="11">#REF!</definedName>
    <definedName name="Excel_BuiltIn_Print_Area_29" localSheetId="23">#REF!</definedName>
    <definedName name="Excel_BuiltIn_Print_Area_29" localSheetId="32">#REF!</definedName>
    <definedName name="Excel_BuiltIn_Print_Area_29" localSheetId="33">#REF!</definedName>
    <definedName name="Excel_BuiltIn_Print_Area_29" localSheetId="49">#REF!</definedName>
    <definedName name="Excel_BuiltIn_Print_Area_29" localSheetId="54">#REF!</definedName>
    <definedName name="Excel_BuiltIn_Print_Area_29" localSheetId="55">#REF!</definedName>
    <definedName name="Excel_BuiltIn_Print_Area_29" localSheetId="56">#REF!</definedName>
    <definedName name="Excel_BuiltIn_Print_Area_29" localSheetId="61">#REF!</definedName>
    <definedName name="Excel_BuiltIn_Print_Area_29" localSheetId="67">#REF!</definedName>
    <definedName name="Excel_BuiltIn_Print_Area_29" localSheetId="68">#REF!</definedName>
    <definedName name="Excel_BuiltIn_Print_Area_29" localSheetId="77">#REF!</definedName>
    <definedName name="Excel_BuiltIn_Print_Area_29" localSheetId="78">#REF!</definedName>
    <definedName name="Excel_BuiltIn_Print_Area_29" localSheetId="80">#REF!</definedName>
    <definedName name="Excel_BuiltIn_Print_Area_29">'31'!$A$1:$I$8</definedName>
    <definedName name="Excel_BuiltIn_Print_Area_29_69">"$#ODWOŁANIE.$A$1:$I$2"</definedName>
    <definedName name="Excel_BuiltIn_Print_Area_29_70">"$#ODWOŁANIE.$A$1:$I$2"</definedName>
    <definedName name="Excel_BuiltIn_Print_Area_30" localSheetId="10">#REF!</definedName>
    <definedName name="Excel_BuiltIn_Print_Area_30" localSheetId="11">#REF!</definedName>
    <definedName name="Excel_BuiltIn_Print_Area_30" localSheetId="23">#REF!</definedName>
    <definedName name="Excel_BuiltIn_Print_Area_30" localSheetId="32">#REF!</definedName>
    <definedName name="Excel_BuiltIn_Print_Area_30" localSheetId="33">#REF!</definedName>
    <definedName name="Excel_BuiltIn_Print_Area_30" localSheetId="49">#REF!</definedName>
    <definedName name="Excel_BuiltIn_Print_Area_30" localSheetId="54">#REF!</definedName>
    <definedName name="Excel_BuiltIn_Print_Area_30" localSheetId="55">#REF!</definedName>
    <definedName name="Excel_BuiltIn_Print_Area_30" localSheetId="56">#REF!</definedName>
    <definedName name="Excel_BuiltIn_Print_Area_30" localSheetId="61">#REF!</definedName>
    <definedName name="Excel_BuiltIn_Print_Area_30" localSheetId="67">#REF!</definedName>
    <definedName name="Excel_BuiltIn_Print_Area_30" localSheetId="68">#REF!</definedName>
    <definedName name="Excel_BuiltIn_Print_Area_30" localSheetId="77">#REF!</definedName>
    <definedName name="Excel_BuiltIn_Print_Area_30" localSheetId="78">#REF!</definedName>
    <definedName name="Excel_BuiltIn_Print_Area_30" localSheetId="80">#REF!</definedName>
    <definedName name="Excel_BuiltIn_Print_Area_30_69">"$#ODWOŁANIE.$A$1:$I$2"</definedName>
    <definedName name="Excel_BuiltIn_Print_Area_30_70">"$#ODWOŁANIE.$A$1:$I$2"</definedName>
    <definedName name="Excel_BuiltIn_Print_Area_74" localSheetId="32">#REF!</definedName>
    <definedName name="Excel_BuiltIn_Print_Area_74" localSheetId="33">#REF!</definedName>
    <definedName name="Excel_BuiltIn_Print_Area_74" localSheetId="54">#REF!</definedName>
    <definedName name="Excel_BuiltIn_Print_Area_74" localSheetId="55">#REF!</definedName>
    <definedName name="Excel_BuiltIn_Print_Area_74" localSheetId="56">#REF!</definedName>
    <definedName name="Excel_BuiltIn_Print_Area_74" localSheetId="61">#REF!</definedName>
    <definedName name="Excel_BuiltIn_Print_Area_74" localSheetId="67">#REF!</definedName>
    <definedName name="Excel_BuiltIn_Print_Area_74" localSheetId="68">#REF!</definedName>
    <definedName name="Excel_BuiltIn_Print_Area_74">'30'!$A$1:$I$6</definedName>
    <definedName name="jgyug" localSheetId="11">#REF!</definedName>
    <definedName name="jgyug" localSheetId="17">#REF!</definedName>
    <definedName name="jgyug" localSheetId="20">#REF!</definedName>
    <definedName name="jgyug" localSheetId="23">#REF!</definedName>
    <definedName name="jgyug" localSheetId="42">#REF!</definedName>
    <definedName name="jgyug" localSheetId="44">#REF!</definedName>
    <definedName name="jgyug" localSheetId="47">#REF!</definedName>
    <definedName name="jgyug" localSheetId="49">#REF!</definedName>
    <definedName name="jgyug" localSheetId="57">#REF!</definedName>
    <definedName name="jgyug">#REF!</definedName>
    <definedName name="_xlnm.Print_Area" localSheetId="32">'32'!$A$1:$L$508</definedName>
    <definedName name="_xlnm.Print_Area" localSheetId="33">'33'!$A$1:$L$509</definedName>
    <definedName name="_xlnm.Print_Area" localSheetId="49">'49'!$A$1:$L$510</definedName>
    <definedName name="_xlnm.Print_Area" localSheetId="54">'54'!$A$1:$L$511</definedName>
    <definedName name="_xlnm.Print_Area" localSheetId="55">'55'!$A$1:$L$508</definedName>
    <definedName name="_xlnm.Print_Area" localSheetId="56">'56'!$A$1:$L$508</definedName>
    <definedName name="_xlnm.Print_Area" localSheetId="61">'61'!$A$1:$L$507</definedName>
    <definedName name="_xlnm.Print_Area" localSheetId="67">'67'!$A$1:$L$507</definedName>
    <definedName name="_xlnm.Print_Area" localSheetId="68">'68'!$A$1:$L$506</definedName>
    <definedName name="pakiet">#REF!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9" i="57" l="1"/>
  <c r="F6" i="4"/>
  <c r="I6" i="4" s="1"/>
  <c r="G6" i="4"/>
  <c r="K6" i="4"/>
  <c r="L6" i="4" l="1"/>
</calcChain>
</file>

<file path=xl/sharedStrings.xml><?xml version="1.0" encoding="utf-8"?>
<sst xmlns="http://schemas.openxmlformats.org/spreadsheetml/2006/main" count="2282" uniqueCount="713">
  <si>
    <t>szt.</t>
  </si>
  <si>
    <t>Producent</t>
  </si>
  <si>
    <t>Wartość brutto</t>
  </si>
  <si>
    <t>stawka
VAT</t>
  </si>
  <si>
    <t>Wartość netto</t>
  </si>
  <si>
    <t>j.m.</t>
  </si>
  <si>
    <t>Nazwa</t>
  </si>
  <si>
    <t>L.p.</t>
  </si>
  <si>
    <t>.</t>
  </si>
  <si>
    <t>SUMA</t>
  </si>
  <si>
    <t>op.</t>
  </si>
  <si>
    <t>Igły jałowe do wstrzykiwaczy (penów) do insulin 0,30x8mm (30G)  op. = 100szt.</t>
  </si>
  <si>
    <t>Igły jałowe do wstrzykiwaczy (penów) do insulin 0,25mmx5mm (31 G)  op. = 100szt.</t>
  </si>
  <si>
    <t>Bezpieczna igła do penów
bezpieczne igły do wstrzykiwaczy insulinowych 30G 0,33mmx5mm, sterylne, po użyciu igła bezpiecznie zamknięta w plastikowej osłonce chroniącej przed zakłuciem (z obu stron-od strony pacjenta i od strony wstrzykiwacza), kompatybilne ze wstrzykiwaczami wszystkich producentów. 
op. 100 szt.</t>
  </si>
  <si>
    <t>Tępa igła do pobierania leków, z filtrem 5 mikronów, 18G (1,2 mm x 40 mm) 18G (1,2x25mm) 
op. 100 szt.</t>
  </si>
  <si>
    <t>Igła bezpieczna ze zintegrowaną osłoną, zabezpieczającą igłę przed ryzykiem zakłucia bezpośrednio po iniekcji; bez możliwości odkręcenia/oddzielenia igły od nasadki igły z osłonką zabezpieczającą; możliwość aktywacji osłony jednym palcem; konstrukcja umożliwiająca akustyczne kliknięcie potwierdzające aktywację osłony zabezpieczajacej; ostrze ścięte trójpłaszczyznowo; kompatybilne ze strzykawkami z końcówką luer i luer lock (we wszystkich dostępnych rozmiarach);  nasadka igły kodowana kolorystycznie w zależności od rozmiaru
Rozmiary: 0.6 x 30 mm 0.7 x 30 mm; 0.8 x 25 mm; 0.8 x 40 mm; 0.9 x 25 mm; 0.9 x 40 mm- do wyboru przez zamawiającego.
Produkt nietoksyczny, niepirogenny, sterylizowany tlenkiem etylenu, przeznaczony do iniekcji dożylnych, domięśniowych, podskórnych. 
op. 50 szt.</t>
  </si>
  <si>
    <t>Igła typu STERICAN jednorazowego użytku o rozmiarze 0,6 x 80 mm oraz 0,9 x 70 mm BL/BG. 20G X 2 3/4  do wyboru zamawiającego. Igły pokryte są cienką warstwą silikonu, cechuje je bardzo gładka powierzchnia. Wykonane są z nierdzewnej stali chromowo-niklowej.
-specjalny szlif - zapewnia iniekcję o zmniejszonym poziomie bólu,
-cienkościenne igły - wykonane z nierdzewnej stali o bardzo gładkiej powierzchni, pokrycie cienką warstwą silikonu,
-przezroczysty uchwyt igły wykonany z polipropylenu - kolorowy kod zgodny z normą ISO 6009,
-igły zgodne z normą ISO 7864, 
-opakowanie 100 szt.</t>
  </si>
  <si>
    <t xml:space="preserve">igła 0,45x 16 mm, Op=100 szt </t>
  </si>
  <si>
    <t>igła 0,6 x 60mm op.100 szt.</t>
  </si>
  <si>
    <t>Igła 0,4 x 20-25mm LUER op. 100 szt.</t>
  </si>
  <si>
    <t>Igła 1,2 x 30mm LUER op. 100 szt. z otworem bocznym, jałowa, luer-lock, apirogenna, do rozpuszczania i pobierania leków, zapobiegająca pienieniu leków, kształt ostrza zapobiegający zatykaniu igły;</t>
  </si>
  <si>
    <t xml:space="preserve">Igła 1,2 x 40mm LUER op. 100 szt. </t>
  </si>
  <si>
    <t xml:space="preserve">Igła 1,1 x 40mm LUER op. 100 szt. </t>
  </si>
  <si>
    <t>Igła 0,9 x 40mm LUER op. 100 szt.</t>
  </si>
  <si>
    <t>Igła 0,8 x 40mm LUER op. 100 szt.</t>
  </si>
  <si>
    <t>Igła 0,7 x 30mm LUER op. 100 szt.</t>
  </si>
  <si>
    <t>Igła 0,6 x 30mm LUER op. 100 szt.</t>
  </si>
  <si>
    <t>Igła 0,5 x 40mm LUER op. 100szt.</t>
  </si>
  <si>
    <t>Igła 0,5 x 25mm LUER op. 100 szt.</t>
  </si>
  <si>
    <t>Igła jednorazowa jałowa apirogenna, 0,3 x 13 mm (30G x ½") op. 100 szt.</t>
  </si>
  <si>
    <t xml:space="preserve">Kranik odcinający do terapii dożylnej, trójdrożny z przedłużaczem  7cm  bez DEHP, z dodatkowym portem iniekcyjnym, wykonany z poliwęglanu -tworzywa odpornego na mechaniczne pęknięcia oraz na wszystkie leki w tym również na działanie lipidów i leków do chemioterapii.  Białe trójramienne pokrętło  umożliwiające swobodną i precyzyjną obsługę kraników i podwójny: optyczny i wyczuwalny identyfikator pozycji otwarty/zamknięty, jałowy, j.u. objętośc wypełnienia 0,76 ml, sterylizowany radiacyjnie </t>
  </si>
  <si>
    <t xml:space="preserve">Kranik 3-drożny ze zintegrowanym bezigłowym zaworem. Wykonany z poliwęglanu z wyczuwalnym i optycznym identyfikatorem pozycji otwarty- zamknięty oraz wyposażony w zawór dostępu o następujących wymaganych cechach: bezigłowy, kompatybilny z połączeniami Luer- Lock i Luer- Slip, posiadający podzielną , silikonową membranę z kołnierzem, idealnie gładkim i jednorodnym, posiadającą jednorodną powierzchnię do dezynfekcji, posiadający prosty tor przepływu, bez elementów lub mechanizmów zewnętrznych, pracujący w systemie zamkniętym, posiadający przeźroczystą obudowę, pomagającą zapewnić skuteczność przepłukiwania, wymagany minimalny przepływ 23l/h, o objętości wypełnienia  wynoszącej maksymalnie 0,31ml, pakowany pojedynczo, sterylny       </t>
  </si>
  <si>
    <t xml:space="preserve">Kranik odcinający do terapii dożylnej, trójdrożny, wykonany z poliwęglanu-tworzywa odpornego na mechaniczne pęknięcia oraz na wszystkie leki w tym również na działanie lipidów i leków do chemioterapii. Białe  trójramienne pokrętło  umożliwiające swobodną i precyzyjną obsługę kraników i podwójny: optyczny  i wyczuwalny identyfikator pozycji otwarty/zamknięty, jałowy, j.u., Niezależnie obracająca się nakrętka luer lock umożliwiająca podłączenie kranika z innym złączem luer lock bez konieczności skręcania/obracania łączonych elementów.Wyposażony w znaczniki : czerwony dla oznaczenia linii tętniczej, niebieski dla oznaczenia linii żylnej
objętość wypełnienia 0,21 ml, sterylizowany radiacyjnie 
</t>
  </si>
  <si>
    <t>Bezpieczna kaniula do żył obwodowych dla noworodków i dzieci, ze skrzydełkami, posiadająca otwór przy ostrzu umożliwiający ciągły wsteczny wypływ krwi potwierdzający właściwe umieszczenia kaniuli w żyle, z mechanizmem aktywacji zabezpieczenia igły. 
Rozmiar 24G, dł. 19mm ze skrzydełkami oraz 24G, dł. 19mm bez skrzydełek  do wyboru przez zamawiającego.</t>
  </si>
  <si>
    <t>Bezpieczna kaniula dożylna w systemie zamkniętym przeznaczona do iniekcji pod wysokim ciśnieniem do radiografii; umożliwiająca współpracę z wstrzykiwaczami kontrastu przy ustawieniu 325 psi i szybką podaż kontrastu - cewnik z 3 otworami dyfuzyjnymi; kaniula wykonana z biokompatybilnego poliuretanu z min 5 paskami RTG, ze skrzydełkami, z przewodem przedłużającym ograniczającym manipulację w miejscu wkłucia, z pasywnym mechanizmem zabezpieczającym igłę po wycofaniu; Rozmiary: 18-22G, rozmiar i rodzaj kaniuli do wyboru przez zamawiającego,op 20 szt</t>
  </si>
  <si>
    <t>Kaniula dożylna przeznaczona do małych, delikatnych żył u  u pacjentów neonatologicznych, pediatrycznych i osób starszych.
Posiadająca wyjmowany uchwyt w którym schowane są skrzydełka kaniuli,ułatwiające kaniulację naczynia. Bez dodatkowego portu górnego. Kaniula widoczna w promieniach RTG, 6 wtopionych pasków radiocieniujących. Wykonana z unikalnego poliuretanu, biokompatybilnego, o potwierdzonym klinicznie wpływie na zmniejszenie ryzyka wystąpienia zakrzepowego zapalenia żył. Dodatkowy otwór przy ostrzu igły umożliwiający natychmiastowe wzrokowe potwierdzenie wejścia do naczynia podczas kaniulacji (system 3-krotnego potwierdzenia wypływu krwi).
24G – żółty - 0,7 x 19 mm.  – przepływ 19 ml/min 26G – fioletowy -  0,6 x 19 mm.  – przepływ 14 ml/min
Sterylna, jednorazowego użytku, pakowana pojedynczo, wyraźne oznaczenie rozmiaru kaniuli i daty ważności na opakowaniu.  zgodne  z obowiązującą  normą PN-EN ISO 10555-5:2013-11</t>
  </si>
  <si>
    <t>Bezpieczna kaniula dożylna wykonana z biokompatybilnego poliuretanu. Posiadająca dodatkowy, samodomykający się port do wstrzyknięć, min. 5 pasków kontrastujących w promieniach RTG. Możliwość identyfikacji radiologicznej położenia końca kaniuli. Posiadająca zastawkę bezzwrotną zapobiegającą wypływowi krwi. Posiadająca zabezpieczenie igły w postaci plastikowej osłonki o gładkich krawędziach z systemem kapilar zapobiegających zakłuciu się oraz zachlapaniu krwią.  Pozbawiona jakichkolwiek ostrych elementów wchodzących w skład mechanizmu zabezpieczającego kaniulę, a jej konstrukcja ma chronić personel medyczny przed przypadkowym  zakłuciem/zadraśnięciem/zachlapaniem krwią, uniemożliwiając jednocześnie powtórne użycie cewnika. 
Rozmiary: 14-22G Dodatkowo przy rozmiarach: 22G,20G,18G, każdorazowo przy zamówieniu zamawiający ma możliwość wyboru kaniuli posiadającej dodatkowy otwór przy ostrzu igły umożliwiający natychmiastowe wzrokowe potwierdzenie wejścia do naczynia podczas kaniulacji. Potrójne potwierdzenie skutecznej kaniulacji (system 3-krotnego potwierdzenia wypływu krwi). zgodne  z obowiązującą  normą PN-EN ISO 10555-5:2013-11</t>
  </si>
  <si>
    <t>Kaniula dotętnicza 20 G 1,1 x 45 mm, przepływ 49 ml/min., cewnik z PTFE, z zaworem odcinającym - suwakowo-kulkowym typu Flowswitch w kolorze czerwonym, ze skrzydełkami z otworami do przyszycia do skóry pacjenta, sterylne, jednorazowego użytku.3 wskaźniki położenia otwarty/zamknięty: wyczuwalny-(poprzez przesunięcie zaworu suwakowo-kulkowego ON/OFF) i optyczny-(czarne paski/znaczki w pozycji ON), zabezpieczony wtyczką kontroli przepływu-bez koreczka. Czas stosowania do max 30 dni potwierdzony przez producenta w instrukcji użycia, znajdującej się w każdym opakowaniu handlowym – w jęz polskim.  Produkt nie zawierający DEHP, PVC oraz naturalnego lateksu. zgodne z obowiązującą  normą PN-EN ISO 10555-5:2013-11</t>
  </si>
  <si>
    <t xml:space="preserve">Kranik z dwoma przeźroczystymi portami bezigłowymi i drenem przedłużeniowym. Zawory zapewniają przepływ min. 145 ml/min, posiadają przeźroczystą obudowę, zawory w postaci bezbarwnej silikonowej, jednoczęściowej membrany z gładką powierzchnią do dezynfekcji (jednorodna materiałowo powierzchnia styku końcówki Luer na drodze przepływu płynu), wnętrze pozbawione części  metalowych, prosty tor przepływu. Przestrzeń martwa zaworu max. 0,02 ml. Długość systemu ok. 20 cm, objętość wypełnienia poniżej 1,9 ml. Możliwość podłączenia u pacjenta  min. przez 7 dni lub 216 aktywacji. Przystosowany do wielokrotnego toczenia krwi, tłuszczów, leków przeciwnowotworowych i izotopów. Produkt sterylny, pakowany pojedynczo. Produkt nie zawiera elementów metalowych i lateksowych, PCV i DEHP. </t>
  </si>
  <si>
    <t>Korek dezynfekcyjny  zawierający 70% alkohol izopropylowy (IPA), obudowa  w kolorze pomarańczowym, sterylny, dodatkowy aplikator umożliwiajacy sterylne podłączenie bez możliwości kontaminacji obudowy koreczka przed podłączeniem, skuteczność dezynfekcji w czasie 30 sekund. sterylizacja radiacyjna, opakowanie 200 szt.</t>
  </si>
  <si>
    <t>Koreczek do zamykania portów Luer-Lock żeńskiego jak i męskiego</t>
  </si>
  <si>
    <t>Koreczek do kaniul sterylny</t>
  </si>
  <si>
    <t xml:space="preserve">Rampa 5-drożna typu Luer-Lock przystosowany do przetaczania lipidów i chemioterapeutyków, bezlateksowy, wykonany z odpornego na pękanie polisulfanu o wytrzymałości  2 bary, co umożliwia współpracę z pompą infuzyjną  musi posiadać  zabezpieczenie pozycji zamknięty-otwarty gwarantujące bezpieczeństwo użytkownika – szczególnie przy podaży leków drażniących oraz silnie działających , niezależnie obracająca się nakrętka umożliwiająca łatwe wpięcie do linii bez ryzyka splątania  łączonych elementów , system mocowania umożliwiający zmianę ich położenia ramp bez konieczności rozłączania z imadłem w komplecie wg potrzeb zamawiającego </t>
  </si>
  <si>
    <t xml:space="preserve">Rampa 3-drożna typu Luer-Lock przystosowany do przetaczania lipidów i chemioterapeutyków, bezlateksowy, wykonany z odpornego na pękanie polisulfanu o wytrzymałości  2 bary, co umożliwia współpracę z pompą infuzyjną  musi posiadać  zabezpieczenie pozycji zamknięty-otwarty gwarantujące bezpieczeństwo użytkownika – szczególnie przy podaży leków drażniących oraz silnie działających , niezależnie obracająca się nakrętka umożliwiająca łatwe wpięcie do linii bez ryzyka splątania  łączonych elementów , system mocowania umożliwiający zmianę ich położenia ramp bez konieczności rozłączania z imadłem w komplecie wg potrzeb zamawiającego </t>
  </si>
  <si>
    <t xml:space="preserve">Kranik z dwoma przeźroczystymi portami bezigłowymi. Zawory zapewniają przepływ min. 145 ml/min, posiadają przeźroczystą obudowę, zawory w postaci bezbarwnej silikonowej, jednoczęściowej membrany z gładką powierzchnią do dezynfekcji (jednorodna materiałowo powierzchnia styku końcówki Luer na drodze przepływu płynu), wnętrze pozbawione części  metalowych, prosty tor przepływu dzięki zastosowaniu wewnętrznej stożkowej kaniuli. Przestrzeń martwa zaworu max. 0,02 Objętość systemu poniżej 0,4 ml. Cisnienie neutralne, bez względu na sekwencję klemowania.Możliwość podłączenia u pacjenta przez min. przez 100 aktywacji. Przystosowany do wielokrotnego toczenia krwi, tłuszczów, leków przeciwnowotworowych i izotopów. Produkt sterylny, pakowany pojedynczo. Produkt nie zawiera elementów metalowych i lateksowych, PCV i DEHP. </t>
  </si>
  <si>
    <t>op.
5szt.</t>
  </si>
  <si>
    <t>Ładunki do wielorazowego narzędzia do fiksacji siatki – niewchłanialne, kolor niebieski – Opakowanie – (5 szt )</t>
  </si>
  <si>
    <t>System do przezpochwowej naprawy przedniego defektu dna miednicy składający się z: siatki polipropylenowej monofilamentowej o anatomiczny m kształcie i utkaniu heksagonalnym, gramatura siatki 21g/m2, ,porowatość siatki 93%, siatka z możliwością fiksacji kompartmentu centralnego do łuku ścięgnistego lub powięzi zasłonowych, system umożliwiający implantację siatki z jednego nacięcia pochwy, siatka w komplecie z 6 szwami niewchłanialnymi z polipropylenu do wielorazowego narzędzia do fiksacji, rozmiar siatki standard.</t>
  </si>
  <si>
    <t>Uniwersalna taśma do leczenia wysiłkowego nietrzymania moczu u kobiet z dostępu przezzasłonowgo jak i nadłonowego. Taśma wykonana z polipropylenu monofilamentowego. Środek taśmy z kolorowym znacznikiem. Atraumatyczne brzegi środka taśmy, na długość 60 mm wygładzone termicznie. Długość taśmy 450mm. Gramatura taśmy 95g/ m². Szerokość 1,1 cm. Taśma w osłonce ułatwiającej implantację. Taśma przystosowana do użycia z prowadnicami wielorazowymi z dostępu przezzasłonowego jak i metodą załonową.</t>
  </si>
  <si>
    <t xml:space="preserve">Wielorazowe narzędzie do fiksacji szwów - do więzadeł kolcowo krzyżowych, łuku ścięgnistego i okolic pęcherza  bez kontroli wzroku. Narzędzie przystosowane do użycia z jednorazowymi sterylnymi ładunkami zawierającymi szwy o dł.70 cm. </t>
  </si>
  <si>
    <t>System do dwustronnej fiksacji kikuta pochwy do więzadeł kolcowo krzyżowych składający się z: siatki polipropylenowej monofilamentowej o utkaniu heksagonalnym w kształcie litery „C”, gramatura siatki 21g/m2, porowatość siatki 93%. siatka w komplecie z 2 ładunkami niewchłanialnymi do narzędzia wielorazowego do fiksacji.</t>
  </si>
  <si>
    <t>Narzędzia do implantacji siatki</t>
  </si>
  <si>
    <t>System przeznaczony do chirurgicznego leczenia obniżenia narządów rodnych (cystocele i wypadanie
pochwy) z dostępu przezpochwowego.
W zestawie:
1. Ultralekka siatka sześcioramienna
• Materiał: siatka polipropylenowa typu 1a (makroporowata i monofilamentowa)
• Tytanizowana, hydrofilową powierzchnią zapewnia lepszą integrację tkankową i zmniejsza
ryzyko wystąpienia stanów zapalnych
• Wielkość porów: 3mm, gramatura: 24 g/m2
• Atraumatyczne, laserowo cięte brzegi siatki
• 100% biokompatybilna, niewchłanialna
• Niebieskie paski gwarantują widoczność siatki w polu operacyjnym oraz ułatwiaja korektę wielkości.
W zestawie akcesoria jednorazowego użytku ( zestaw 6 adapterów i 6 pętli) do właściwego
pozycjonowania i regulacji ułożenia siatki.</t>
  </si>
  <si>
    <t>Sterylna taśma do chirurgicznego leczenia wysiłkowego nietrzymania moczu u kobiet metodą TOT lub TVT. Wykonana jest niewchłanialnego polipropylenu monofilamentowego o grubości nici 0,10 mm.
Parametry: szerokość: 1,1 cm, długość: 45 cm, grubość: 0,50 mm, gramatura: 57 g/m2, wielkość porów: 0,90 mm
Brzegi taśmy zakończone są pętelkami. Taśma w plastikowej, dwuczęściowej osłonce, niezachodzącej na siebie.</t>
  </si>
  <si>
    <t>Siatka do powieszenia bocznego brzusznego-pectopexii, siatka do leczenia zaburzeń statyki dna miednicy mniejszej z polipropylenu monofilamentowego, implant o kształcie krzyża z ramionami szerszymi o długości 8,0 x 4,0cm każde i węższymi 18 x1,5cm, grubość 0,34mm, grubości nici 0,15mm, zagęszczenie oczek 55-60%, porowatość 1500-1950um, gramatura 45g/m2 , wielkośc porów 1x1,25mm</t>
  </si>
  <si>
    <t>Siatka do sakropeksji wykonana z monofilamentowych włókien polipropylenu, niewchłanialna. Dwukierunkowa elastyczność umożliwia dokładne przyleganie materiału do tkanek. Siatka przeznaczona do operacji w technikach laparoskopowych zewnątrzotrzewnowych lub laparotomijnych zewnątrzotrzewnowych (fiksacja kikuta pochwy, fiksacja szyjki macicy, fiksacja przedniej i/lub tylnej ściany pochwy).
Całkowita długość siatki ok. 180mm, szerokości ramion ok. 25mm (+/- 0,5mm). Dolne ramiona zaokrąglone. Górne ramiona ścięte na długości 25mm pod kątem 45 stopni.
Parametry siatki: grubość nici 0,15mm, wielkość porów 1 x 1,25 mm, gramatura 45/m2, zagęszczenie oczek 55-60%, porowatość 1500-1950um, grubość:  0,34 mm. Produkt sterylny.</t>
  </si>
  <si>
    <t>,</t>
  </si>
  <si>
    <t>szt</t>
  </si>
  <si>
    <t>Taśma do leczenia wysiłkowego nietrzymania moczu ze znacznikiem ułatwiającym fiksację taśmy. Materiał: polipropylen monofilamentowy, plastikowa osłonka na taśmie, brak osłonki w środku na odcinku min. 1,5 cm, brzegi taśmy atraumatyczne, cięte laserowo zakończone bezpiecznymi pętelkami
Grubość: 0,33 mm, Grubość nici: 0,08 mm, Porowatość średnia: 976 μm, Porowatość max.: 2314 μm, Porowatość: 84%, Gramatura: 48 g/m2, Wytrzymałość: 70 N/cm,
Trzy markery w środkowej części ułatwiające pozycjonowanie taśmy (jeden centralny na całej szerokości taśmy, dwa krótsze po bokach w odległości 7,5 mm od centralnego i 5 mm od osłonek) Dł. 45 cm, Szer. 1,1 cm ; taśma  wykonana w technologii  quadriaxial   (co zwiększa wytrzymałość we wszystkich kierunkach , zapobiega deformacji)</t>
  </si>
  <si>
    <t>Taśma do leczenia wysiłkowego nietrzymania moczu u kobiet. Materiał: polipropylen monofilamentowy, plastikowa osłonka na taśmie, brak osłonki w środku na odcinku min 1,5 cm; brzegi taśmy atraumatyczne , zakończone bezpiecznymi pętelkami Grubość: 0,33 mm ,Grubość nici: 0,08 mm, Porowatość średnia: 976 μm, Porowatość max.: 2314 μm, Porowatość: 84%, Gramatura: 48 g/m2, Wytrzymałość: 70 N/cm, Dł. 45 cm, Szer. 1,1 cm ; taśma  wykonana w technologii  quadriaxial   (co zwiększa wytrzymałość we wszystkich kierunkach , zapobiega deformacji)</t>
  </si>
  <si>
    <t xml:space="preserve">Jednorazowa strzykawka do insuliny  z wtopioną igłą 0,5ml/ 100 j.m., igła 0,33x12,7mm, 29GX1/2", skalowanie co 0,01ml oraz co 10 jednostek, nietoksyczna, niepirogenna, niezawierającaa lateksu, cylinder i tłok strzykawki wykonane z kopolimeru etylenowo-propylenowego (PP), oznaczenia na korpusie: typ strzykawki, nazwa producenta, skala, piktogram o braku zawartości lateksu oraz zakazie ponownego użycia; sterylizacja tlenkiem etylenu, opakowanie jednostkowe blister-pak
op. 100 szt. </t>
  </si>
  <si>
    <t>Taśma do leczenia wysiłkowego nietrzymania moczu u kobiet metodą załonową. Wykonana jest niewchłanialnego polipropylenu monofilamentowego. 
Parametry:
• szerokość: 1,1 cm 
• długość: 45 cm
• grubość: 0,50 mm
• gramatura: 57 g/m2
• wielkość porów: 0,90 mm
Taśma w plastikowej osłonce, brzegi taśmy zakończone pętelkami.W zestawie znajdują się dwa narzędzia jednorazowego użytku wykonane z niekorodującego chromu do implantacji metodą załonową. Ergonomiczne uchwyty zapewniają optymalną kontrolę podczas wprowadzania igły.</t>
  </si>
  <si>
    <t>Pakiet na pozycje</t>
  </si>
  <si>
    <t>Igła do nakłuć lędźwiowych 22Gx120 mm
-Przezroczysty uchwyt umożliwiający wizualizację płynu
-Wykonana z wysokowytrzymałej stali nierdzewnej
-Mandryn i ostrze kaniuli dokładnie ze sobą dopasowane
-sterylna, pakowana pojedynczo w opakowanie folia papier</t>
  </si>
  <si>
    <t>Pozycja 21</t>
  </si>
  <si>
    <t>Igła do znieczuleń podpajęczynówkowych ze szlifem Quinke 
rozmiar 22Gx88 mm
-przezroczysty uchwyt umożliwiający wizualizację płynu,
- sterylna, pakowana pojedynczo w opakowanie folia papier</t>
  </si>
  <si>
    <t>Pozycja 20</t>
  </si>
  <si>
    <t>Filtr zewnątrzoponowy 0,2µm z końcówkami zamkniętymi zatyczką lub koreczkami</t>
  </si>
  <si>
    <t>Pozycja 19</t>
  </si>
  <si>
    <t>Cewnik do znieczuleń zewnątrzoponowych  z miękką końcówką i łącznikiem, rozm. 20G- 0,45x0,85mm, dł. 100cm, zamknięty koniec, trzy otwory boczne</t>
  </si>
  <si>
    <t>Pozycja 18</t>
  </si>
  <si>
    <t xml:space="preserve">Igła do znieczuleń zewnątrzoponowych
rozmiar 18Gx150 mm
-igła ze szlifem Tuohy
- ze skrzydełkami mocowanymi na stałe </t>
  </si>
  <si>
    <t>Pozycja 17</t>
  </si>
  <si>
    <t>Igła do nakłuć lędźwiowych, rozmiary do wyboru zamawiającego:
18Gx152,4mm, 20Gx152,4mm, 22Gx127mm, 22Gx177,8mm, 25Gx119mm
 -nasadka  igły i mandrynu wykonana z polipropylenu
-przezroczysta nasadka umożliwiająca wizualizacje płynu
-Miejsce połaczenia igły/mandrynu z nasadką: zywica epoksydowa lub igła wcisnięta w nasadkę
-Nie zawierająca lateksu i silikonu
-Posiadająca znaczniki barwne na opakowaniu
-sterylizowana tlenkiem etylenu</t>
  </si>
  <si>
    <t>Pozycja 16</t>
  </si>
  <si>
    <t>zest.</t>
  </si>
  <si>
    <t>Zestaw do łącznego znieczulenia podpajęczynówkowego i zewnątrzoponowego z systemem blokowania igły podpajęczynówkowej w igle zewnątrzoponowej: 
- igła zewnątrzoponowa ze skrzydełkami typu Tuohy 18Gx3 1/2mm z dodatkowym otworem z boku igły 
- igła podpajęcza typu Pencil Point 27G x138,5 – 143mm z wbudowanym pryzmatem natychmiastowej identyfikacji PMR 
- cewnik z bocznymi otworami śr. 0,85x0,45mm – 1000mm z prowadnicą,  
- filtr o gęstości 0,2µm z systemem mocowania do skóry pacjenta, oba końce filtra chronione przez zatyczkę lub koreczek, 
- łącznik do cewnika typu krokodylek, 
 - koreczek luer-lock 
- niskooporowa strzykawka 10ml</t>
  </si>
  <si>
    <t>Pozycja 15</t>
  </si>
  <si>
    <t>Igła do znieczuleń zewnątrzoponowych dla dzieci
rozmiar 18Gx50mm, 
-skrzydełka mocowane na stałe, 
-znaczniki kontroli nakłucia co 5 mm, 
-przezroczysty uchwyt i plastikowy mandryn oznaczonym kolorem</t>
  </si>
  <si>
    <t>Pozycja 14</t>
  </si>
  <si>
    <t>Igła do znieczuleń zewnątrzoponowych dla dorosłych, rozmiar do wyboru zamawiającego:
 16Gx80mm, 17Gx80mm, 18Gx80mm
-ze skrzydełkami mocowanymi na stałe, 
-ze znacznikami kontroli wkłucia co 1 cm 
-z przezroczystym uchwytem i mandrynem oznaczonym kolorem</t>
  </si>
  <si>
    <t>Pozycja 13</t>
  </si>
  <si>
    <t xml:space="preserve">Zestaw do znieczuleń zewnątrzoponowych dla dzieci, skład: 
-igła Tuohy ze znacznikami co 0,5 cm, 20Gx50mm z metalowym mandrynem, 
-miękki cewnik 24Gx720mm ze znacznikami długości z otworem na końcu, z tuleją ułatwiającą wprowadzenie 
-łącznik cewnika typu „krokodylek”,
-filtr z.o. 0,2um, 
-system mocowania typu elektroda, 
-strzykawka niskooporowa10 ml, 
-strzykawka luer lock 2/3 ml  </t>
  </si>
  <si>
    <t>Pozycja 12</t>
  </si>
  <si>
    <t>Zestaw do znieczuleń  zewnątrzoponowych, skład:
-filtr z.o. 0,2 μm, objętość wypełnienia 0,45 ml, wytrzymałość ciśnieniowa do 7 bar,
-system mocujący filtr  do skóry pacjenta, 
-igła Tuohy  16Gx80 mm, 
-cewnik 19G z otworem na końcu cewnika
-strzykawka niskooporowąa10 ml luer  bez części metalowych 
-łącznik
-igła 25G x 5,8”, 21G x 1 1/2” i 18G x 1 1/2”</t>
  </si>
  <si>
    <t>Pozycja 11</t>
  </si>
  <si>
    <t>Zestaw do znieczuleń  zewnątrzoponowych, skład: 
-filtr z.o. 0,2 μm, objętość wypełnienia 0,45 ml, wytrzymałość ciśnieniowa do 7 bar, 
- system mocujący filtr  do skóry pacjenta, 
-igła Tuohy  18Gx80 mm, 
-cewnik 20G z otworami bocznymi z miękką końcówką, 
-strzykawka niskooporowa 10 ml luer bez części metalowych 
-łącznik</t>
  </si>
  <si>
    <t>Pozycja 10</t>
  </si>
  <si>
    <t>Zestaw do ciągłych znieczuleń splotów przy pomocy stymulatora HNS:
-cewnik 0,45x 0,85x400mm,
-igła 18G o szlifie 15 stopni i długości 55 mm 
-z możliwością wizualizacji w USG</t>
  </si>
  <si>
    <t>Pozycja 9</t>
  </si>
  <si>
    <t>Zestaw do znieczulenia zewnątrzoponowego dla dzieci, skład:
-igła Tuochy 19 G x 45 mm (średnica zewnętrzna 1,10 mm) 
- Cewnik 23 G x 50 cm, nieprzezroczysty dla promieniowania rtg, zamknięta końcówka z trzema otworami bocznymi
- Przyrząd wprowadzający
- Łącznik zaciskowy - czerwony
-  filtr bakteryjny 0,2 μm
- strzykawka Luer Lock 10 ml</t>
  </si>
  <si>
    <t>Pozycja 8</t>
  </si>
  <si>
    <t>Igła do wykonywania blokad powięziowych widoczna w USG., rozmiary do wyboru zamawiającego: 
24Gx40mm, 22Gx50mm, 22Gx80mm, 21Gx110mm
Elementy echogeniczne tworząc strukturę trzech płaszczyzn, stykających się pod kątem 90stopni, umożliwiające odbicie wiązki ultrasonograficznej od trzech powierzchni, gwarantując widoczność końcówki igły również pod dużym kątem wprowadzania
-Struktura echogeniczna rozmieszczona równomiernie (360 stopni) wokół igły, na pierwszych 20mm w postaci dwóch odcinków 10mm
-Uchwyt igły kodowany kolorystycznie
-na stałe przyczepiony dren iniekcyjny
-sterylna, pakowana pojedynczo</t>
  </si>
  <si>
    <t>Pozycja 7</t>
  </si>
  <si>
    <t>Igła do znieczuleń splotów, rozmiary do wyboru zamawiającego:
23Gx25mm, 23Gx35mm, 22Gx50mm, 21Gx85mm, 21Gx100mm, 20Gx120mm, 20Gx150mm
-pokryta drobinkami szkła, 
-całkowicie echogeniczna (do samej końcówki igły),
- ze szlifem 20° 
- ze znacznikamiodległości co 1 cm,
-do stymulatora HNS z możliwością wizualizacji w USG
-sterylna, pakowana pojedynczo</t>
  </si>
  <si>
    <t>Pozycja 6</t>
  </si>
  <si>
    <t>Igła do znieczuleń podpajęczynówkowych z ostrzem typu Pencil Point  z prowadnicą nie skracającą długości igły, rozmiary do wyboru zamawiającego:
22Gx88mm, 24Gx88mm, 25Gx88mm, 26Gx88mm, 27Gx88mm
-przezroczysty uchwyt umożliwiający wizualizację płynu
-sterylna, pakowana pojedynczo w opakowanie folia i/ papier</t>
  </si>
  <si>
    <t>Pozycja 5</t>
  </si>
  <si>
    <t>Igła do znieczuleń podpajęczynówkowych typu Pencil Point z prowadnicą, rozmiary do wyboru zamawiającego:
25Gx103mm, 26Gx103mm, 27Gx103mm 
-przezroczysty uchwyt umożliwiający wizualizację płynu,
- uchwyt mandrynu odpowiadający kodowi rozmiarów
- Sterylna, pakowana pojedynczo w folia-papier</t>
  </si>
  <si>
    <t>Pozycja 4</t>
  </si>
  <si>
    <t>Igła angiograficzna, rozmiary do wyboru zamawiającego: 
Średnice: 18G; 19G; 20G; 21G, Długości: 2 cm; 4 cm; 5 cm; 7 cm; 9 cm
-Ergonomiczny, karbowany hub ułatwiający posługiwanie się igłą w mokrych rękawiczkach. Wybrzuszenie na hubie pozwalające na prawidłową orientację ścięcia ostrza igły.
-Dostępna w wersji ze skrzydełkami (kształt Seldinger albo Cournand) lub bez
-Wykonana z pokrytej stali nierdzewnej
-Dostępna igła zakrzywiona w kształcie litery „C” o rozmiarze 21G/9cm przeznaczona do wprowadzania tunelizowanych cewników dializacyjnych po prowadniku metodą pojedynczego nakłucia
-sterylna, pakowana pojedynczo</t>
  </si>
  <si>
    <t>Pozycja 3</t>
  </si>
  <si>
    <t>Igła do nakłuć lędźwiowych, rozmiary do wyboru zamawiającego: 
18Gx75mm, 18Gx90mm, 22Gx38 mm, 22Gx50mm, 22Gx75mm, 22Gx90mm 
- Przezroczysty uchwyt umożliwiający wizualizację płynu,
-Wykonana z wysokowytrzymałej stali nierdzewnej,
- Mandryn i ostrze kaniuli dokładnie ze sobą dopasowane. 
-sterylna, pakowana pojedynczo w opakowanie folia papier</t>
  </si>
  <si>
    <t>Pozycja 2</t>
  </si>
  <si>
    <t>Igła do nakłuć lędźwiowych, rozmiary do wyboru zamawiającego: 
19Gx90 mm, 20Gx90 mm, 22Gx40 mm 
-przezroczysty uchwyt umożliwiający wizualizację płynu,
-wykonana z wysokowytrzymałej stali nierdzewnej, 
-mandryn i ostrze kaniuli dokładnie ze sobą dopasowane
-sterylna, pakowana pojedynczo w opakowanie folia papier</t>
  </si>
  <si>
    <t>Pozycja 1</t>
  </si>
  <si>
    <t>op.=25szt.</t>
  </si>
  <si>
    <t xml:space="preserve">Jednorazowa koncentryczna elektroda igłowa, 
rozmiary 38mmx0,45mm (26G),  50mmx0,45mm (26G) do wyboru zamawiającego; 
powierzchnia czynna 0,07mm2,
Centrycznie umieszczony, wykonany ze srebra czujnik gwarantujący równomierny i miarodajny zapis.
Uchwyt o ergonomicznym kształcie, kodowany kolorem.
Dotykowy znacznik na uchwycie dla łatwej identyfikacji  kierunku ścięcia. 
Do systemów EMG Keypoint firmy Alpine, zamawiający dostarcza na czas trwania umowy dwa wielorazowe kable ekranowane  kompatybilne z oferowanymi elektrodami koncetrycznymi </t>
  </si>
  <si>
    <t>Elektroda igłowa EMG do podawania toksyny botulinowej,
Możliwość iniekcji toksyny botulinowej
Wykonana ze stali nierdzewnej, pokrytej gładkim teflonowym materiałem izolującym
Uchwyt oznaczony kolorem
Złącze Luer-Lock do podłączenia strzykawki
Zintegrowany przewód zakończony złączem 1,5 mm, 
Rozmiary 25x0,30mm, 30x0,36mm, 35x0,40 mm, 38x0,45mm, 50x0,50mm, 75x0,55mm do wyboru zamawiającego</t>
  </si>
  <si>
    <t>Igła doszpikowa typu BIG- automatyczne wkłucie doszpikowe, przeznaczone do użycia u dorosłych i u dzieci. Do wyboru przez zamawiającego</t>
  </si>
  <si>
    <t>Łącznik bezigłowy do PICC, Midline  z przemieszczaniem dodatnim płynu, z zerowym refluxem. Gładka, łatwa do dezynfekcji powierzchnia pomaga zredukować ryzyko wniknięcia bakterii. Jednolita, silikonowa membrana, niepodzielna. Przezierna droga przepływu płynu (poliwęglanowy korpus). Przepływ nielaminarmy. Kompatybilny z lipidami i lekami drażniącymi. Możliwość podaży do żyły lub tętnicy. Kompatybilny ze wstrzykiwaczem środka kontrastującego  - Maxymalne ciśnienie 325 PSI @10 ml/s. Kompatybilny z CT/MRI. Przepływ grawitacyjny 142ml/ min, objętość wypełnienia 0,19 ml, Waga 1,75g; rozmiar 3 cm. Czas użycia 7 dni lub 200 aktywacji. Opakowanie 100 szt.</t>
  </si>
  <si>
    <t>Zintegrowany cewnik pośredni obwodowy  
20G dł. 8 cm; 20G dł. 10 cm; 18G dł. 8 cm; 18G dł. 10 cm, 22G dł. 8 cm 
Zintegrowany cewnik dożylny, składający się z igły, prowadnicy, cewnika, skrzydełek ułatwiających wprowadzenie do naczynia krwionośnego, przycisku do wsuwania prowadnicy, uchwytu i obudowy, rozmiar: 18G, 20G, 22G średniej długości zapewniający dostęp do układu naczyniowego pacjenta w celu podaży terapii oraz aspiracji próbek krwi do badań, Cewnik z możliwością podaży kontrastu ze wstrzykiwaczy ciśnieniowych,  oznaczenie maksymalnych parametrów przepływu oznaczone na końcówce zewnętrznej cewnika. Długość Cewnik wykonany z poliuretanu. Cewnik sterylny, pakowany pojedynczo. 
Zestaw  zawierający: zintegrowany cewnik dożylny, stabilizator bezszwowy, preparat ochronny, poprawiający przylepność do skóry</t>
  </si>
  <si>
    <t>Pośredni, dwuświatłowy, cewnik obwodowy Midline  5F
Dwukanałowy cewnik pośredni 5F, kanały 18G i 18G, zakładany obwodowo, przeznaczony do do dożylnych metod leczenia, pobierania próbek krwi oraz automatycznego wstrzykiwania środka kontrastującego pod ciśnieniem 325PSI, przepływ 7ml/s. Cewnik wykonany z poliuretanu mięknącęgo pod wpływem temperatury ciała. Końcówki cewnika wyposażone w klipsy zatrzaskowe z oznaczeniem przepływu. Zestaw wyposażony w cewnik 5F dwukanałowy oraz niezbędne elementy do założenia metodą Seldingera: prowadnica, skalpel bezpieczny, igła, rozszerzadło, stabilizator bezszwowy</t>
  </si>
  <si>
    <t>Pośredni, dwuświatłowy, cewnik obwodowy Midline  4F
Dwukanałowy cewnik pośredni 4F, kanały 21G i 19G, zakładany obwodowo, przeznaczony do do dożylnych metod leczenia, pobierania próbek krwi oraz automatycznego wstrzykiwania środka kontrastującego pod ciśnieniem 325PSI, przepływ 4ml/s.Końcówki zewnętrzne wyposażone w klipsy zatrzaskowe.
Zestaw zawierjący: cewnik poliuretanowy 4F dwuświatłowy oraz niezbędne elementy do zakładania metodą Seldingera; Prowadnica, igła, rozszerzadło, skalpel bezpieczny, stabilizator bezszwowy.</t>
  </si>
  <si>
    <t>Pośredni, jednoświatłowy, cewnik obwodowy typu Midline  4F
Jednokanałowy cewnik pośredni 4F zakładany obwodowo, przeznaczony do do dożylnych metod leczenia, pobierania próbek krwi oraz automatycznego wstrzykiwania środka kontrastującego pod ciśnieniem 325PSI, przepływ 7ml/s. Cewnik wykonany z poliuretanu mięknącęgo pod wpływem temperatury ciała. Przepływ grawitacyjny 2116ml/h +/- 200ml/h. Zestaw zawierający elmenty umożliwiające założenie produktu metodą Seldingera: prowadnica, rozszerzadło, igła, stabilizator bezszwowy, skalpel bezpieczny.</t>
  </si>
  <si>
    <t xml:space="preserve">Cewnik centralny typu PICC zakładany obwodowo 5F dł. 45cm
Jednoświatłowy cewnik centralny zakładany obwodowo w celu podawania terapii dożylnej, aspiracji krw,cewnik dostosowany do podaży  środka kontrastującego ze wstrzykiwaczy ciśnieiowych . Na końcówce zewnętrznej cewnika oznaczenia max wartości podaży ml/s, dodatkowo koncówka posiadająca oznaczenia rozmiaru cewnika ,oraz rodzaju zastawki, końcówka nie posiadająca klipsa zatrzaskowego. Cewnik silikonowy o długości 45cm bez możliwości przycinania posiadający samouszczelniającą się zastawkę w końcówce  wewnątrznej,przepływ grawitacyjny 1673ml/h +/-200ml/h . 
Zestaw składający się z: Jednokanałowy  cewnik silikonowy 5F z 1 zastawką samouszczelniającą się wraz z elementami umożliwiającymi założenie metodą Seldingera,skalpel bezpieczny, prowadnica, igła, rozszerzadło, stabilizator. </t>
  </si>
  <si>
    <t>Dwuświatłowy cewnik centralny typu PICC zakładany obwodowo 5F dł 45cm, z 2 zastawkami  samouszczelniającymi się
Dwuświatłowy cewnik centralny zakładany obwodowo w celu podawania terapii dożylnej, aspiracji krwi  długość cewnika 45cm, rozmiar 5F. Cewnik bez możliwości przycinania , końcówka wewnętrzna  cewnika zaokrąglona ,z 2 zastawkami samouszczelniającymi się, bez klipsa zatrzaskowego w końcówkach  zewnętrznych cewnika. Zewnętrzne końcówki posiadają oznaczenie rodzaju zastawki oraz rozmiaru cewnika 19G. Części końcówek zewnętrznych cewnika transparentne, umożliwiające obserwację efektywnej aspiracji.  
Zestaw składający się z :
dwukanałowy cewnik 5F z 2 zastawkami samouszczelniającymi się wraz z elementami umożliwiającymi założenie metodą Seldingera, skalpel bezpieczny, prowadnica, igła, rozszerzadło, stabilizator.                         
lub 
Dwuświatłowy cewnik centralny typu PICC do podaży pod ciśnieniem ,zakładany obwodowo 5F dł 55cm z dwoma zastawkami  na każdym z kanałów w części proksymalnej . Cewnik z możliwością przycinania w części dystalnej . Zestaw składający się :
Cewnik dwuświatłowy 5F z 2 zastawkami wykonany z poliuretanu,miarka,mocowanie typu statlock,strzykawka, mikrointroducer  z rozszerzadłem naczyń dł 7cm ,skalpel,igła ,prowadnica nitynolowa i prowadnica nitynolowa.</t>
  </si>
  <si>
    <t>Zestaw naprawczy do PICC  4F
Zestaw naprawczy do cewników PICC 4F, sterylny, jednorazowy. Skład: Connector 4F; część dystalna połączeniowa</t>
  </si>
  <si>
    <t xml:space="preserve">Jednoświatłowy cewnik naczyniowy typu PICC, centralny zakładany obwodowo 4F z zastawką  samouszczelniającą się w końcówce cewnika 
Jednoświatłowy cewnik centralny zakładany obwodowo w celu podawania terapii dożylnej ,oraz aspiracji krwi  długość cewnika 60cm, rozmiar 4F, przepływ grawitacyjny 660ml/h +/-200ml/h . Cewnik silikonowy  z możliwością docinania w części zewnętrzne/proksymalnej cewnika, końcówka cewnika zaokrąglona, na końcówce zastawka samouszczelniająca się ,cewnik nie posiadający klipsa zatrzaskowego  w końcówce zewnętrznej. Zewnętrzna końcówka posiadająca oznaczenie rodzaju zastawki oraz rozmiaru cewnika 18G,4F . Część końcówki zewnętrznej cewnika transparentna, umowżliwiająca obserwację efektywnej aspiracji.  
Zestaw zawierający : jednokanałowy cewnik 4F wraz z elementami umożliwiającymi założenie metodą Seldingera,skalpel bezpieczny, prowadnica, igła, rozszerzadło,stabilizator. </t>
  </si>
  <si>
    <t>Cewnik dwuświatłowy o średnicy świateł 16/16 G, wykonany z poliuretanu, długość 20 cm; prędkość przepływu: dystalny 55 ml/min, proksymalny 45 ml/min; 
Zestawy cewników do żył centralnych w składzie:
- koreczki otwierające drogę dla płynu w momencie podłączenia strzykawki zmniejszające możliwość wystąpienia zatoru powietrznego oraz możliwość wstecznego wypływu krwi
- igła typu V umożliwiająca wprowadzenie prowadnika bez rozłączania strzykawki lub igła Seldingera (do wyboru zamawiającego)
- prowadnica niklowo-tytanowa typu „J” odporna na załamania, rozszerzadło,skalpel,  strzykawkę 5ml luer lock, wszystkie drobne elementy poza prowadnicą i cewnikiem w dodatkowym opakowaniu co zabezpiecza przed zabrudzeniem np. podczas otwierania.
- kabel umożliwiający identyfikację położenia końca cewnika za pomocą EKG
- możliwość identyfikacji cewnika metodą EKG
- możliwość dezynfekcji standardowymi środkami dezynfekcyjnymi na bazie etanolu, potwierdzone oryginalnym dokumentem producenta; (1 op.=10 szt.)</t>
  </si>
  <si>
    <t>Cewnik dwuświatłowy o średnicy świateł 16/16 G, wykonany z poliuretanu, długość 15 cm; prędkość przepływu: dystalny 60 ml/min, proksymalny 50 ml/min; 
Zestawy cewników do żył centralnych w składzie:
- koreczki otwierające drogę dla płynu w momencie podłączenia strzykawki zmniejszające możliwość wystąpienia zatoru powietrznego oraz możliwość wstecznego wypływu krwi
- igła typu V umożliwiająca wprowadzenie prowadnika bez rozłączania strzykawki lub igła Seldingera (do wyboru zamawiającego)
- prowadnica niklowo-tytanowa typu „J” odporna na załamania, rozszerzadło, skalpel, strzykawkę 5ml luer lock, wszystkie drobne elementy poza prowadnicą i cewnikiem w dodatkowym opakowaniu co zabezpiecza przed zabrudzeniem np. podczas otwierania.
- kabel umożliwiający identyfikację położenia końca cewnika za pomocą EKG
- możliwość identyfikacji cewnika metodą EKG
- możliwość dezynfekcji standardowymi środkami dezynfekcyjnymi na bazie etanolu, potwierdzone oryginalnym dokumentem producenta; ( 1 op.= 10 szt.)</t>
  </si>
  <si>
    <t>Cewnik dwuświatłowy dożylny: Cewnik poliuretanowy 20 cm ze znacznikami długości; dwupunktowy system mocowania cewnika do skóry : jeden stały , drugi ruchomy; przeźroczyste dreniki do każdego ze świateł cewnika z oznaczeniami jego średnicy i miejsca ujścia oraz zastawkami bezigłowymi zakręconymi koreczkiem chroniące przed wyciekaniem  płynów i dostaniem się  powietrza do cewnika,  skalpel, strzykawka 3-częściowa 5ml luer lock. Wszystkie drobne elementy poza prowadnicą i cewnikiem w dodatkowym opakowaniu co zabezpiecza przed zabrudzeniem np. podczas otwierania. W zestawie  igła V umożliwiająca wprowadzenie prowadnika bez rozłączania strzykawki oraz kabel z możliwością natychmiastowej kontroli w EKG, prowadnica nitinolowa odporna na zginanie Średnica kanałów 13/13G (1 op.= 10 szt.)</t>
  </si>
  <si>
    <t>Cewnik 5-światłowy  do żył centralnych antybakteryjny, 12 F  (16x18x18x18x12) - dł. 20cm, wprowadzany wg metody Seldingera. Cewnik wykonany z poliuretanu z poliheksanidem metakrylatu (z chemicznie wbudowaną substancją czynną biquanid - zapewniający ochronę przed kolonizacją bakterii i mający charakter hydrofilny) wprowadzany wg metody Seldingera, igła V umożliwiająca wprowadzenie prowadnika bez rozłączania strzykawki oraz kabel z możliwością natychmiastowej kontroli w EKG, prowadnica nitinolowa odporna na zginanie, zastawki bezigłowe zakręcone koreczkiem chroniące przed wyciekaniem  płynów i dostaniem się  powietrza do cewnika,  skalpel, strzykawka 3-częściowa 5ml luer lock. Wszystkie drobne elementy poza prowadnicą i cewnikiem w dodatkowym opakowaniu co zabezpiecza przed zabrudzeniem np. podczas otwierania.</t>
  </si>
  <si>
    <t>Cewnik 4-światłowy do żył centralnych  antybakteryjny  8Fr (14x18x18x16) - dł. 15 cm, 20cm do wyboru zamawiającego, Cewnik wykonany z poliuretanu z poliheksanidem metakrylatu (z chemicznie wbudowaną substancją czynną biquanid - zapewniający ochronę przed kolonizacją bakterii i mający charakter hydrofilny) wprowadzany wg metody Seldingera, igła V umożliwiająca wprowadzenie prowadnika bez rozłączania strzykawki oraz kabel z możliwością natychmiastowej kontroli w EKG, prowadnica nitinolowa odporna na zginanie, zastawki bezigłowe zakręcone koreczkiem chroniące przed wyciekaniem  płynów i dostaniem się  powietrza do cewnika, skalpel, strzykawka 3-częściowa 5ml luer lock. Wszystkie drobne elementy poza prowadnicą i cewnikiem w dodatkowym opakowaniu co zabezpiecza przed zabrudzeniem np. podczas otwierania.</t>
  </si>
  <si>
    <t>Cewnik 3-światłowy do żył centralnych antybakteryjny , zakładany metodą Seldingera. Cewnik wykonany z poliuretanu z poliheksanidem metakrylatu (z chemicznie wbudowaną substancją czynną biquanid - zapewniający ochronę przed kolonizacją bakterii i mający charakter hydrofilny) 7 Fr dł. 15 cm, 20 cm do wyboru zamawiającego, światła: 16x18x18, igła V umożliwiająca wprowadzenie prowadnika bez rozłączenia strzykawki oraz kabel z możliwością natychmiastowej kontroli w EKG, prowadnica nitinolowa odporna na zginanie, zastawki bezigłowe zakręcone koreczkiem chroniące przed wyciekaniem  płynów i dostaniem się  powietrza do cewnika,  skalpel, strzykawka 3-częściowa 5ml luer lock. Wszystkie drobne elementy poza prowadnicą i cewnikiem w dodatkowym opakowaniu co zabezpiecza przed zabrudzeniem np. podczas otwierania.</t>
  </si>
  <si>
    <t>Cewnik 2-światłowy do żył centralnych o dużym przepływie , zakładany metodą Seldingera, 7 Fr dł. 15 cm, 20 cm do wyboru zamawiającego, światła: 14Gx18G, igła V umożliwiająca wprowadzenie prowadnika bez rozłączenia strzykawki oraz kabel z możliwością natychmiastowej kontroli w EKG, prowadnica nitinolowa odporna na zginanie, zastawki bezigłowe zakręcone koreczkiem chroniące przed wyciekaniem  płynów i dostaniem się  powietrza do cewnika, zakręcone koreczkiem, skalpel, strzykawka 3-częściowa 5ml luer lock. Wszystkie drobne elementy poza prowadnicą i cewnikiem w dodatkowym opakowaniu co zabezpiecza przed zabrudzeniem np. podczas otwierania.</t>
  </si>
  <si>
    <t>Cewnik 1-światłowy do żył centralnych 8 Fr 14G, dł. 15cm, 20 cm do wyboru zamawiającego,wprowadzany metodą Seldingera,umożliwiający wprowadzenie prowadnika bez rozłączenia strzykawki oraz kabel z  możliwością natychmiastowej kontroli położenia w EKG, prowadnica nitinolowa odporna na zginanie,  strzykawka 3-częściowa 5ml luer lock. Wszystkie drobne elementy poza prowadnicą i cewnikiem w dodatkowym opakowaniu co zabezpiecza przed zabrudzeniem np. podczas otwierania.</t>
  </si>
  <si>
    <t>Zestaw do wkłucia centralnego 3- światłowy, 4-światłowy (do wyboru) składający się z:
•	wysokociśnieniowego cewnika wykonanego z radiocieniującego poliuretanu, nadający się do wstrzyknięć pod ciśnieniem do co najmniej 400 psi, z ochroną przeciwbakteryjną i przeciwgrzybiczą zalecaną , opartą na chlorheksydynie i sulfadiazynie srebra, obecna wew. świateł, na zewnątrz wzdłuż korpusu cewnika, w złączkach i przedłużkach,którego korpus 
•	w rozmiarze 7F/16, 18, 18Ga i 8,5F/ 16,14,18,18 Ga - 16 i 20 cm – do wyboru przez Zamawiającego 
•	igły punkcyjnej echogenicznej 18Ga/6,35cm, 
•	prowadnicy nitinolowej odpornej na zaginanie i zagięcia,
•	strzykawki LS 10ml,
•	rozszerzadła tkankowego, 
•	pełnego obłożenia pacjenta (240x140cm z otworem 10cm z przylepcem, gaziki, skrzydełka do zamocowania cewnika (ruchome i stałe), bezszwowe mocowanie cewnika, opatrunek z przezroczystym okienkiem, bezpieczny skalpel, fartuch, maska, czepek, gąbki preparacyjne, osłonka na głowicę USG wraz ze sterylnym żelem, igła iniekcyjna, igła z filtrem 5 µ, strzykawka LL 5ml, zbiornik na zużyte igły).
•	sterylny
•	wszystkie elementy kompatybilne ze sobą i zapakowane razem 
•	opakowanie jednostkowe: papier-folia lub sztywne opakowanie typu Tyvec zabezpieczające przed utratą jałowości lub podwójne opakowanie: wewnątrz folia, na zewnątrz papier-folia</t>
  </si>
  <si>
    <t>Cewnik 2-światłowy do żył centralnych 7 Fr (18,14Ga), dł. 16 cm, 20 cm- do wyboru zamawiającego
-do wstrzyknięć pod wysokim ciśnieniem przeznaczony do krótkotrwałego centralnego dostępu żylnego, terapii dożylnej, pobierania próbek krwi, infuzji, monitorowania ciśnienia oraz wstrzyknięć środków cieniujących pod ciśnieniem, 
-maksymalne ciśnienie 400psi, z użyciem światła wskazanego do wstrzyknięć pod wysokim ciśnieniem
skład zestawu:
-Cewnik wykonany z poliuretanu, pokryty powłoką  bakteriostatyczną i antybateryjną (sulfadiazyna srebra i chlorheksydyna)
-Igła 18 Ga,
-Prowadnica 60 cm  o średnicy 0,032”
-Rozszerzadło
-Skrzydełka mocujące
-Strzykawka – luer slip 5 ml
(1 op.= 10 szt.)</t>
  </si>
  <si>
    <t xml:space="preserve">Introduktor do naczyniowy poliuretanowy z zastawką i portem bocznym zakończony końcówką luer lock z koreczkiem, z możliwością wprowadzenia elektrody do stymulacji serca
skład zestawu:
-introduktor z zintegrowanym portem bocznym o rozmiarach: 8.0 Fr/10cm, 8.5 Fr/10 cm, 9,0Fr/10 cm do wyboru zamawiającego, w części przyśrodkowej o budowie harmonijkowej z możliwością zagięcia o 360 stopni zachowując światło w całości, w części proksymalnej zastawka hemostatyczna, zewnętrzna uszczelka oraz jeden wypustek do mocowania osłonki foliowej, w części dystalnej gładko zakończona idealnie dopasowana do dołączonego rozszerzadła.
-prowadnica 45 cm o śr. 0,035’’ zakończona J, 
-igła 18Ga o dł. 6,35cm, 
-strzykawka z zastawką hemostatyczną - umożliwiająca wprowadzenie prowadnicy bez konieczności rozłączania zestawu, 
-igła tępa do lokalizacji naczynia, 
-zawór bezpieczeństwa do zastawki hemostatycznej, 
-osobno pakowana sterylnie w TYVEC osłonka foliowa na elektrodę o długości 80 cm, 
-gaziki 4x4 cale
Na opakowaniu napisy w języku polskim, wszystkie składowe zestawu, co najmniej dwie wklejki w kartę pacjenta i historie zabiegu zawierające nr katalogowy oraz dane cyfrowe o cewniku (lot, data ważności) </t>
  </si>
  <si>
    <t>Zestaw do kaniulacji tętnicy udowej metodą Seldingera z cewnikiem w rozm. 18Ga/160mm, 20Ga/160mm do wyboru zamawiającego
skład zestawu: 
-cewnik poliuretanowy/Polieteroamid blokowy kontrastujący w rtg z niskoprofilowanymi  skrzydełkami  mocującymi 
-przedłużacz
-prowadnica igłowa 18Gx70mm, 20Gx70mm 
-prowadnica  Seldingera  z  wygodnym  systemem wsuwania, z jednej strony prosta z  drugiej „J” 0,025” x 45 cm, 0,021” x 50cm 
-koreczek luer lock</t>
  </si>
  <si>
    <t>Cewnik PICC (dostęp do żyły centralnej zakładany obwodowo) do długotrwałego dostępu żylnego wykonany z biostabilnego PUR, w pełni kontrastujący w RTG, w rozmiarze 3/4/5FR do wyboru przez Zamawiającego o długości 60cm. Cewnik z możliwością przycinania proksymalnej końcówki. Wytrzymały na ciśnienie do 325 PSI. Zestaw zawiera : Cewnik PICC, dodatkowe zakończenie proksymalne z systemem połączeniowym po przycięciu cewnika z zaciskiem typu roberts, nitynolowa prowadnica w pochewce umożliwiająca wprowadzenie jedną ręką, echogeniczna igła 21G/70mm, rozrywalny desilet do wprowadzenia, system bezigłowy Bionector, nieinwazyjny, do wielokrotnego odpinania/zapinania system mocowania cewnika  skalpel, strzykawka,, sterylną taśmę mierzącą, dodatkowy zacisk.</t>
  </si>
  <si>
    <t>Cewnik do wkłuć centralnych wysokoprzepływowy 5-kanałowy, wykonany z PUR, całkowicie widoczny w RTG, rozmiar do wyboru zamawiającego:
12Fr, 16G/18G/18G/18G/12G, dł. 16cm 
12Fr, 16G/18G/18G/18G/12G, dł. 20cm
W zestawie: Cewnik HF 12F, bezpieczna igła do nakłucia 18G/70mm, nitinolowy pokryty teflonem prowadnik "J" 60cm ze znacznikiem głębokości z elastyczną dystalną końcówką w podajniku umożliwiajacym wprowadzanie jedną ręką, system BLS ograniczający wypływ krwi przy nakłuciu oraz redukujący ryzyko zatoru powietrznego, kabelek do EKG, bezpieczny skalpel, dylatator, dodatkowe skrzydełka mocujące, 2 zatyczki z membraną do wstrzyknięć, strzykawka 5ml.</t>
  </si>
  <si>
    <t>Cewnik do wkłuć centralnych wysokoprzepływowy 3-kanałowy, wykonany z PUR, całkowicie widoczny w RTG, rozmiar do wyboru zamawiającego: 
9Fr, 16G/18G/14G, dł. 16cm
9Fr, 16G/18G/14G, dł. 20cm 
W zestawie: Cewnik HF 9F, bezpieczna igła do nakłucia 18G/70mm, nitinolowy pokryty teflonem prowadnik "J" 60cm ze znacznikiem głębokości z elastyczną dystalną końcówką w podajniku umożliwiajacym wprowadzanie jedną ręką, system BLS ograniczający wypływ krwi przy nakłuciu oraz redukujący ryzyko zatoru powietrznego, kabelek do EKG, bezpieczny skalpel, dylatator, dodatkowe skrzydełka mocujące, 2 zatyczki z membraną do wstrzyknięć, strzykawka 5ml.</t>
  </si>
  <si>
    <t>Cewnik dożylny pediatryczny, wprowadzany metodą Seldingera, wykonany z poliuretanu, widoczny w rtg, rozmiar do wyboru zamawiającego: 
2Fr, 22G, dł. 6cm 
2Fr, 22G, dł. 8cm
cewnik z integralnym drenem przedłużającym (długość 4,5 cm) i skrzydełkami do mocowania. Do nakłucia wewnętrznej żyły szyjnej lub podobojczykowej u niemowląt. Może być również użyty do monitorowania ciśnienia tętniczego drogą tętnicy promieniowej i udowej. W zetawie: 1 poliuretanowy cewnik z integralną przedłużką 4,5 cm i zaciskiem, 1 igłę do nakłucia, 1 prowadnik nitinolowy typu J, 1 opatrunek 50 x 50 cm.</t>
  </si>
  <si>
    <t>Cewnik dotętniczy (tętnica podobojczykowa, udowa, promieniowa), przezroczysty, 
z liniami kontrastującymi w rtg, wprowadzany przy użyciu metody Seldingera. Rozmiar 3Fr, średnica wewnętrzna 0,6 mm, średnica zewnętrzna 0,9mm, długość 8cm</t>
  </si>
  <si>
    <t>Zestaw do wprowadzenia cewnika pośredniego Midline: echogeniczna igła do nakłucia o długości 7cm, dylatator, prowadnica w pochewce do obsługi jedną ręką w rozmiarze   0,53/50 dla cewnika 15, 20cm. Przepływ 7ml/s.</t>
  </si>
  <si>
    <t>Cewnik pośredni Midline zakładany z żyły obwodowej metodą Seldingera. Wykonany z PUR ze zintegrowaną przedłużką w rozmiarze 5F o długości 15cm lub 20cm do wyboru przez Zamawiającego</t>
  </si>
  <si>
    <t>Cewnik dożylny siedmioświatłowy do podaży leków i płynów dożylnych, wprowadzany metodą Seldingera, wykonany z poliuretanu, rozmiar 11,5Fr (16,14,18,18,18,18,18G), długość 12,5cm, 16cm, 20cm, 30cm do wyboru zamawiającego. Każdy kanał oznaczony kolorystycznie i miejscem położenia. W zestawie: cewnik, igła do nakłucia Sedlingera, prowadnik nitrylowy typu J, 2x dylatator, podwójne skrzydło mocujące, 7 zatyczek, skalpel, strzykawka 5ml</t>
  </si>
  <si>
    <t>Cewnik dożylny pediatryczny, wprowadzany metodą Seldingera, wykonany z poliuretanu, widoczny w RTG, rozmiar do wyboru zamawiającego: 
3Fr 20G dł. 6 cm
4Fr 18G dł. 10 cm
cewnik z integralnym drenem przedłużającym dł.4.5cm, zaciskami i skrzydełkami do mocowania. Zaprojektowany do dostępu do żył szyjnych lub podobojczykowych. W zestawie: 1 cewnik dożylny, 1 igłę do nakłucia, 1 „J” prowadnik z pogłębiaczem typu wishbone lub prowadnik prosty do wyboru przez zamawiającego, 5 ml strzykawkę.</t>
  </si>
  <si>
    <t>Cewnik dotętniczy (tętnica podobojczykowa, udowa, promieniowa), przezroczysty, 
z liniami kontrastującymi w rtg, wprowadzany przy użyciu metody Seldingera. Rozmiar 4Fr, średnica wewnętrzna 0,8 mm, średnica zewnętrzna 1,2mm, długość 10 cm</t>
  </si>
  <si>
    <t>Dwuświatłowy antybakteryjny cewnik pępowinowy, wykonany z PUR, inkorporowany aktywnym srebrem, widoczny w RTG, oznaczniki numeryczne co 1cm.  Rozmiary do wyboru zamawiającego 
4Fr dł. 20 cm, 4Fr dł. 40 cm, 5Fr dł. 40 cm</t>
  </si>
  <si>
    <t>Antybakteryjny cewnik pępowinowy, wykonany z PUR, inkorporowany aktywnym srebrem, widoczny w RTG, oznaczniki numeryczne co 1cm. Rozmiary do wyboru zamawiającego 
2,5Fr dł. 30 cm, 3,5Fr dł. 40 cm, 4Fr dł. 40 cm, 5Fr dł. 40 cm, 8Fr dł. 40 cm</t>
  </si>
  <si>
    <t>Antybakteryjny cewnik do wkłuć centralnych, wykonany z PUR, wprowadzany obwodowo, rozmiar 1Fr, długość 20cm, 30cm do wyboru zamawiającego, impregnowany mikonazolem i ryfampicyną. Kontrastujący w RTG, oznaczniki co 1cm. Cewnik o długości 20cm dostępny z rozłamywalną igłą lub prowadnicą. Cewnik o długości 30cm dostępny z prowadnicą.</t>
  </si>
  <si>
    <t>Cewnik pępkowy wykonany z poliuretanu, cieniujący w Rtg, może być stosowany jako cewnik dożylny i dotętniczy, wyposażony w kranik Luer-Lock posiadający barwne oznaczenie (czerwony-niebieski), wskazujące na położenie cewnika w żyle lub tętnicy, numeryczne oznakowania od dystalnego końca co 1 cm, od 4 do 25 cm.
Rozmiar do wyboru zamawiającego: 2,5Fr dł. 30 cm, 3,5Fr dł. 40 cm, 4Fr dł. 40 cm, 5Fr dł. 40 cm, 8Fr dł. 40 cm</t>
  </si>
  <si>
    <t>Przezskórny mikrocewnik wprowadzany obwodowo, przeznaczony do przewlekłego stosowania, wykonany z poliuretanu, cieniujący w Rtg, znaczniki co 1 cm. Rozmiar do wyboru zamawiającego 
2Fr (średnica 0,3-0,6mm)
3Fr (średnica 0,5-1,0mm)
Cewnik zakończony giętkimi skrzydełkami. Wbudowana w cewnik ochrona przed zaginaniem światła cewnika.Cewnik wprowadzany za pomocą rozrywalnej igły 20G lub rozrywlnej kaniuli (typu peel away) 20G do wyboru zamawiającego. Długość 15cm, 30 cm do wyboru zamawiającego. Zestaw może być wyposażony w prowadnik metalowy lub nie do wyboru zamawiającego</t>
  </si>
  <si>
    <t>Przezskórny mikrocewnik wprowadzany obwodowo, przeznaczony do przewlekłego stosowania, wykonany z poliuretanu, cieniujący w Rtg, znaczniki co 1 cm. Rozmiar 1Fr (średnica 0,15-0,3mm). Cewnik zakończony giętkimi skrzydełkami. Wbudowana w cewnik ochrona przed zaginaniem światła cewnika. Cewnik wprowadzany za pomocą rozrywalnej igły 24G lub kaniuli 24G lub rozrywlnej kaniuli (typu peel away) 20G, do wyboru zamawiającego. Długość: 8cm, 10cm, 15cm, 20cm, 30cm do wyboru zamawiającego. Zestaw może być wyposażony w prowadnik metalowy lub nie do wyboru zamawiającego</t>
  </si>
  <si>
    <t>Cewnik pępkowy wykonany z medycznego PVC, cieniujący w Rtg, może być stosowany jako cewnik dożylny i dotętniczy (do wstrzykiwania, podawania leków, pobierania próbek krwi, wymiennych transfuzji). Elastyczny, termowrażliwy z otwartymi i zaokrąglonymi dystalnymi końcówkami chroniącymi przed urazem naczynia. Oznaczenia co centymetr od 5cm do 25cm.
Rozmiar do wyboru zamawiającego: Fr: 3,5-04-05-06-07-08-długość 40 cm.</t>
  </si>
  <si>
    <t>Filtr neonatologiczny/pediatryczny dożylny, 96 godzinny z membraną 0,2 μm, do usuwania zakażeń związanych z endotoksynami, cząsteczkami oraz powietrzem. Z mikroporową rurką z zaciskiem, objętość wypełnienia 0,6 ml, powierzchnia filtrowania 1,65 cm2, wytrzymałość na ciśnienie do 6 bar (87 PSI), przedłużki wykonane z poliuretanu 5 cm i 10 cm.
Sterylny; jednorazowego użytku; apirogenny; nietoksyczny
Opakowanie jednostkowe – blister papierowo-foliowy</t>
  </si>
  <si>
    <t>Podwójny cewnik do diagnostycznego płukania oskrzelowo pęcherzykowego
Dystalna końcówka zewnętrznego cewnika (kontrastującego w rtg) jest zamknięta zatyczką polietylenowo glikolową. Na proksymalnej końcówce znajduje się specjalny łącznik pomiędzy zewnętrznym i wewnętrznym cewnikiem mający zapobiec przedwczesnemu wypuszczeniu polietylenowo-glikolowej zatyczki. 
Rozmiary do wyboru zamawiającego:
-cewnik wewnętrzny: Średnica 1.0-1.7mm długość 65cm, cewnik zewnętrzny: 2.0-2.7mm, długość 60cm
-cewnik wewnętrzny: Średnica 0.9-1.3mm długość 95cm, cewnik zewnętrzny: 1.4-1.9mm, długość 90cm</t>
  </si>
  <si>
    <t>Cewnik dożylny pediatryczny, wrowadzany metodą Seldingera, wykonany z poliuretanu, widoczny w Rtg, o rozmiarze 2Fr (średnica wewnętrzna mm, średnica zewnętrzna 0,7mm), długość: 4cm, 6cm, 8cm do wyboru zamawiającego. W zestawie: cewnik poliuretanowy z giętkim 4,5cm przedłużaczem, igła do nakłucia, prosty prowadnik z elastyczną końcówką, opatrunek 50cmx50cm</t>
  </si>
  <si>
    <t>Cewnik dożylny pediatryczny, wprowadzany metodą Seldingera, wykonany z poliuretanu, widoczny w Rtg, o rozmiarze 4Fr (średnica wewnętrzna 0,8mm, średnica zewnętrzna 1,2mm), długość: 6cm, 10cm do wyboru zamawiającego. W zestawie: cewnik poliuretanowy, igła do nakłucia, prosty prowadnik z elastyczną końcówką</t>
  </si>
  <si>
    <t>Cewnik dożylny pediatryczny, wprowadzany metodą Seldingera, wykonany z poliuretanu, z końcówką ze skrzydełkami, widoczny w Rtg, o rozmiarze 3Fr (średnica wewnętrzna 0,6 mm, średnica zewnętrzna 0,9mm), długość: 4cm, 6cm, 8cm do wyboru zamawiającego. Zestaw wyposażony w igłę do nakłucia i prosty prowadnik z elastyczną końcówką, o średnicy 0,5mm.</t>
  </si>
  <si>
    <t>Zestaw do wprowadzania cewników typu Broviac i Hickman</t>
  </si>
  <si>
    <t>Zestaw naprawczy do cewników typu Broviac i Hickman, sterylny, jednorazowy, wraz z klejem</t>
  </si>
  <si>
    <t>Silikonowy cewnik dwuświatłowy typu Broviac kontrastujący w rtg, do długoterminowego dostępu do żyły/do żywienia pozajelitowego, podawania leków, antybiotyków, chemioterapii. Wprowadzany przez: 
a) nacięcie żyły /tylko cewnik/, 
b) przezskórne nakłucie- do wyboru  zamawiającego, 
podskórny mankiet umożliwia lepsze przymocowanie do podskórnych tkanek, zacisk zabezpieczający na specjalne wzmocnienie odcinka cewnika, specjalna proksymalna końcówka umożliwiająca utworzenie podskórnego tunelu przed nakłuciem żyły + igła do tworzenia tunelu
7Fr, dł. 93cm
9Fr, dł. 93cm
11Fr, dł. 93cm</t>
  </si>
  <si>
    <t>Silikonowy cewnik typu Broviac, kontrastujący w rtg, do długoterminowego dostępu do żyły/do żywienia pozajelitowego, podawania leków, antybiotyków, chemioterapii. 
Wprowadzany przez: 
a) nacięcie żyły /tylko cewnik/, 
b) przezskórne nakłucie- do wyboru  zamawiającego, 
podskórny mankiet umożliwia lepsze przymocowanie do podskórnych tkanek, zacisk zabezpieczający na specjalne wzmocnienie odcinka cewnika, specjalna proksymalna końcówka umożliwiająca utworzenie podskórnego tunelu przed nakłuciem żyły + igła do tworzenia tunelu 
rozmiary do wyboru zamawiającego:
2,7Fr, L=75 cm o średnicy 0,5 mm x 1,0 mm
4,2Fr, L=75 cm o średnicy 0,7 mm x 1,4 mm
5,0Fr, L=75 cm o średnicy 0,95 mm x 1,7mm
6,6Fr, L=90 cm o średnicy 1,1 mm x 2,2 mm</t>
  </si>
  <si>
    <t>Strzykawki w pozycjach 5-14 muszą pochodzić od jednego producenta</t>
  </si>
  <si>
    <t>Strzykawka 1 ml luer lock LDS podziałka co 0,01ml, pojedyncza skala bez rozszerzenia. Wolna od lateksu,ftalanów i PVC. Tłok i cylinder z polipropylenu. Biały kontrastujący tłok zakończony gumką LDS całkowicie wypełniający cylinder strzykawki oraz końcówkę Luer-Lock bez przestrzeni martwej.</t>
  </si>
  <si>
    <t>Strzykawka trzyczęściowa 30 ml ze skalą rozszerzoną do 33 ml do rozpuszczania i podaży cytostatyków; uszczelnienie z gumy syntetycznej bez lateksu z podwójnym pierścieniem uszczelniającym minimalizującym kontakt uszczelnienia z lekiem, za uszczelnieniem pierścień zabezpieczający tłok przed wypadnięciem; stożkowe zakończenie tłoka umożliwiające wypchnięcie leku do końca, płynny przesuw tłoka, przeżroczysty cylinder,czarna, nieścieralna skala co 1 ml, końcówka Luer Lock umieszczona centrycznie; Opakowanie jednostkowe łatwe do otwierania. Opis każdego opakowania w języku polskim.</t>
  </si>
  <si>
    <t>Strzykawka trzyczęściowa 20 ml ze skalą rozszerzoną do 22 ml; skala co 1 ml, uszczelnienie z gumy syntetycznej bez lateksu z podwójnym pierścieniem uszczelniajacym uminimalizującym kontakt uszczelnienia z lekiem; za uszczelnieniem pierścień zabezpieczający tłok przed wypadaniem; stożkowe zakończenie tłoka umozliwiajace wypchnięcie leku do końca, płynny przesuw tłoka, przeźroczysty cylinder, tłok wykonany z polietylenu, cylinder wykonany z polipropylenu; skala czarna, wyraźna nieścieralna, końcówka Luer Lock umieszczona centrycznie. Opakowanie jednostkowe łatwe do otwierania. Opis każdego opakowania w języku polskim.</t>
  </si>
  <si>
    <t>Strzykawka trzyczęściowa Luer 20 ml ze skalą do 22 ml. Czarna, niezmywalna skala co 1 ml. Kryza zabezpieczająca przed przypadkowym wypadnięciem tłoka. Wolna od lateksu,ftalanów i PVC. Tłok i cylinder z polipropylenu, końcówka Luer usytuowana ecentrycznie. opakowanie 50 sztuk.</t>
  </si>
  <si>
    <t>Strzykawka trzyczęściowa Luer 10 ml ze skalą do 12 ml. Czarna, niezmywalna skala co 0,2 ml. Kryza zabezpieczająca przed przypadkowym wypadnięciem tłoka. Wolna od lateksu,ftalanów i PVC. Tłok i cylinder z polipropylenu, końcówka Luer usytuowana ecentrycznie</t>
  </si>
  <si>
    <t>Strzykawka trzyczęściowa Luer Lock 10 ml ze skalą do 12 ml. Czarna, niezmywalna skala co 0,2 ml. Kryza zabezpieczająca przed przypadkowym wypadnięciem tłoka. Wolna od lateksu,ftalanów i PVC. Tłok i cylinder z polipropylenu, końcówka Luer usytuowana centrycznie</t>
  </si>
  <si>
    <t>Strzykawka trzyczęściowa Luer 5 ml ze skalą do 6 ml Czarna, niezmywalna skala co 0,2 ml. Kryza zabezpieczająca przed przypadkowym wypadnięciem tłoka. Wolna od lateksu,ftalanów i PVC. Tłok i cylinder z polipropylenu, końcówka Luer usytuowana ecentrycznie</t>
  </si>
  <si>
    <t>Strzykawka trzyczęściowa Luer Lock 5 ml ze skalą do 6 ml. Czarna, niezmywalna skala co 0,2 ml. Kryza zabezpieczająca przed przypadkowym wypadnięciem tłoka. Wolna od lateksu,ftalanów i PVC. Tłok i cylinder z polipropylenu.</t>
  </si>
  <si>
    <t>Strzykawka trzyczęściowa Luer 3 ml skala bez rozszerzenia. Czarna, niezmywalna skala co 0,1 ml. Kryza zabezpieczająca przed przypadkowym wypadnięciem tłoka. Wolna od lateksu, ftalanów i PVC. Tłok i cylinder z polipropylenu, końcówka Luer usytuowana centrycznie</t>
  </si>
  <si>
    <t>Strzykawka trzyczęściowa Luer Lock 3 ml skala bez rozszerzenia. Czarna, niezmywalna skala co 0,1 ml. Kryza zabezpieczająca przed przypadkowym wypadnięciem tłoka. Wolna od lateksu,ftalanów i PVC.Tłok i cylinder z polipropylenu, końcówka Luer usytuowana centrycznie.</t>
  </si>
  <si>
    <t xml:space="preserve">Strzykawka trzyczęściowa insulinowa 1 ml/40 j.m. z podziałką co 0,025 ml, z igłą nałożoną na strzykawkę w rozmiarze 0,4x 13 mm, </t>
  </si>
  <si>
    <t xml:space="preserve">Strzykawka trzyczęściowa Luer do TBC o pojemności 1 ml, z czytelną czarną skalą co 0,01 ml z igłą  nałożoną na strzykawkę w rozmiarze 0,45 x 13 mm i  0,5 x 16 mm do wyboru Zamawiającego </t>
  </si>
  <si>
    <t>Strzykawka cewnikowa "Janette" 100 ml, trzyczęściowa z podwójną skalą co 2 ml; jedna skala pionowa, a druga pozioma. Końcówka ścięta pod kątem 45°. Strzykawka wyposażona w 2 łączniki Luer.</t>
  </si>
  <si>
    <t>Strzykawka trzyczęściowa insulinowa 1 ml z podziałką co 0,01 ml, z wtopioną igłą w rozmiarze 0,33 x 12,7 mm i 0,4 x 12,7 mm do wyboru zamawiającego (1 op. 100 szt.)</t>
  </si>
  <si>
    <t>Strzykawka 3-częściowa 20ml do pomp infuzyjnych;  
uszczelnienie z gumy syntetycznej bez lateksu z podwójnym pierścieniem uszczelniającym minimalizującym kontakt uszczelnienia z lekami, za uszczelnieniem wyraźny pierścień zabezpieczający tłok przed wypadaniem, stożkowe zakończenie tłoka umożliwiające wypchniecie leku do końca, zewnętrzna część tłoka umożliwiająca właściwe umocowanie w pompach infuzyjnych B.Braun
płynny przesuw tłoka, przezroczysty cylinder, 
skala strzykawek precyzyjna, wyraźna nieścieralna, 
logo i typ strzykawki umieszczone na cylindrze, 
końcówka cylindra umieszczona koncentrycznie typu Luer-Lock, 
opakowanie praktyczne do otwierania, umożliwiające sterylne wyjecie strzykawki. opis każdego opakowania w języku polskim podziałka co 1 ml do 20 ml</t>
  </si>
  <si>
    <t>Strzykawka 3-częściowa 10ml do pomp infuzyjnych;  
uszczelnienie z gumy syntetycznej bez lateksu z podwójnym pierścieniem uszczelniającym minimalizującym kontakt uszczelnienia z lekami, za uszczelnieniem wyraźny pierścień zabezpieczający tłok przed wypadaniem, stożkowe zakończenie tłoka umożliwiające wypchniecie leku do końca, zewnętrzna część tłoka umożliwiająca  właściwe umocowanie w pompach infuzyjnych B.Braun płynny przesuw tłoka, przezroczysty cylinder, skala strzykawek precyzyjna, wyraźna nieścieralna, logo i typ strzykawki umieszczone na cylindrze, 
końcówka cylindra umieszczona koncentrycznie typu Luer-Lock, 
opakowanie praktyczne do otwierania, umożliwiające sterylne wyjęcie strzykawki. opis każdego opakowania w języku polskim podziałka co 0,2 ml</t>
  </si>
  <si>
    <t>Przyrząd do przetaczania płynów infuzyjnych, komora kroplowa z  polimeru  (bez PCV)  o długości 60 mm w części przezroczystej,  wolny od lateksu, ftalanów DEHP, BBP, DBP ( informacja fabrycznie nadrukowana  na opakowaniu jednostkowym), igła biorcza dwukanałowa z ABS,  zacisk rolkowy wyposażony w uchwyt na dren oraz możliwość zabezpieczenia igły biorczej po użyciu (dodatkowy otwór/pochewka) , dren o dł. 150 cm, zatyczka ze sterylnym filtrem  hydrofobowym na końcu drenu, zabezpieczająca przed wyciekaniem płynu z drenu podczas jego wypełniania, nazwa producenta bezpośrednio  na przyrządzie umożliwiająca identyfikację  w przypadku incydentu medycznego lub reklamacji, wyposażony w opaskę lub gumkę stabilizującą dren wewnątrz opakowania, opakowanie jednostkowe folia-papier z fabrycznie umieszczonym dwuwymiarowym kodem kreskowym umożliwiającym elektroniczny odczyt daty ważności i numeru serii (kod UDI), sterylny, opakowanie 200 szt.</t>
  </si>
  <si>
    <t>Bursztynowy przyrząd do przetaczania płynów infuzyjnych światłoczułych , komora kroplowa z  polimeru  (bez PCV)  o długości 60 mm w części przezroczystej,  wolny od lateksu, ftalanów DEHP, BBP, DBP ( informacja fabrycznie nadrukowana  na opakowaniu jednostkowym), igła biorcza dwukanałowa z ABS,  zacisk rolkowy wyposażony w uchwyt na dren oraz możliwość zabezpieczenia igły biorczej po użyciu (dodatkowy otwór/pochewka) , dren o dł. 150 cm,    zatyczka ze sterylnym filtrem  hydrofobowym na końcu drenu, zabezpieczająca przed wyciekaniem płynu z drenu podczas jego wypełniania, nazwa producenta bezpośrednio na przyrządzie  umożliwiająca identyfikację  w przypadku incydentu medycznego lub reklamacji, wyposażony w opaskę lub gumkę stabilizującą dren wewnątrz opakowania, opakowanie jednostkowe folia-papier z fabrycznie umieszczonym dwuwymiarowym kodem kreskowym umożliwiającym elektroniczny odczyt daty ważności i numeru serii (kod UDI), sterylny, opakowanie 200 szt.</t>
  </si>
  <si>
    <t>Aparat do pobierania i wstrzykiwania leków z filtrem bakteryjnym nie większym niż 0,45 µm, bez filtra cząsteczkowego, posiadający zatyczkę zatrzaskową, końcówka typu Luer-Lock; sterylny, bez zawartości lateksu, PCV i DEHP</t>
  </si>
  <si>
    <t>Dren do pomp do żywienia enteralnego z multikonektorem, kompatybilny z  pompami Infusomat Space, uniwersalny adapter z portem Enplus, do połączeń z dietami w workach, butelkach z kapslem z szeroką szyjką, zakończenie Enfit do podłączenia dostępu pacjenta, kranik z portem bocznym ze złączem enfit; dren wykonany z PUR, nie zawiera PCV i ftalanów</t>
  </si>
  <si>
    <t xml:space="preserve">Dreny do transfuzji krwi do pomp Infusomat Space-Line, komora kroplowa ze zintegrowanym  filtrem krwi 200μm, odpowietrznik z filtrem bakteryjnym,  krótki silikonowy segment drenu kontaktujący się z mechanizmem pompy. </t>
  </si>
  <si>
    <t xml:space="preserve">Dren do pomp Infusomat FM/FMS,SPACE do płynów światłoczułych z ostrym kolcem, odpowietrznikiem z filtrem bakteryjnym, górną częścią komory dopasowaną do czujnika kropli, filtrem infuzyjnym 15 μm, zaciskiem rolkowym ze specjalnym miejscem na kolec komory kroplowej i krótkim silikonowym segmentem kontaktującym się z mechanizmem pompy. </t>
  </si>
  <si>
    <t xml:space="preserve">Dren do pomp Infusomat FM/FMS,SPACE standardowy z ostrym kolcem, odpowietrznikiem z filtrem bakteryjnym, górną częścią komory dopasowaną do czujnika kropli, filtrem infuzyjnym 15 μm, zaciskiem rolkowym ze specjalnym miejscem na kolec komory kroplowej i krótkim silikonowym segmentem kontaktującym się z mechanizmem pompy. </t>
  </si>
  <si>
    <t>*pompy Life Care 5000 znajdują się na wyposażeniu Szpitala.</t>
  </si>
  <si>
    <t>op. 50 szt</t>
  </si>
  <si>
    <t>Przyrząd do przetaczania płynów infuzyjnych, kompatybilny z pompą  Life Care 5000* firmy Abbott do leków światłoczułych, sterylny, jednorazowy.</t>
  </si>
  <si>
    <t>Przyrząd do przetaczania płynów infuzyjnych, kompatybilny z pompą  Life Care 5000* firmy Abbott, sterylny, jednorazowy.</t>
  </si>
  <si>
    <t>*pompy Fresenius Agilia znajdują się na wyposażeniu Szpitala.</t>
  </si>
  <si>
    <t>Zestaw do podawania cytostatyków do pompy objętościowej Fresenius Agilia* o długości 270 cm, do infuzji leków światłoczułych, z filtrem 15μm. Sterylny, jednorazowy.</t>
  </si>
  <si>
    <t>Zestaw standardowy do płynów prostych do pompy objętościowej Fresenius Agilia* o długości 265 cm z filtrem 15 μm. Sterylny, jednorazowy.</t>
  </si>
  <si>
    <t>Zestaw do podawania krwi lub preparatów krwiopochodnych do pompy objętościowej Fresenius Agilia* o długości 265 cm z filtrem krwi 200 μm. Sterylny, jednorazowy.</t>
  </si>
  <si>
    <t xml:space="preserve">Precyzyjny regulator przepływu dla infuzji grawitacyjnej - kompletny zestaw z aparatem infuzyjnym posiadający 15 µm filtr płynu; regulacja niezależna od drenu; zakres regulacji od 10-250ml z funkcją „max”; zacisk przesuwny-odcinający dla krótkich przerw w infuzji umiejscowiony pomiędzy regulatorem a komorą kroplową; skala w kształcie koła obsługiwana jedną ręką zintegrowana z uchwytem o dł. min. 80mm; końcówka luer-lock; długość drenu 150-210 cm. </t>
  </si>
  <si>
    <t>Dren przedłużający do systemów infuzyjnych  typu Heidelberger o długości min. 140cm dedykowany do ciągłej terapii. Materiał PVC, bez zawartości DEHP. Średnica wew. 3,0mm, obj. Wypełnienia 9,9ml</t>
  </si>
  <si>
    <t>Przyrząd do szybkiego przetaczania krwi i preparatów krwi wyposażony w ręczną pompkę, komora kroplowa z filtrem krwi 200 µm, Igła biorcza z bakteryjnym filtrem powietrza, dren długości min. 150 cm, wykonany z PCV, łącznik luer-lock, y zacisk rolkowy z miejscem do podwieszenia drenu. Sterylny, niepirogenny, bez lateksu, bez ftalanów. Opakowanie jednostkowe folia-papier</t>
  </si>
  <si>
    <t>Przyrząd do przetaczania krwi, standardowy zacisk rolkowy z miejscem do podwieszenia drenu. Komora kroplowa długości 98 mm, 20 kropli = 1 ml +/- 0,1 ml, filtr krwi 200 µm. Igła biorcza dwukanałowa  z hydrofobowym filtrem powietrza. Dren długości min. 150 cm. Sterylny, bez lateksu, bez ftalanów. Opakowanie jednostkowe folia-papier</t>
  </si>
  <si>
    <t>Linia z 4 portami bezigłowymi, zakończona korkiem z poliwęglanu (z elastyczną membraną), pasującym do kolca standardowego zestawu infuzyjnego. Długość 32 cm +/- 3cm. Cztery dwukierunkowe zawory bezigłowe (do wielokrotnego użycia 400 podań lub czas użycia 7 dni, z membraną o gładkiej powierzchni, łatwej do dezynfekcji, automatycznie zamykające się w przypadku rozpięcia się układu). Z zaciskiem typu „C” umieszczonym nad portami bezigłowymi, kolec z zamykaną klapką i filtrem powietrza 0,22 um. Cały zestaw nie zawiera DEHP i lateksu, opakowanie pojedyncze, sterylne.</t>
  </si>
  <si>
    <t>Linia z 2 portami bezigłowymi, zakończona korkiem z poliwęglanu (z elastyczną membraną), pasującym do kolca standardowego zestawu infuzyjnego. Długość 32 cm +/- 3cm. Dwa dwukierunkowe zawory bezigłowe (do wielokrotnego użycia 400 podań lub czas użycia 7 dni, z membraną o gładkiej powierzchni, łatwej do dezynfekcji, automatycznie zamykające się w przypadku rozpięcia się układu). Z zaciskiem typu „C” umieszczonym nad portami bezigłowymi, kolec z zamykaną klapką i filtrem powietrza 0,22 um. Cały zestaw nie zawiera DEHP i lateksu, opakowanie pojedyncze, sterylne.</t>
  </si>
  <si>
    <t>Zestaw podłączeniowy bursztynowy z filtrem do paclitaxelu. Zestaw z kolcem z filtrem odpowietrzeniowym, z filtrem bakteryjnym 0,22 um (z odpowietrzeniem) na linii i zaciskiem typu Roberts. Długość 30 cm (+/-3 cm), średnica drenu min. 2,5 mm, pojemność wypełnienia maks. 5 ml, na końcu łącznik luer-lock z zastawką jednokierunkową zabezpieczony kapturkiem ochronnym z filtrem hydrofobowym 0,22um, dren dwuwarstwowy: wewnętrzna warstwa z poliuretanu, zewnętrzna warstwa z PVC. Zestaw nie zawiera DEHP, lateksu oraz metali, opakowanie pojedyncze, sterylne.</t>
  </si>
  <si>
    <t>Zestaw do przygotowania cytostatyków z bursztynowym drenem wykonanym z poliuretanu o długości 41 cm, bez PCV.  W linii zawór bezigłowy z płaską i gładką powierzchnią do dezynfekcji, zacisk zatrzaskowy. W dystalnej części łącznik luer lock z filtrem hydrofobowym pozwalającym na bezpieczne odpowietrzenie i wypełnienie zestawu oraz zastawka antyzwrotna uniemożliwiająca cofanie się płynu. Objętość wypełnienia systemu – 2,7 ml. Zestaw umożliwiający podaż z worka i butelki</t>
  </si>
  <si>
    <t xml:space="preserve">Linia infuzyjna bursztynowa, matowa, z wyczuwalną teksturą antypoślizgową, ułatwiającą uchwyt o długości 181 cm do podawania cytostatyków z 2 bocznymi portami bezigłowymi do podłączenia pojemnika z lekiem, ułożonymi naprzemiennie. Porty dostępu w postaci zaworów bezigłowych z płaską powierzchnią do dezynfekcji, nie wymagające dodatkowego koreczka.  Linia odpowiednia do podaży z worków i butelek, w linii zacisk zatrzaskowy, zacisk rolkowy z miejscem na podwieszenie drenu, w dystalnej części dodatkowy zawór do dostrzyknięć, nad zaworem zastawka antyzwrotna uniemożliwiająca cofanie się krwi do drenu. Dren z poliuretanu. Objętośc wypełnienia 11,6 ml. Przyrząd nie zawiera DEHP. </t>
  </si>
  <si>
    <t>Linia infuzyjna bursztynowa o długości ok.186 cm do podawania cytostatyków z 1 bocznym portem bezigłowym nad komorą kroplową do podłączenia pojemnika z lekiem. W dystalnej części dodatkowy zawór do dostrzyknięć, nad zaworem zastawka antyzwrotna uniemożliwiająca cofanie się leku do drenu. Porty dostępu w postaci zaworów bezigłowych z płaską powierzchnią do dezynfekcji, nie wymagające dodatkowego koreczka.  Linia odpowiednia do podaży z worków i butelek, w linii zacisk zatrzaskowy, zacisk rolkowy z miejscem na podwieszenie drenu. Dren z poliuretanu. Objętośc wypełnienia 11,9 ml. Przyrząd nie zawiera DEHP</t>
  </si>
  <si>
    <t>Linia infuzyjna bursztynowa, matowa, z wyczuwalną teksturą antypoślizgową, ułatwiającą uchwyt, do podawania cytostatyków z 5 portami dostepowymi ułożonymi naprzemiennie, o długości maksymalnie 190 cm. Porty dostępu w postaci zaworów bezigłowych z płaską powierzchnią do dezynfekcji, nie wymagające dodatkowego koreczka. Linia odpowiednia do podaży z worków i butelek, w linii zacisk zatrzaskowy, zacisk rolkowy z miejscem na podwieszenie drenu, w dystalnej części dodatkowy zawór do dostrzyknięć, nad zaworem zastawka antyzwrotna uniemożliwiająca cofanie się krwi do drenu. Koniec dystalny zakończony zatyczką z filtrem hydrofobowym. Dren z poliuretanu. Przyrząd nie zawiera DEHP</t>
  </si>
  <si>
    <t>Zestaw drenów przeźroczysty wielodrożny PUR (nie zawierających PCV i DEHP) do podaży leków cytostatycznych. Dren główny do połączenia z płynem do przepłukania linii i możliwość podłączenia do niego 1 opakowania z lekiem cytostatycznym. Podaż za pomocą pomp Infusomat Compact Plus oraz metodą grawitacyjną; linia główna do przepłukiwania po każdorazowym podaniu leku bez konieczności rozłączania systemu; 2 zawory bezigłowe luer-lock. Jeden do podłączenia krótkiego drenu do przygotowania leków (kompatybilne z CytoSet Mix) -  oraz dodatkowym zaworem umiejcowioną nie dalej niż 25cm od miejsca podłączenia do pacjenta - do podaży bolusa. Ergonomiczna dwuczęściowa komora kroplowa, wykonana z bardzo przezroczystego materiału; posiadająca filtr hydrofilny typu AirStop na dnie komory kroplowej, zabezpieczający przed dostaniem się powietrza do drenu po opróżnieniu opakowania z lekiem lub płynem. Ostry kolec, wyposażony w odpowietrznik z filtrem zabezpieczonym klapką. Zacisk rolkowy z miejscem na kolec. Filtr hydrofobowy na końcu drenu, zabezpieczający przed wyciekaniem płynu z drenu podczas jego wypełniania. Złącze męskie drenu typu SpinLock. Pojemność wypełnienia 22,4ml, długość 300/200cm. Wymaga się aby dołączyć do oferty test potwierdzający, że linie do przygotowania i podaży leków, stanowią zamknięty system w myśl definicji NIOSH i zapobiegają uwalnianiu się niebezpiecznych zanieczyszczeń do otoczenia.</t>
  </si>
  <si>
    <t>Przyrząd do długotrwałego aspirowania cytostatyków - ostry kolec standard (osłonięty nasadką z tworzywa sztucznego zabezpieczającą kolec przed skażeniem podczas otwierania opakowania); filtr cząsteczkowy 5um o dużej powierzchni; filtr zatrzymujący aerozole 0,2 um; port bezigłowy posiadający końcówkę luer-lock; obudowa zastawki w kolorze czerwonym, posiadający zastawkę zabezpieczającą lek przed wyciekaniem po rozłączeniu strzykawki. Wymaga się aby dołączyć do oferty test potwierdzający, że linie do przygotowania i podaży cytostatyków stanowią zamknięty system w myśl definicji NIOSH i zapobiegają uwalnianiu się niebezpiecznych zanieczyszczeń do otoczenia.</t>
  </si>
  <si>
    <t>Przenośny, jałowy, apirogenny system infuzyjny ze zbiornikiem elastomerowym z poliizoprenu z ogranicznikiem przepływu, zapewniającym przepływ leku przez określony czas przy nominalnej prędkości przepływu . Urządzenie wyposażone w filtr cząstek stałych wbudowany w zbiornik elastomerowy ,bez filtra powietrza na przebiegu linii. W elementach mających kontakt z podawanym lekiem wolne od DEHP. System infuzyjny sprawdzony pod względem stabilności ze stosowanymi cytostatykami (np. 5-FU). Urządzenie pakowane pojedynczo, dla każdego pacjenta futerał.  obj. nominalna 240 ml, a max. 300 ml; nominalna prędkość przepływu 5 ml/h nominalny czas pracy 48h, 10 ml/h nominalny czas pracy 24h. Urządzenie  musi zapewniać dostarczenie żądanej, nominalnej objętości w zakresie +/- 10% nominalnego czasu wlewu.</t>
  </si>
  <si>
    <t xml:space="preserve">Spike do przygotowywania i pobierania leków kompatybilny ze wszystkimi workami i butelkami dostępnymi na rynku, z zaworem samozamykającym  z gładką powierzchnią do wielokrotnej dezynfekcji do zastosowania do 96 godzin. Długość linii głównej 6 cm. Objętość napełniania linii głównej (w przybliżeniu) 0,38 ml. Produkt może być używany maksymalnie 100 razy lub przez okres 96 godzin. Nie zawiera lateksu naturalnego. Bez odpowietrznika. Zastawka ze złączem chemicznie i mechanicznie kompatybilna z 70% alkoholem izopropylowym, 10% jodyną powidonową i 0,2 roztworem chlorheksydyny. </t>
  </si>
  <si>
    <t>Aparat do podawania leków do płynów infuzyjnych w opakowaniach polietylenowych, stojących typu Ecoflak; podwójny krótki kolec przelewowy. Kolec zabezpieczony z każdej strony zatyczką zapobiegającą przypadkowej kontaminacji podczas użycia, sterylny</t>
  </si>
  <si>
    <t>Aparat do szybkiego przygotowania kroplówki i bezpiecznej infuzji; przeźroczysty mocny kolec zintegrowany z sztywną górną częścią komory kroplowej (zgodny z normą ISO) ze zintegrowanym filtrem przeciwbakteryjnym/filtrem powietrza o skuteczności filtracji bakterii (BFE) min 99,99; filtr hydrofobowy na końcu drenu, zabezpieczający przed wyciekaniem płynu z drenu podczas jego wypełniania; filtr hydrofilny w komorze kroplowej, zabezpieczający przed dostaniem się powietrza do drenu po opróżnieniu butelki; sterylny</t>
  </si>
  <si>
    <t>Przyrząd do podaży paklitakselu z filtrem 0,22 μm. Jałowy, apirogenny. Rodzaj końcówki dystalnej - obrotowe złącze Luer Lock. Filtr 0,22 µm na przebiegu linii infuzyjnej. Długość linii głównej 292cm. Objętość napełniania linii głównej (w przybliżeniu) 15,4 ml. Kompatybilny z Clearlink. Produkt bezlateksowy. Nasadka hydrofobowa. Pakowany a'75</t>
  </si>
  <si>
    <t xml:space="preserve">Dren(aparat) do pomp Infusomat Space Line, bez PVC  z filtrem płaskim 0,2µm do podaży taxolu  </t>
  </si>
  <si>
    <t>Rurka filtracyjna jednorazowa jałowa apirogenna zakończona luer-lockiem eliminująca zanieczyszczenia cząsteczkami szkła przy aspiracji ze szklanych ampułek, z filtrem cząsteczkowym 5µm, elastyczna rurka o długości 10 cm; rozmiar: 10cm</t>
  </si>
  <si>
    <t>Filtr jednorazowy, jałowy, apirogenny, nastrzykawkowy z luer-lock do oczyszczania roztworów wodnych, o średnicy porów 0,2  µm</t>
  </si>
  <si>
    <t>Filtr infuzyjny 0,2μm, jednorazowy, jałowy; filtr z dodatnio naładowaną membraną; zatrzymuje: bakterie, endotoksyny, cząsteczki. Możliwość stosowania do 96 godzin bez utraty jakości terapii. Bez względu na pozycję niezawodne odpowietrzanie dzięki automatycznemu odpowietrznikowi. Zamknięcie luer lock. Nie zawiera DEHP i lateksu. obj. wypełnienia 2,40ml, efektywna powierzchnia filtrująca 10 cm3. Wytrzymałość ciśnieniowa min.(bar) 3</t>
  </si>
  <si>
    <t xml:space="preserve">Zestaw drenów bursztynowy wielodrożny (nie zawierających PCV i DEHP) do podaży leków cytostatycznych. Dren główny do połączenia z płynem do przepłukania linii i możliwość podłączenia do niego 4 opakowań z lekiem cytostatycznym. Podaż za pomocą pomp Infusomat Space oraz metodą grawitacyjną; linia główna do przepłukiwania po każdorazowym podaniu leku bez konieczności rozłączania systemu; 5 zastawek bezigłowych zabezpieczone dodatkowo korkami luer-lock. Ergonomiczna dwuczęściowa komora kroplowa, wykonana z bardzo przezroczystego materiału; posiadająca filtr hydrofilny typu AirStop na dnie komory kroplowej, zabezpieczający przed dostaniem się powietrza do drenu po opróżnieniu opakowania z lekiem lub płynem. Ostry kolec, wyposażony w odpowietrznik z filtrem zabezpieczonym klapką. Zacisk rolkowy z miejscem na kolec. Filtr hydrofobowy na końcu drenu, zabezpieczający przed wyciekaniem płynu z drenu podczas jego wypełniania. </t>
  </si>
  <si>
    <t>Zestaw drenów przezroczysty wielodrożny (nie zawierających PCV i DEHP) do podaży leków cytostatycznych. Dren główny do połączenia z płynem do przepłukania linii i możliwość podłączenia do niego 4 opakowań z lekiem cytostatycznym. Podaż za pomocą pomp Infusomat Space oraz metodą grawitacyjną; linia główna do przepłukiwania po każdorazowym podaniu leku bez konieczności rozłączania systemu; 5 zastawek bezigłowych zabezpieczone dodatkowo korkami luer-lock Ergonomiczna dwuczęściowa komora kroplowa, wykonana z bardzo przezroczystego materiału; posiadająca filtr hydrofilny typu AirStop na dnie komory kroplowej, zabezpieczający przed dostaniem się powietrza do drenu po opróżnieniu opakowania z lekiem lub płynem. Ostry kolec, wyposażony w odpowietrznik z filtrem zabezpieczonym klapką. Zacisk rolkowy z miejscem na kolec. Filtr hydrofobowy na końcu drenu, zabezpieczający przed wyciekaniem płynu z drenu podczas jego wypełniania.</t>
  </si>
  <si>
    <t xml:space="preserve">Zestaw drenów bursztynowy wielodrożny (nie zawierających PCV i DEHP) do podaży leków cytostatycznych. Dren główny do połączenia z płynem do przepłukania linii i możliwość podłączenia do niego 2 opakowań z lekiem cytostatycznym. Podaż za pomocą pomp Infusomat Space oraz metodą grawitacyjną; linia główna do przepłukiwania po każdorazowym podaniu leku bez konieczności rozłączania systemu; 3 zastawki bezigłowe zabezpieczone dodatkowo korkami luer-lock.Dwuczęściowa komora kroplowa,  posiadająca filtr hydrofilny typu AirStop na dnie komory kroplowej, zabezpieczający przed dostaniem się powietrza do drenu po opróżnieniu opakowania z lekiem lub płynem. Ostry kolec, wyposażony w odpowietrznik z filtrem zabezpieczonym klapką. Zacisk rolkowy z miejscem na kolec. Filtr hydrofobowy na końcu drenu, zabezpieczający przed wyciekaniem płynu z drenu podczas jego wypełniania. </t>
  </si>
  <si>
    <t xml:space="preserve">Zestaw drenów przezroczysty wielodrożny (nie zawierających PCV i DEHP) do podaży leków cytostatycznych. Dren główny do połączenia z płynem do przepłukania linii i możliwość podłączenia do niego 2 opakowań z lekiem cytostatycznym. Podaż za pomocą pomp Infusomat Space oraz metodą grawitacyjną; linia główna do przepłukiwania po każdorazowym podaniu leku bez konieczności rozłączania systemu; 3 zastawki bezigłowe zabezpieczone dodatkowo korkami luer-lock. Dwuczęściowa komora kroplowa, wykonana z przezroczystego materiału; posiadająca filtr hydrofilny, zabezpieczający przed dostaniem się powietrza do drenu po opróżnieniu opakowania z lekiem lub płynem. Ostry kolec, wyposażony w odpowietrznik z filtrem zabezpieczonym klapką. Zacisk rolkowy z miejscem na kolec. Filtr hydrofobowy na końcu drenu, zabezpieczający przed wyciekaniem płynu z drenu podczas jego wypełniania.  </t>
  </si>
  <si>
    <t>Port z tytanową płytką na dnie komory. Obudowa oraz komora wykonana z PEEK (Polieteroeteroketon), tytanowa centralnie umieszczona kaniula wyjściowa łącząca port z cewnikiem, trójkątny opływowy kształt z dwoma otworami do mocowania portu, wymiary portu 29x22mm, wysokość portu 11,3mm, waga: 5 g,  silikonowy cewnik 6,5 F lub 8,5F - do wyboru przez Zamawiającego, o dł. 500 mm,  skalowany co 1cm z opisem co 5 cm, z atraumatycznym zaokrąglonym zakończeniem. Nieprzepuszczalny dla promieni RTG pierścień łączący z zabezpieczeniem przeciw załamaniu. Port umożliwiający użycie go do iniekcji wysokociśnieniowych do 325psi, widoczny w RTG i MRI. Port wraz z zestawem wprowadzającym: tunelizator tępo zakończony, osłonka rozrywalna L180/140, strzykawka 10ml, podnośnik żyły, łacznik luer, drut prowadnik J w podajniku 0.035" x 50 cm  igła Hubera bezpieczna  20Gx20mm, igła Hubera prosta 22Gx30mm, echogeniczna igła Seldingera 18Gx70mm - całość zapakowana w jedno opakowanie.</t>
  </si>
  <si>
    <t>Port z tytanową komorą portu i tytanową centralnie umieszczoną kaniula wyjściowa łącząca port z cewnikiem, powłoka portu z żywicy epoksydowej, trójkątny opływowy kształt z dwoma otworami do mocowania portu,wymiary portu 22x18mm, wysokość 8,7 mm, waga: 3 g, poliuretanowy cewnik 4,5 F  o dł. 800 mm  skalowany co 1cm z opisem co 5 cm, z atraumatycznym zaokrąglonym zakończeniem.  Nieprzepuszczalny dla promieni RTG pierścień łączący z zabezpieczeniem przeciw załamaniu. Port umożliwiający użycie go do iniekcji wysokociśnieniowych do 325psi, widoczny w RTGi MRI. Port wraz z zestawem wprowadzającym: tunelizator tępo zakończony, podnośnik żyły, osłonka rozrywalna z rozszerzaczem naczynia L80/50mm, drut prowadnik J w podajniku 0.025" x 50 cm, igła Hubera ze skrzydełkami 22Gx15mmmm, 2 igły Hubera proste 22Gx30mm, strzykawka luer trzycześciow 10ml, igła seldngera 20Gx50mm, Igła Inrtocan 20Gx32mm - całość zapakowana w jedno opakowanie.</t>
  </si>
  <si>
    <t>Igła Hubera z ostrzem o łyżeczkowym szlifie zakrzywiona bez lateksu, dren 250mm +/- 10mm, z zaciskiem nie zwiera lateksu i DEHP
a) długość igły: 15 mm,20 mm,25 mm z możliwością wyboru odpowiedniej długości igły,w zależności od potrzeb        
b) igła ze specjalnie wyprofilowana giętką, okrągłą, płaszczyzną mocującą  i zaciskiem do wlewów.
c) igła zagięta pod kątem 90 stopni,  o  średnicy 20 G, 22 G. 
d) możliwość podawania cytostatyków w tym Taxolu 
e) możliwość ciągłego utrzymania igły w porcie przez minimum 7 dni</t>
  </si>
  <si>
    <t>Nietłoczona kaniula punkcyjna dla systemów wszczepiennych portów ( ceramicznych , wysokoprzepływowych, używanych do fotoferezy ) 18G, o średnicy zewn.1,3 mm; średnicy wewn.1,0, dług 25 mm
Części składowe :
- specjalna kaniula ze stali medycznej z nietłoczonym szlifem specjalnym ( końcówka kaniuli)
- skrzydełka z poliuretanu (PU) do chwytania i ustalania, wywracane pionowo
- wąż połączeniowy z poliuretanu ( PU ), długość 200 mm
- łącznik Luer-lock z poliwęglanu ( PC )
- blokada zamykająca z polioksymetylenu ( POM)
Maksymalne wartości przepływu ( roztworu wodnego ) 
w 18G, średnicy zewn.1,3 mm; średnicy wewn.1,0, dług 20 mm = 1000 ml w 11 min
Wyłącznie do jednorazowego użycia, kaniula jest sterylna i niepirogenna, pakowana pojedynczo.</t>
  </si>
  <si>
    <t>Nietłoczona kaniula punkcyjna dla systemów wszczepiennych portów ( ceramicznych , wysokoprzepływowych, używanych do fotoferezy ) 18G, o średnicy zewn.1,3 mm; średnicy wewn.1,0, dług 20 mm
Części składowe :
- specjalna kaniula ze stali medycznej z nietłoczonym szlifem specjalnym ( końcówka kaniuli)
- skrzydełka z poliuretanu (PU) do chwytania i ustalania, wywracane pionowo
- wąż połączeniowy z poliuretanu ( PU ), długość 200 mm
- łącznik Luer-lock z poliwęglanu ( PC )
- blokada zamykająca z polioksymetylenu ( POM)
Maksymalne wartości przepływu ( roztworu wodnego ) 
w 18G, średnicy zewn.1,3 mm; średnicy wewn.1,0, dług 20 mm = 1000 ml w 11 min
Wyłącznie do jednorazowego użycia, kaniula jest sterylna i niepirogenna, pakowana pojedynczo.</t>
  </si>
  <si>
    <t>Bezpieczna igła do portów zaopatrzona w mechanizm zabezpieczający przed zakłuciem personelu aktywowany jedną ręką. Zagięta pod kątem 90º z ostrzem Hubera do portu, z przedłużką min 20 cm z zaciskiem na linii, z automatycznym pozytywnym ciśnieniem podczas wyciągania igły, miękkimi podkładkami od strony skóry pacjenta, Kodowanie rozmiarów za pomocą kolorowej identyfikacji, Igła przystosowana do podawania kontrastu pod ciśnieniem 300 PSI. Długość igły: 15, 17, 20, 25, 30, 35 mm, rozmiar 19, 20, 22G do wyboru zamawiającego</t>
  </si>
  <si>
    <t>Igła do portu do podawania leków (w tym cytostatyków) i wlewów, zagięta pod kątem 90 stopni, sterylna, z drenem,jednorazowa, rozmiar: 19G, 20G, 22G- do wyboru przez zamawiającego, długość igły: 15mm, 17mm, 20mm, 25mm, 30 mm, 35mm- do wyboru  zamawiającego</t>
  </si>
  <si>
    <t>Igła do przepłukiwania portów z osterzem Hubera zagieta w rozmiarze 22G i 20G o dł 20 i 25mm</t>
  </si>
  <si>
    <t>Igła do przepłukiwania portów z ostrzem Hubera prosta w rozmiarze 22G i 20G o dł 25mm</t>
  </si>
  <si>
    <t>Wszczepialny port naczyniowy z tytanową komorą i obudową wykonaną z poliksymetylenu z silikonowym wypełnieniem miejsc przeznaczonych do mocowania portu. Port w rozmiarze 22x17x9mm i wadze 2,9g, objętość wypełnienia 0,2ml. Wyposażony w odłączalny, znakowany silikonowy cewnik w rozmiarze 5F. Port posiada unikalne znakowanie radiologiczne umożliwiające łatwą identyfikację maksymalnego przepływu oraz położenia portu. Port z zestawem do wprowadzania. W skład zestawu wchodzi : port, odłączalny cewnik silikonowy, rozrywalny zestaw wprowadzający, 2 łączniki, urządzenie do podnoszenia żył, prosta igła typu Huber, urządzenie do płukania, echogeniczna igła wprowadzająca, prowadnica typu J, igła do tunelizacji, strzykawka 10ml. Port odporny na ciśnienie do 325PSI.Dodatkowo w zestawie wysokociśnieniowa igła Hubera z przedłużką 20Gx20mm lub 22Gx20 mm, sterylne obłożenie, bezlateksowa osłona na głowice USG, dwie sterylne gumki i żel.  Port do wlewów pod ciśnieniem do 325 psi, przepływ 1 ml/sek, kompatybilny z MRI i TK. W zestawie paszport w języku polskim, pakiet edukacyjny dla pacjenta oraz bransoletka</t>
  </si>
  <si>
    <t>Port naczyniowy do wyboru przez Zamawiającego : Niskoprofilowy wszczepialny port naczyniowy z tytanową komorą i obudową wykonaną z poliksymetylenu z silikonowym wypełnieniem miejsc przeznaczonych do mocowania portu. Port w rozmiarze 26x21x10mm i wadze 5,5g, objętość wypełnienia 0,4ml. Wyposażony w odłączalny, znakowany silikonowy  cewnik w rozmiarze 6,5F lub 7,2FR o długości 60 cm. Wszczepialny port naczyniowy z tytanową komorą i obudową wykonaną z poliksymetylenu z silikonowym wypełnieniem miejsc przeznaczonych do mocowania portu. Port w rozmiarze 31x22x12mm i wadze 7,7g, objętość wypełnienia 0,6ml. Wyposażony w odłączalny, znakowany silikonowy cewnik w rozmiarze 7,2F o długości 60 cm. Port posiada unikalne znakowanie radiologiczne na dnie komory umożliwiające łatwą identyfikację maksymalnego przepływu oraz położenia portu. Port z zestawem do wprowadzania. W skład zestawu wchodzi : port, odłączalny cewnik silikonowy, rozrywalny zestaw wprowadzający, 2 łączniki, urządzenie do podnoszenia żył, prosta igła typu Huber 22G x 0,7  mm o dł. 25 mm, urządzenie do płukania, echogeniczna igła wprowadzająca 18Gx70 mm, prowadnik ""J""(60 cm) w podajniku umożliwiającym obsługę jedną ręką, igła do tunelizacji, strzykawka 10ml. Port odporny na ciśnienie do 325PSI. Dodatkowo w zestawie bezpieczna wysokociśnieniowa igła Hubera z przedłużką z możliwością obsług1 jedną ręką 20Gx20mm , sterylne obłożenie, bezlateksowa osłona na głowice USG, dwie sterylne gumki i żel, bańka Raulersona.  Port do wlewów pod ciśnieniem do 325 psi, przepływ 3 ml/sek, kompatybilny z MRI i TK. W zestawie paszport w języku polskim, pakiet edukacyjny dla pacjenta oraz bransoletka. Wraz z portem musi być dostarczone obłożenie do zakładania portów o składzie : nożyczki Reynolds 11cm proste, pęseta zagięta anatomiczna 13cm, nożyczki preparacyjne Metzelbaum 15cm, pęseta chirurgiczna Adson 12cm, hak chirurgiczny 12cm, pęseta anatomiczna prosta 14cm, pojemnik plastikowy czerwony 250ml, , pojemnik plastikowy zielony 250ml x2, kompres z gazy z nitką RTG 7,5 x 7,5 cm 12 warstw 17 nitek x20, skalpel nr 23, skalpel z długą rączką nr 11, kabel do pozycjonowania końcówki cewnika w EKG, opatrunek cosmopor 5x7,5, strzykawka L-L 10ml x3, strzykawka L-S 10ml, igła 21G/38mm, fartuch chirurgiczny, serweta na stół narzędziowy 140x160cm, serwety samoprzylepne 90x100 x3, taśma 36x9cm, serweta 180x180cm, uchwyt na igły 15cm, 2 ręczniki, kabel do pozycjonowania końcówki cewnika w EKG</t>
  </si>
  <si>
    <t>Pakiet 71</t>
  </si>
  <si>
    <t>Wszystkie worki mają mieć jeden rodzaj końcówek- męski lub żeński</t>
  </si>
  <si>
    <t>Worki wykonane z EVA  przeznaczone do sporządzania mieszaniny do całkowitego żywienia pozajelitowego lub do terapii płynnej o pojemności 3000 ml ze zwiększoną potencjalną pojemnością worka pozwalająca na dodanie dodatkowej objętości około 10%, z trzema wyjściami, jedna z końcówek zakończona silikonem w celu podania dodatkowego leku, elastyczny zasklepiający się worek po opróżnieniu. Pozwala na podanie pełnej dawki płynów, minimalne pozostałości płynów w worku po podaniu. Jednorazowego użytku. Sterylne, niepirogenne. W opakowaniu foliowo-papierowym, pojedynczo pakowane. W komplecie koreczek plastikowy zakręcany, trójdrożny dren, sterylnie zapakowany.</t>
  </si>
  <si>
    <t>Worki wykonane z EVA  przeznaczone do sporządzania mieszaniny do całkowitego żywienia pozajelitowego lub do terapii płynnej o pojemności 2000 ml ze zwiększoną potencjalną pojemnością worka pozwalająca na dodanie dodatkowej objętości około 10%, z trzema wyjściami, jedna z końcówek zakończona silikonem w celu podania dodatkowego leku, elastyczny zasklepiający się worek po opróżnieniu. Pozwala na podanie pełnej dawki płynów, minimalne pozostałości płynów w worku po podaniu. Jednorazowego użytku. Sterylne, niepirogenne. W opakowaniu foliowo-papierowym, pojedynczo pakowane. W komplecie koreczek plastikowy zakręcany, trójdrożny dren, sterylnie zapakowany.</t>
  </si>
  <si>
    <t>Worki wykonane z EVA, przeznaczone do sporządzania mieszaniny do całkowitego żywienia pozajelitowego lub do terapii płynnej o pojemności 1000 ml ze zwiększoną potencjalną pojemnością worka pozwalająca na dodanie dodatkowej objętości około 10%, z trzema wyjściami, jedna z końcówek zakończona silikonem w celu podania dodatkowego leku, elastyczny zasklepiający się worek po opróżnieniu. Pozwala na podanie pełnej dawki płynów, minimalne pozostałości płynów w worku po podaniu. Jednorazowego użytku. Sterylne, niepirogenne. W opakowaniu foliowo-papierowym, pojedynczo pakowane. W komplecie koreczek plastikowy zakręcany, trójdrożny dren, sterylnie zapakowany.</t>
  </si>
  <si>
    <t>Worki wykonane z EVA, przeznaczone do sporządzania mieszaniny do całkowitego żywienia pozajelitowego lub do terapii płynnej o pojemności 500 ml ze zwiększoną potencjalną pojemnością worka pozwalająca na dodanie dodatkowej objętości około 10%, z trzema wyjściami, jedna z końcówek zakończona silikonem w celu podania dodatkowego leku, elastyczny zasklepiający się worek po opróżnieniu. Pozwala na podanie pełnej dawki płynów, minimalne pozostałości płynów w worku po podaniu. Jednorazowego użytku. Sterylne, niepirogenne. W opakowaniu foliowo-papierowym, pojedynczo pakowane. W komplecie koreczek plastikowy zakręcany, sterylnie zapakowany.</t>
  </si>
  <si>
    <t>Worki wykonane z EVA , przeznaczone do sporządzania mieszaniny do całkowitego żywienia pozajelitowego lub do terapii płynnej o pojemności 250 ml ze zwiększoną potencjalną pojemnością worka pozwalająca na dodanie dodatkowej objętości około 10%, z trzema wyjściami, jedna z końcówek zakończona silikonem w celu podania dodatkowego leku, elastyczny zasklepiający się worek po opróżnieniu. Pozwala na podanie pełnej dawki płynów, minimalne pozostałości płynów w worku po podaniu. Jednorazowego użytku. Sterylne, niepirogenne. W opakowaniu foliowo-papierowym, pojedynczo pakowane. W komplecie koreczek plastikowy zakręcany, sterylnie zapakowany.</t>
  </si>
  <si>
    <t>Worki wykonane z EVA 2, przeznaczone do sporządzania mieszaniny do całkowitego żywienia pozajelitowego lub do terapii płynnej o pojemności 150 ml ze zwiększoną potencjalną pojemnością worka pozwalająca na dodanie dodatkowej objętości około 10%, z trzema wyjściami, jedna z końcówek zakończona silikonem w celu podania dodatkowego leku, elastyczny zasklepiający się worek po opróżnieniu. Pozwala na podanie pełnej dawki płynów, minimalne pozostałości płynów w worku po podaniu. Jednorazowego użytku. Sterylne, niepirogenne. W opakowaniu foliowo-papierowym, pojedyńczo pakowane. W komplecie koreczek plastikowy zakręcany, sterylnie zapakowany.</t>
  </si>
  <si>
    <t>Sonda żołądkowa wykonana z odpornego na zagięcia PCV. Zamknięty koniec dystalny z materiału widocznego RTG. Cztery otwory boczne. Cewnik z linia RTG, ze znacznikami na 50,60 i 70 cm od końca w celu umożliwienia precyzyjnego wprowadzenia. Zakończenia kodowane kolorami. Sonda z konektorem Luer. Długość 105cm. Roz. CH6-CH24</t>
  </si>
  <si>
    <t>Cewnik do karmienia, jałowy. Atraumatyczna lekko zaokrąglona zamknięta końcówka ułatwia wprowadzenie cewnika. Dren wyposażony w dwa naprzemianległe otwory o wyoblonych krawędziach. Łącznik stożkowy Luer. Kolorystyczne oznaczenie rozmiaru na łączniku, numeryczne na opakowaniu. 3 znaczniki głębokości umieszczone na drenie umożliwiają weryfikację umiejscowienia. Roz. CH4, CH5, CH6, CH8, CH10 długość 40cm.</t>
  </si>
  <si>
    <t>*- pompy Flocare Infinity znajdują się na wyposażeniu Szpitala.</t>
  </si>
  <si>
    <t xml:space="preserve">Złącze do połączenia zestawu Enfit do podaży dojelitowej lub strzykawki dojelitowej z końcówką Enfit z żeńskimi łącznikami typu Oral/Enock wyrobów medycznych przeznaczonych do podaży dojelitowej lub z miękkim lejkiem zgłębnika dojelitowego
op. blister 5 szt. </t>
  </si>
  <si>
    <t>Złącze do połączenia strzykawki dojelitowej z męską końcówką typu Oral/Luer ze zgłębnikiem dojelitowym Enfit/portem medycznym
op.  Blister 5 szt.</t>
  </si>
  <si>
    <t>Flocare PEG łącznik CH 14, 18</t>
  </si>
  <si>
    <t>Flocare PEG łącznik CH 10</t>
  </si>
  <si>
    <t>Zgłębnik do żywienia dożołądkowego wykonany z przezroczystego poliuretanu z podziałką centymetrową oraz 3 liniami kontrastującymi w promianiach RTG, z dołączoną metalową prowadnicą, steryrylny, pakowany pojedyńczo, z dwoma portami zabezpieczonymi klipsami i  5 otworami końcowymi. Dwa porty: port żywieniowy ze złączem ENFit oraz dodatkowy port do odbarczania przeznaczony do ewakuacji treści żołądka.  Rozmiar zgłębnika Ch 14/110 cm. Nie zawierający lateksu.</t>
  </si>
  <si>
    <t>Zgłębnik gastrostomijny zakładany techniką „pull” pod kontrolą endoskopii. rozmiar: Ch 10/40 cm 
Ch 14/40 cm Ch 18/40 cm. Przezroczysty, poliuretanowy zgłębnik o długości 40 cm z: Znacznikiem widocznym w badaniu RTG (trzy cieniodajne linie)Trójdzielną silikonową wewnętrzną płytką mocującą Płytka zewnętrzna wykonana z silikonu, służąca do umocowania zgłębnika oraz zabezpieczająca przed zagięciami zgłębnika, dla maksymalnego komfortu pacjenta Zacisk do regulacji przepływu</t>
  </si>
  <si>
    <t>Zgłębnik do żywienia dożołądkowego lub dojelitowego wykonany z miękkiego przezroczystego poliuretanu. Nie twardnieje przy dłuższym stosowaniu (do 6 tygodni). Podziałka centymetrowa na przewodzie ułatwia kontrolowanie długości wprowadzanego zgłębnika. Prowadnica ułatwia zakładanie. Linia kontrastująca w promieniach RTG umożliwia kontrolę położenia zgłębnika. Koniec dalszy zgłębnika wyposażony w dwa dodatkowe, boczne otwory. Koniec bliższy zgłębnika ma łącznik umożliwiający połączenie z przyrządami do podaży diety. Szeroki wybór rozmiarów  (również rozmiary dla niemowląt i dzieci). Wolny od DEHP. Rozmiary od 6 Ch 60 cm (pediatryczny) 8CH do 12 CH. Długość 110cm.</t>
  </si>
  <si>
    <t>Zgłębnik gastrostomijny wykonany z przeźroczystego silikonu.
Składający się z:
- portu do żywienia- portu do żywienia,  połączenie EnFit umożliwia połączenie zestawu żywieniowego lub strzykawki
- portu do napełniania balonu,
- przeźroczystego zgłębnika silikonowego dł ok. 23 cm z nadrukowaną centymetrową podziałką,
- silikonowej płytki zewnętrznej pozwalającej umocować zgłębnik do powłok brzusznych,
-  silikonowego wewnętrznego balonu mocującego (część zgłębnika w balonie ze znacznikiem widocznym w promieniach RTG); objętość balonu zależy od rozmiaru CH zgłębnika,
-zacisku do regulacji przepływu zabezpieczającym  przed cofaniem się diety lub innej zawartości żołądka. Jednorazowy, sterylny, pakowany oddzielnie. Rozmiary: CH14, CH18, CH20- do wyboru przez zamawiającego.</t>
  </si>
  <si>
    <t>Zgłębnik (sonda) do żywienia do jelita cienkiego samonaprowadzający ze spiralą Bengmark, poliuretanowy (PUR), z prowadnicą, Ch 10/145 cm</t>
  </si>
  <si>
    <t>Adapter umożliwiający pobranie diety z worka typu EasyBag strzykawką typu ENFit , kompatybilny z workami typu Easy bag</t>
  </si>
  <si>
    <t>Zestaw linii do karmienia enteralnego grawitacyjnego kompatybilny z opakowaniami Fresenius Kabi, Nutricia oraz Abbott. Produkt z systemem złącza ENFit -łacznik w zestawie</t>
  </si>
  <si>
    <t xml:space="preserve">Zestaw do podawania diet do żywienia dojelitowego w  opakowaniach typu EasyBag, kompatybilny z pompą APPLIX SMART/AMICA  do wyboru przez zamawiajacego Produkt z systemem złącza ENFit </t>
  </si>
  <si>
    <t>ZESTAW DO JEJUNOSTOMII
-Silikonowy cewnik całkowicie kontrastujący w RTG o długości 60cm i średnicy 2,0x3,2mm. 
-wprowadzacz typu desilete, 
-igła Alena 10FR, 
-igła punkcyjna 17G/98mm, 
-końcówka uciskowa, 
-dwa łączniki żeńsko-żeńskie
-zestaw sterylny, pakowany pojedynczo</t>
  </si>
  <si>
    <t>Filtr neonatologiczno/pediatryczny żywieniowy do lipidów 1,2 mikrona,  filtr do stosowania z odżywkami, domieszkami oraz lekami emulsyjnymi i do usuwania zakażeń mikrobiologicznych, związanych z endotoksynami, cząsteczkami oraz powietrzem. Męskie i żeńskie dopasowania Luer Lock.</t>
  </si>
  <si>
    <t>koreczki jednorazowe do zabezpieczenia strzykawek z poz. 4, 5, 6, 7, 8</t>
  </si>
  <si>
    <t>Strzykawki do karmienia 60ml kompatybilne z sondami z poz. 1, 2, 3</t>
  </si>
  <si>
    <t>strzykawki do karmienia 20ml kompatybilne z sondami z poz. 1, 2, 3</t>
  </si>
  <si>
    <t>strzykawki do karmienia 10ml kompatybilne z sondami z poz. 1, 2, 3</t>
  </si>
  <si>
    <t>strzykawki do karmienia 5ml kompatybilne z sondami z poz. 1, 2, 3</t>
  </si>
  <si>
    <t>Strzykawka do żywienia enteralnego 2,5 ml z zakończeniem uniemożliwiającym podłączenie do wkłucia centralnego lub obwodowego- typu Nutrisafe, strzykawka przeźroczysta z podziałką co 0,1ml kolor strzykawki wyróżniający (inny niż tradycyjne strzykawki) z opisem wskazującym na przeznaczenie do żywienia enteralnego.</t>
  </si>
  <si>
    <t>Sonda do żywienia enteralnego z silikonu typu Nutrisafe 2 do długoterminowego stosowania (powyżej 3 tygodni), długości od 40cm do 150cm. Oznaczniki długości co 1 cm. Sondy żywieniowe z połączeniem
nie kompatybilnym z systemem luer-lock, zakończone zaokrągloną
końcówką, dwoma bocznymi otworami, widoczne w Rtg, kodowanie
kolorowe, rozmiary 4, 5, 6, 8 Fr</t>
  </si>
  <si>
    <t>Sonda do żywienia enteralnego z PUR typu Nutrisafe 2, długości od 40cm do 150cm ze specjalnym połączeniem nie kompatybilnym z systemem Luer-lock, zakończone zaokrągloną końcówką, dwoma bocznymi otworami, znakowane co 1 cm, widoczne w RTG, rozmiary 4, 5, 6, 8 Fr</t>
  </si>
  <si>
    <t>Sonda do żywienia enteralnego PVC typu Nutrisafe 2, długości od 40cm do 150cm ze specjalnym połączeniem nie kompatybilnym z systemem Luer-lock, zakończone zaokrągloną końcówką, dwoma bocznymi otworami, znakowane co 1 cm, widoczne w RTG, rozmiary 4, 5, 6, 8 Fr</t>
  </si>
  <si>
    <t>Strzykawka Enteralna ENFit przeznaczona tylko do obsługi żywienia drogą przewodu pokarmowego.
Strzykawka jest przeznaczona do jednorazowego użytku dla jednego pacjenta w celach żywienia enteralnego.
Strzykawka 10 ml.
Produkt z systemem złącza ENFit - niekompatybilny z innymi systemami (Luer, ENLock, inne).</t>
  </si>
  <si>
    <t>Strzykawka Enteralna ENFit przeznaczona tylko do obsługi żywienia drogą przewodu pokarmowego.
Strzykawka jest przeznaczona do jednorazowego użytku dla jednego pacjenta w celach żywienia enteralnego.
Strzykawka 60 ml.
Produkt z systemem złącza ENFit - niekompatybilny z innymi systemami (Luer, ENLock, inne).</t>
  </si>
  <si>
    <t>SUMA:</t>
  </si>
  <si>
    <t xml:space="preserve">Strzykawka doustna 20 ml  z purpurowym tłokiem, skalowana w łyżeczkach i  ml, z zatyczką , sterylna, pakowana pojedynczo </t>
  </si>
  <si>
    <t xml:space="preserve">Strzykawka doustna 5 ml  z purpurowym tłokiem, skalowana w łyżeczkach i  ml, z zatyczką , sterylna, pakowana pojedynczo </t>
  </si>
  <si>
    <t xml:space="preserve">Strzykawka doustna 3 ml  z purpurowym tłokiem, skalowana w łyżeczkach i  ml, z zatyczką , sterylna, pakowana pojedynczo </t>
  </si>
  <si>
    <t xml:space="preserve">Strzykawka doustna 1 ml z purpurowym tłokiem, skalowana w kroplach, łyżeczkach i  ml, z zatyczką , sterylna, pakowana pojedynczo </t>
  </si>
  <si>
    <t>Igła do podawania botoxu przez cytoskop sztywny, jałowa, jednorazowa, rozmiar 22G</t>
  </si>
  <si>
    <t>Łącznik międzystrzykawkowy umożliwiający szybkie i bezpieczne przenoszenie leku pomiędzy strzykawkami, duży uchwyt-płytka, zapewniający ochronę przed kontaminacją, sterylny, pakowany pojedynczo
op. 100 szt.</t>
  </si>
  <si>
    <t>Adapter do łącznika typu luer-lock męsko-męski
op. 100 szt.</t>
  </si>
  <si>
    <t>Łącznik do połączeń elementów o tych samych zakończeniach końcówka  żeńska/żeńska
op. 100 szt.</t>
  </si>
  <si>
    <t>Stabilizator nosowy wewnętrzny z kanałem powietrznym, wykonany z silikonu, powierzchnia z efektem lotosa, otwór do przyszycia, syabilizator sterylny, pakowany parami, opakowanie 
zbiorcze 5 par</t>
  </si>
  <si>
    <t>Uszny dren wentylacyjny typu T-Tube
- wykonany z silikonu, średnica wew. 1,14 mm, dł. 5,5 mm, średnica kołnierza zewnętrznego 7, 5 mm, sterylny, pakowany pojedynczo, opakowanie zbiorcze 10 szt.</t>
  </si>
  <si>
    <t>Uszny dren wentylacyjny typu T-Tube
- wykonany z silikonu, średnica wew. 1,14 mm, dł. 12 mm, średnica kołnierza zewnętrznego 9, 5 mm, sterylny, pakowany pojedynczo, opakowanie zbiorcze 10 szt.</t>
  </si>
  <si>
    <t>Uszny dren wentylacyjny typu Paparella II
- wykonany z silikonu, średnica wew. 1,5 mm, dł. 1,98 mm, średnica kołnierza zewnętrznego 4,45 mm, sterylny, pakowany pojedynczo, opakowanie zbiorcze 10 szt.</t>
  </si>
  <si>
    <t>Uszny dren wentylacyjny typu Paparella I
- wykonany z silikonu, średnica wew. 1,1 mm, dł. 2,21 mm, średnica kołnierza zewnętrznego 2,16 mm, sterylny, pakowany pojedynczo, opakowanie zbiorcze 10 szt.</t>
  </si>
  <si>
    <t>Uszny dren wentylacyjny typu Collar Button
- wykonany z tytanu, średnica wew. 1,25 mm, dł. 1,55 mm, średnica kołnierza zewnętrznego 2,5mm, sterylny, pakowany pojedynczo, opakowanie zbiorcze 10 szt.</t>
  </si>
  <si>
    <t>Uszny dren wentylacyjny typu Collar Button
- wykonany z tytanu, średnica wew. 1 mm, dł. 1,55 mm, średnica kołnierza zewnętrznego 2,25 mm, sterylny, pakowany pojedynczo, opakowanie zbiorcze 10 szt.</t>
  </si>
  <si>
    <t>Proteza całkowita (długość regulowana)
- Proteza wykonana z tytanu
- Bezstopniowa regulacja długości w zakresie 3.0-7.0 mm dla protezy całkowitej
- Dopasowanie długości za pomocą dołączonych przymiarów 
- Przygotowanie protezki nie wymaga dedykowanych narzędzi i akcesoriów
- Gwarancja sterylności 10 lat od daty produkcji</t>
  </si>
  <si>
    <t>Proteza częściowa (długość regulowana)
- Proteza wykonana z tytanu
- Bezstopniowa regulacja długości funkcjonalnej 0.75 do 3.50 mm dla protezy częściowej
- Dopasowanie długości za pomocą dołączonych przymiarów 
- Przygotowanie protezki nie wymaga dedykowanych narzędzi i akcesoriów
- Gwarancja sterylności 10 lat od daty produkcji</t>
  </si>
  <si>
    <t>Proteza strzemiączka tytanowa
- Proteza wykonana z tytanu do operacji otosklerozy
- Płaska pętla protezy dla optymalnego dopasowania
- Dostępne min. 3 średnice tłoczka
- Zakres długości 3.50 do 5.50 mm w krokach co 0.25 mm
- Możliwość modelowania protezki celem dostosowania do anatomii pacjenta
- Gwarancja sterylności 10 lat od daty produkcji</t>
  </si>
  <si>
    <t>Proteza strzemiączka tytanowa
- Proteza wykonana z tytanu do operacji otosklerozy
- Pętla protezy wykonana z tytanowej taśmy z perforacją
- Dostępne 3 średnice tłoczka: 0.4, 0.5 i 0.6 mm
- Zakres długości 3.50 do 5.50 mm w krokach co 0.25 mm
- Możliwość modelowania protezki celem dostosowania do anatomii pacjenta
- Gwarancja sterylności 10 lat od daty produkcji</t>
  </si>
  <si>
    <t>Proteza strzemiączka tytanowa
- Proteza wykonana z tytanu do operacji otosklerozy
- Pętla protezy wykonana z tytanu
- Dostępne 2 średnice tłoczka: 0.4 i 0.6 mm
- Zakres długości 3.50 do 5.50 mm w krokach co 0.25 mm oraz od 6.00 do 10.00 mm w krokach co 1 mm
- Możliwość modelowania protezki celem dostosowania do anatomii pacjenta, również pod kątem malleowestybulopeksji
- Gwarancja sterylności 10 lat od daty produkcji</t>
  </si>
  <si>
    <t>Proteza strzemiączka tytanowa
- Proteza wykonana z tytanu do operacji otosklerozy
- Protez typu "clip" nie wymagająca zaciśnięcia
- Dostępne 2 średnice tłoczka: 0.4 i 0.6 mm
- Zakres długości 3.50 do 5.50 mm w krokach co 0.25 mm
- Doskonała stabilność śródoperacyjna
- Gwarancja sterylności 10 lat od daty produkcji</t>
  </si>
  <si>
    <t>op.=1 szt.</t>
  </si>
  <si>
    <t>Polisacharydowy system hemostatyczny w postaci białego proszku do skutecznego hamowania różnego rodzaju krwawień, gotowy do natychmiastowego użycia; system złożony z cząsteczek zmodyfikowanego polimeru, uzyskiwanego z oczyszczonej skrobi roślinnej; ulegający pełnej absorpcji w przeciągu kilku dni; przechowywanie w temp. pokojowej; zestaw zawiera fiolkę z proszkiem i aplikator, op.=1szt fiolek po 3 gram i aplikator 38cm laparoskopowy</t>
  </si>
  <si>
    <t>op.=5 szt.</t>
  </si>
  <si>
    <t>Polisacharydowy system hemostatyczny w postaci białego proszku do skutecznego hamowania różnego rodzaju krwawień, gotowy do natychmiastowego użycia; system złożony z cząsteczek zmodyfikowanego polimeru, uzyskiwanego z oczyszczonej skrobi roślinnej; ulegający pełnej absorpcji w przeciągu kilku dni; przechowywanie w temp. pokojowej; zestaw zawiera fiolkę z proszkiem i aplikator, op.=5szt fiolek po 3 gram i aplikatory 10cm lub fiolkę z proszkiem i aplikatorem o łącznej długości 9 cm</t>
  </si>
  <si>
    <t>Polisacharydowy system hemostatyczny w postaci białego proszku do skutecznego hamowania różnego rodzaju krwawień, gotowy do natychmiastowego użycia; system złożony z cząsteczek zmodyfikowanego polimeru, uzyskiwanego z oczyszczonej skrobi roślinnej; ulegający pełnej absorpcji w przeciągu kilku dni; przechowywanie w temp. pokojowej; zestaw zawiera fiolkę z proszkiem i aplikator, op.=5szt fiolek po 1 gram i aplikatory 10cm lub fiolkę z proszkiem i aplikatorem o łącznej długości 9 cm</t>
  </si>
  <si>
    <t>Proteza jądrowa składająca się z elastomeru silikonowego imitującego jądra w worku mosznowym pod względem wielkości (XS, S, M, L, XL), masy, konsystencji. Każda proteza powinna posiadać otwór do przeprowadzenia szwu ułatwiającego implantację oraz być podwójnie sterylnie pakowana . Rozmiar do wyboru</t>
  </si>
  <si>
    <t>Płyta nośna sterylna, jednorazowa do dermatomu Acculan3Ti* lub jej równoważna; Op=10szt.; rozmiar 1:1,5 i 1:3 do wyboru przez zamawiającego</t>
  </si>
  <si>
    <t>Przyrząd do drenażu jamy bębenkowej T-TUBE SILLICONE; szerokość 5,5mm- 6mm</t>
  </si>
  <si>
    <t>Dren wentylacyjny jamy bębenkowej ucha środkowego (grommet), średnica 1,14, typ II</t>
  </si>
  <si>
    <t xml:space="preserve">Dren wentylacyjny jamy bębenkowej ucha środkowego (grommet), średnica 1,02, typ I </t>
  </si>
  <si>
    <t>Protezka do wszczepów wewnątrzusznych (strzemiączka) typ II (z tłoczkiem), długość protezki 4,0; 4,5; 4,75 mm do wyboru przez zamawiającego</t>
  </si>
  <si>
    <t>Protezka do wszczepów wewnątrzusznych (strzemiączka) typ I, (teflon-piston, fluoroplastik), długość protezki 4.0, 4.5, 5.0 mm do wyboru przez zamawiającego</t>
  </si>
  <si>
    <t>Protezka – plastipor lub hydroksyapatyt- do wszczepów wewnątrzusznych pomiędzy płytką strzemiączka a młoteczkiem typu TORP</t>
  </si>
  <si>
    <t>Dren wentylacyjny jamy bębenkowej ucha środkowego (grommet), t-tube, 1,14x9,00x12.00 lub 1,14x9,00x9.00 do wyboru przez zamawiającego</t>
  </si>
  <si>
    <t>Dren wentylacyjny jamy bębenkowej ucha środkowego (grommet), Paparella Tube II, 1,52x4,45,1,15 mm</t>
  </si>
  <si>
    <t>Dren wentylacyjny jamy bębenkowej ucha środkowego (grommet), (Fluoroplastic) Shepard lub collar button z nitką lub drutem zabezpieczającym, 1,27x3,0x1,52</t>
  </si>
  <si>
    <t>Zestaw do leczenia/przepłukiwania zatok nosa typu sino-ject II ​W skład zestawu wchodzi: dren, igła punkcyjna i igła iniekcyjna. Dren stanowi półsztywna rurka polietylenowa ze spiralnie uformowanym końcem./  Średnica wewnętrzna drenu  0,6-1,0 Igła punkcyjne o długości 80,100mm,120 mm(do wyboru zamawiającego), z końcówką Luer. Długość drenu może wynosić 18 cm lub 20 cm i zależy od długości igły punkcyjnej.</t>
  </si>
  <si>
    <t>Protezka do rekonstrukcji układu przewodzącego ucha środkowego
- typ IV A
- typ IV B Protezki do wszczepów wewnątrzusznych typu Mikłer IVA, IVB, VK3
Do wyboru zamawiającego</t>
  </si>
  <si>
    <t>Protezka do wszczepów wewnątrzusznych - strzemiączka typu III, zbudowane z tłoczka z politetrafluoroetylenu (PTFE) połączonego trwale z elementem platynowym:
- drutem o średnicy 0,1 mm (typ rodzaj A) - średnica tłoczka 0,37 mm
- taśmą platynową o przekroju 0,1 mm x 0,3 mm (rodzaj B). - średnica tłoczka 0,65 mm, długość 3,5 lub średnica 0,42, długość 4,5
Do wyboru przez zamawiającego</t>
  </si>
  <si>
    <t>Protezka do wszczepów wenątrzusznych - strzemiączka typu I, wykonana w całości z politetrafluoroetylenu (PTFE). Składa się z tłoczka i pierścienia leżącego w płaszczyźnie osi wzdłużnej tłoczka, naciętego pod katem 45° w stosunku do osi wzdłużnej. Średnica tłoczka 0,50 mm, 0,55 mm i 0,60 mm. Do wyboru przez zamawiającego</t>
  </si>
  <si>
    <t>Przyrząd do drenażu jamy bębenkowej typu II o średnicy 1,15. Wytworzony z politetrafluoroetylenu, nitka z przędzy poliamidowej.</t>
  </si>
  <si>
    <t>Przyrząd do drenażu jamy bębenkowej typu I o średnicy 0,9. Wytworzony z politetrafluoroetylenu, nitka z przędzy poliamidowej.</t>
  </si>
  <si>
    <t>KOMIS</t>
  </si>
  <si>
    <t>Do wyboru przez zamawiającego</t>
  </si>
  <si>
    <t>lub
Niskooporowa wszczepialna proteza głosowa z dodatkowym trzecim kołnierzem od strony przełyku, w celu lepszego uszczelnienia przetoki. Zbudowana z silikonu i polimeru fluorowego klasy medycznej w rozmiarach 4; 6; 8; 10; 12,5 i 15 mm, średnicy minimum 22 Fr. Zastawka protezy ustawiona pod kątem w celu łatwiejszego przepływu powietrza.Opakowanie zawiera:- protezę głosową wprowadzoną do podajnika - zestaw jałowy,- szczoteczkę do czyszczenia protezy- instrukcję dla lekarza, podręcznik dla pacjenta, instrukcję użytkowania szczoteczki.</t>
  </si>
  <si>
    <t>lub
Zestaw do pierwotnego wszczepiania protez głosowych 8, 10 lub 12,5 mm z narzędziami do wykonania zabiegu, jednorazowego użytku (z wyjątkiem szczoteczki do czyszczenia protezy), jałowy. Zestaw w składzie: 
- transparentny protektor gardła wykonany z materiału termoplastycznego - zapobiegający perforacji tylnej ściany przełyku,
- cienka zagięta igła punkcyjna z chirurgicznej stali nierdzewnej z kanałem wewnętrznym do przeprowadzania prowadnicy,
- prowadnica z barwionego tworzywa fluoroplastycznego,
- rozszerzacz przetoki z termoplastycznego elastomeru i polipropylenu z fabrycznie połączoną protezą głosową z silikonu klasy medycznej i polimeru fluorowego,
- szczoteczka do czyszczenia protezy.</t>
  </si>
  <si>
    <t>Niskooporowa wszczepialna proteza głosowa zbudowana z silikonu klasy medycznej i polimeru/tworzywa fluorowego w rozmiarach : 4; 6; 8; 10; 12,5 i 15 mm, średnicy minimum 22 Fr.
Proteza uniwersalna do wszczepiania pierwotnego podczas laryngektomii i do wszczepiania wtórnego do przetoki wytworzonej po zagojeniu tracheostomii. Posiadająca pierścień z tworzywa widocznego w promieniach rentgenowskich oraz elastyczne kołnierze (od strony przełyku i od strony stomy) umożliwiające zakładanie protezy do przetoki przełykowo-gardłowej z dwóch stron tj. z dojścia przedniego - przez tracheostomię oraz z dojścia tylnego - od strony przełyku z użyciem giętkiej prowadnicy. 
Możliwość założenia protezy z użyciem podajnika, z użyciem samej koszulki podajnika oraz z użyciem kapsułki.
Proteza bezpieczna dla obrazowania MR do 1,5T, badań RTG oraz radioterapii do dawki 70Gy. Proteza jest łatwo czyszczona za pomocą szczoteczki.  
Proteza jest w opakowaniu sterylnym. Korpus protezy (obudowa jednokierunkowej zastawki)  widoczny w promieniach rentgenowskich.
Opakowanie zawiera protezę oraz podajnik, wielorazową szczoteczkę do czyszczenia protezy, instrukcje dla lekarza i pacjenta w języku polskim.</t>
  </si>
  <si>
    <t>Cewnik do prowadzenia terapii płynowo-lekowej, wprowadzany po igle, do punkcji o żył głębokich, bezpieczny, z poliuretanu, z min. 3 paskami widocznymi w RTG, z samoaktywującym się zabezpieczeniem chroniącym personel przed przypadkowym zakłuciem. Dodatkowy aplikator (dźwignia) w kolorze odpowiadającym danemu rozmiarowi (niebieski, różowy, zielony) umożliwia bezpieczne wprowadzenie cewnika. Cewnik z otworem przy ostrzu  umożliwiającym natychmiastowe potwierdzenie wejścia do naczynia lub bez otworu. Czas utrzymania w naczyniu minimum przez 21 dni potwierdzona w instrukcji producenta. Długość minimalna 7,9cm. Wytrzymałośc na ciśnienie min.300 PSI dostępne rozmiary 22-18G. Sterylizacja  tlenkiem etylenu. Opakowanie 25 szt.</t>
  </si>
  <si>
    <t>Igła iniekcyjna, sztywna, jednorazowa, 3 Fr kompatybilna z cytoskopami Stortz (27030N lub równoważne)
op. 6 szt.</t>
  </si>
  <si>
    <t>Zestaw do znieczulenia tumescencyjnego RT/04/01
Zestaw jednorazowy, sterylny do liposukcji.</t>
  </si>
  <si>
    <t>Asortyment musi być kompatybilny z ambulatoryjną pompą wolumetryczną CADD Solis VIP dedykowaną do podawania leku Blincyto, model 2120- posiadaną przez USK</t>
  </si>
  <si>
    <t>Dren z filtrem 0,2 mcm, dł. 152 cm, obj.wypełnienia 1,8 ml, op. 50 szt.</t>
  </si>
  <si>
    <t>Jednorazowa kasetka do podawania leków o obj. 250 ml kompatybilna z pompą CADD Solis VIP, op.  12 szt.</t>
  </si>
  <si>
    <t>Jednorazowy retraktor kołowy do procedur urologicznych. Zestaw składający się z: obręczy kołowej, haczyków 12 mm (7 szt), haczyka 5 mm, narzędzia typu Baby Deaver (2 Szt.), elementu mocującego prącie, zacisku cewnika</t>
  </si>
  <si>
    <t>Zwieracz hydrauliczny do leczenia wysiłkowego nietrzymania moczu 
Trójelementowy zwieracz hydrauliczny do leczenia wysiłkowego nietrzymania moczu, zestaw zawiera:
1-Pompa sterująca z systemem zapewniającym pozostawianie deaktywowanego układu zwieracza podczas okresu pooperacyjnego. Powierzchnia pompy pokryta powłoką dwóch antybiotyków minimalizującą ryzyko powstawania infekcji.
2-Balon regulacji ciśnienia 51-60 cm / H2O/                                     
Balon regulacji ciśnienia 61-70 cm H2O/                                     
Balon regulacji ciśnienia 71-80 cm H2O
3-Mankiety o dostępnej długości minimum długości w zakresie od 3,5- do 6,5 cm  +/- 0,5 cm  i minimum 3 długości w zakresie od 9 cm do 11,0 cm +/- 1,0 cm. Powierzchnia mankietów pokryta powłoką dwóch antybiotyków minimalizującą ryzyko powstawania infekcji.
4-Zestaw akcesoriów niezbędnych do implantacji zwieracza
5-Kołowy retraktor tkanek miękkich</t>
  </si>
  <si>
    <t>Jednorazowy zestaw do operacyjnego leczenia zaburzeń statyki narządow płciowych w technologii Self-Retaining Support, składający się z siatki wykonanej z polipropylenu monofilamentowego pokrytego tytanem o wielkości oczek ≥1 mm, grubości 0,2 mm i gramaturze 16 g/m2, grubość nici 65 µm na stałe połączonej z ramką wykonaną z PEEK o długości ramion 70 mm i rozstawie ramion ~ 83 mm</t>
  </si>
  <si>
    <t>Zgłębnik żołądkowo-jelitowy MIC*GJ (TUBE), wprowadzany metodą endoskopową / radiologiczną, wykonany z silikonu medycznego, wbudowany silikonowy balonik zabezpieczający (7-10ml), zgłębniki o długości części jelitowej wynoszącej 25.4 cm posiadają balonik 3-5 ml, zewnętrzny pierścień mocujący, część jelitowa zgłębnika zakończona obciążnikiem z wolframu, dwa porty ze złączem ENFit przeznaczone do podawania żywienia oraz dekompresji lub odbarczania żołądka, znaczniki widoczne w promieniowaniu rentgenowskim, sterylny
rozmiary 16Fr-30Fr do wyboru zamawiającego</t>
  </si>
  <si>
    <t xml:space="preserve">Protezka HA Partial – Typ z nacięciem. Materiał HA dł. 5mm, śr. Kaniuli – 1,17mm, śr. Główki 4mm </t>
  </si>
  <si>
    <t xml:space="preserve">Protezka HA Partrial – Typ offset. Materiał HA dł. 5mm, śr. Kaniuli 1.17mm, śr. Główki 4mm </t>
  </si>
  <si>
    <t xml:space="preserve">Protezka HA Partial Typ – centralny, Materiał- HA dł.-5mm, śr. Kaniuli 1,17mm, średnica główki -3mm </t>
  </si>
  <si>
    <t xml:space="preserve">Światłochronny zestaw onkologiczny z 3 portami bezigłowymi (2 przed; 1 za pompą) Kompatybilny z pompą objętościową Medima. Całkowita długość zestawu 304 cm. Komora kroplowa 20 kropli/ml, filtr 15 µm. Nie zawiera DEHP i lateksu. </t>
  </si>
  <si>
    <t>Zestaw onkologiczny z 3 portami bezigłowymi (2 przed; 1 za pompą) Kompatybilny z pompą objętościową Medima. Całkowita długość zestawu 304 cm. Komora kroplowa 20 kropli/ml, filtr 15 µm. Nie zawiera DEHP i lateksu.</t>
  </si>
  <si>
    <t>Światłochronny zestaw onkologiczny z filtrem 0,2um oraz z portem bezigłowym. Kompatybilny z pompą objętościową Medima. Całkowita długość zestawu: 285 cm. Komora kroplowa 20 kropli/ml, filtr 15 µm. Nie zawiera DEHP i lateksu.</t>
  </si>
  <si>
    <t xml:space="preserve">Zestaw onkologiczny z filtrem 0,2um oraz z portem bezigłowym. Kompatybilny z pompą objętościową Medima. Całkowita długość zestawu: 285 cm. Komora kroplowa 20 kropli/ml, filtr 15 µm. Nie zawiera DEHP i lateksu. </t>
  </si>
  <si>
    <t>Światłochronny zestaw infuzyjny do żywienia pozajelitowego, z filtrem 1,2um, Kompatybilny z pompą objętościową Medima. Całkowita długość zestawu: 285 cm. Nie zawiera DEHP i lateksu</t>
  </si>
  <si>
    <t>Zestaw infuzyjny do żywienia pozajelitowego, z filtrem 1,2um, Kompatybilny z pompą objętościową Medima. Całkowita długość zestawu: 285 cm. Nie zawiera DEHP i lateksu.</t>
  </si>
  <si>
    <t xml:space="preserve">Zestaw do żywienia dojelitowego, możliwość podłączenia do worka z portem ENplus lub do butelki. Kompatybilny z pompą objętościową Medima. Całkowita długość zestawu: 285 cm. Nie zawiera DEHP i lateksu. </t>
  </si>
  <si>
    <t>Zestaw do podaży krwi i preparatów krwiopochodnych, kompatybilny z pompą objętościową Medima. Całkowita długość zestawu 250 cm. Komora kroplowa 20 kropli/ml, filtr 200 µm. Nie zawiera DEHP i lateksu.</t>
  </si>
  <si>
    <t>Zestaw do podaży leków światłoczułych, kompatybilny z pompą objętościową Medima. Całkowita długość zestawu 285 cm. Komora kroplowa 20 kropli/ml, filtr 15 µm. Nie zawiera DEHP i lateksu.</t>
  </si>
  <si>
    <t xml:space="preserve">Standardowy zestaw do podaży leków i płynów, kompatybilny z pompą objętościową Medima. Całkowita długość zestawu 285 cm. Komora kroplowa 20 kropli/ml, filtr 15 µm. Nie zawiera DEHP i lateksu. </t>
  </si>
  <si>
    <t>Zestawy do podaży leku Ocrevus 920 mg roztwór do wstrzykiwań 
Zestaw spełniający warunki podane w Charakterystyce Produktu Leczniczego leku Ocrevus pkt. 6.6 (załącznik)</t>
  </si>
  <si>
    <t>Zestaw do infuzji podskórnej wyposażony w igłę do wstrzykiwań w rozmiarze 24G; 
objętość rezydualna nie może przekraczać  0,8 ml
Skład zestawu: igła rozm. 24G, dł. 6, 9, 12, 14mm- do wyboru zamawiającego, igła zabezpieczona osłonką, elastyczne zawiasy motylkowe stanowiące bezpieczne zamknięcie, dren dł. 60 cm z klamrą zaciskową, zakończony łącznikiem zapewniającym równomierny przepływ, opatrunek do stabilizacji igły podczas infuzji
Zetaw jednorazowy, sterylny, pakowany pojedyczno, op. zbiorcze 20 zest.</t>
  </si>
  <si>
    <t>Przenośny system infuzyjny wykorzystujący zbiornik elastomerowy oraz ogranicznik przepływu, zapewniający ciągły przepływ leku przez określony czas przy nominalnej prędkości przepływu. Urządzenie gwarantuje dostarczenie żądanej, nominalnej objętości w zakresie +/- 10% nominalnego czasu wlewu. Urządzenie wyposażone jest w filtr cząstek stałych i powietrza przez, który podawana jest zawartość. Dren łączący długość  90 cm z klamrą i zatyczką z filtrem hydrofobowym. Urządzenie pakowane pojedynczo, jałowe. W torze przepływu w kontakcie z podawanym lekiem nie zawiera DEHP. Zbiornik z elastomeru TPE elastomer termoplastyczny (Thermoplastic Elastomer) umieszczony w obudowie z kopoliestru, który jest materiałem wolnym od BPA zachowujący wysoką przejrzystość i wytrzymałość. W kształcie przezroczystej kapsuły i antypoślizgowymi krawędziami zapobiegającymi toczeniu się pompy wygodnego do przenoszenia i układania na powierzchni w trakcie napełniania. Obudowa zapewnia możliwość wizualnej kontroli postępu wlewu oraz ochronę zbiornika elastomerowego. Napełnianie systemu odbywa się przez centralnie umieszczony port wyposażony w: połączenie Luer Lock, zawór uniemożliwiający cofanie się/wyciek płynu po odłączeniu strzykawki. Przyrząd posiada badania potwierdzające, że system infuzyjny jest sprawdzony pod względem stabilności z 5-FU. Nominalna prędkość infuzji: 2ml/godz, 5ml/godz lub 10ml/godz.; Nominalna objętość: 240ml , objętość minimalna: 180 ml i objętość maksymalna 330 ml. Obudowa przezroczysta z dodatkiem blokującym promienie UVB, UVC i większość UVA do 450 nm, dren wykonany z PVC medycznego z dodatkiem chroniącym przed UV wolny od ftalanów. Pompa dostarczana jest z torbą kompatybilną z pompami o wszystkich dostępnych pojemnościach, z zapięciem zatrzaskowym, pozwalające na łatwe zapinanie i odpinanie regulowanego paska.</t>
  </si>
  <si>
    <t>Łącznik do cewnika -  łacznik nakładany na cewnik zakończony z jednej strony adapterem typu luer lock męski , kompatybilny ze strzykawką z konektorem z p-tu 1 szego , umozliwiajacy podanie leku ( np. Mitomycyna ) w systemie zamkniętym bezpośrednio do pęcherza moczowego przez cewnik. Element ten musi być częścią systemu zamkniętego posiadającego kod ONB, wydanego przez FDA. Zgodnie z zaleceniami  Polskiego Towarzystwa Farmaceutycznego.</t>
  </si>
  <si>
    <t>Korek do strzykawki z konektorem opisanej w pkt-1 
Element ten musi być częścią systemu zamkniętego posiadającego kod ONB, wydanego przez FDA. Zgodnie z zaleceniami  Polskiego Towarzystwa Farmaceutycznego.</t>
  </si>
  <si>
    <t>Dren kolcowy bez komory kroplowej - długość 45 cm; umożliwia dostrzykiwanie leków przy pomocy wbudowanego konektora  w sposób zamknięty i szczelny. Na drenie znajduje się klips.Na lini drenu znajduej się filtr 0,2 mikrona, umożliwiający podaż przynajmniej  paclitaxelu oraz ciał monoklonalnych
Element ten musi być częścią systemu zamkniętego posiadającego kod ONB, wydanego przez FDA. Zgodnie z zaleceniami  Polskiego Towarzystwa Farmaceutycznego.</t>
  </si>
  <si>
    <t>Dren kolcowy bez komory kroplowej - długość 40 cm; umożliwia dostrzykiwanie leków przy pomocy wbudowanego konektora  w sposób zamknięty i szczelny. Na drenie znajduje się klips.
Element ten musi być częścią systemu zamkniętego posiadającego kod ONB, wydanego przez FDA. Zgodnie z zaleceniami  Polskiego Towarzystwa Farmaceutycznego.</t>
  </si>
  <si>
    <t xml:space="preserve">Adapter kolcowy pozwalający łączyć się z dowolnym standardowym workiem lub butelką oraz dowolnym zestawem drenów, umożliwiający bezpieczne wstrzykiwanie płynów do worka kompatybilny ze strzykawką z konektorem p-kt 1. Tak jak w przypadku pozostałych elementów nie zawiera DEHP, Lateksu oraz BPA. 
Element ten musi być częścią systemu zamkniętego posiadającego kod ONB, wydanego przez FDA. </t>
  </si>
  <si>
    <t xml:space="preserve">Adapter kolcowy do pobierania rozpuszczalnika (np. NaCl) z worka lub butelki, umożliwiający przepływ powietrza w celu wyrównania  ciśnień. Kompatybilny ze strzykawką z konektorem p-kt 1. Tak jak w przypadku pozostałych elementów nie zawiera DEHP, Lateksu oraz BPA
Element ten musi być częścią systemu zamkniętego posiadającego kod ONB, wydanego przez FDA. Zgodnie z zaleceniami  Polskiego Towarzystwa Farmaceutycznego </t>
  </si>
  <si>
    <t>Adapter Luer Lock męski - pozwala zmienić każdy standardowy port żeński w element systemu zamkniętego, w który  można bezpiecznie wstrzykiwać lek strzykawką z konektorem z punktu 1. Adapter Luer Lock męski posiada system sygnalizacji akustycznej podczas podłączania strzykawki. Element ten musi być częścią systemu zamkniętego posiadającego kod ONB, wydanego przez FDA.</t>
  </si>
  <si>
    <t xml:space="preserve">Adapter pasujący do dostępnych na rynku standardowych fiolek  13mm, 17 mm, 20mm, 28mm, zapewniający bezpieczny i wolny od zanieczyszczeń sposób dostępu do leku. Zamawiający nie dopuszcza adapterów z dodatkowymi konwerterami rozmiarów. Centralne nakłucie fiolki - wymuszane przez konstrukcję adaptera. Adapter musi być kompatybilny ze strzykawką/ konektorem p-kto 1. Materiały z których wykonany jest adapter są wolne od : DEHP , lateksu i BPA.  System sygnalizacji akustycznej podczas podłączania adaptera do fiolki. Adapter w współpracy z strzykawką z konektorem zapewnia  wyrównanie ciśnienia przy transferze cieczy z oraz do fiolki. W przypadku adapterów z zbiornikiem/ balonem  materiał z którego ł wykonany jest zbiornik/ balon ma być transparentny.
Adapter do fiolki musi być częścią systemu zamkniętego posiadającego kod ONB, wydanego przez FDA. </t>
  </si>
  <si>
    <t>Strzykawka z wbudowanym konektorem przeznaczona do przygotowywania leków cytostatycznych umożliwiająca pobranie leku z fiolki w hermetycznie zamkniętym systemie. Strzykawka wyposażona w uszczelkę o-ring, uniemożliwiającą uwalnianie się oparów poprzez tylną część strzykawki. Strzykawka musi być częścią systemu zamkniętego posiadającego kod ONB wydanego przez FDA. Materiały z których wykonana jest strzykawka są wolne od : DEHP , lateksu i BPA. Strzykawka dostępna w następujących rozmiarach (pojemnościach):  1 ml, 3 ml, 5 ml, 10 ml, 20 ml, 30ml lub 35 ml, 60ml. Zamawiający przy każdym zamówieniu będzie definiował zapotrzebowanie na poszczególne pojemności. Strzykawka szczelnie zamknięta. Rozwiązanie umożliwa pracę z popularnymi lekami min. bendamustyna, busulfan, paclitaxel, etopozyd, endoxan, leki liposomalne, ciała monoklonalne.</t>
  </si>
  <si>
    <t>Linia do podaży leków wazoaktywnych wykonana z polietylenu odpornego na odkształcenia, o średnicy wewnętrznej 1mm. Linia wyposażona w zawór antyzwrotny, zakończona systemem bezigłowym z zerowym (neutralnym) wypływem wstecznym, oraz objętością wypełnienia 0,02ml. W zestawie dwie linie o długości 150 lub 200cm oraz 2 podwójne dreny wykonane z PUR zakończone dwoma systemai bezigłowymi z zerowym wypływem wstecznym oraz objętością wypełnienia 0,02ml oraz samoprzylepne naklejki do opisania linii</t>
  </si>
  <si>
    <t>Linia do podaży leków wazoaktywnych wykonana z polietylenu odpornego na odkształcenia, o średnicy wewnętrznej 1mm. Linia wyposażona w zawór antyzwrotny, zakończona systemem bezigłowym z zerowym (neutralnym) wypływem wstecznym, oraz objętością wypełnienia 0,02ml. W zestawie linia o długości 150 lub 200cm oraz 2 podwójne dreny wykonane z PUR zakończone dwoma systemai bezigłowymi z zerowym wypływem wstecznym oraz objętością wypełnienia 0,02ml oraz samoprzylepne naklejki do opisania linii</t>
  </si>
  <si>
    <t>Linia do podaży leków wazoaktywnych wykonana z polietylenu odpornego na odkształcenia, o średnicy wewnętrznej 1mm. Linia wyposażona w zawór antyzwrotny, zakończona systemem bezigłowym z zerowym (neutralnym) wypływem wstecznym, oraz objętością wypełnienia 0,02ml. W zestawie linia o długości 150cm lub 200cm oraz podwójny dren wykonany z PUR zakończony dwoma systemai bezigłowymi z zerowym wypływem wstecznym oraz objętością wypełnienia 0,02ml oraz samoprzylepne naklejki do opisania linii</t>
  </si>
  <si>
    <t>Linia do podaży leków wazoaktywnych wykonana z polietylenu odpornego na odkształcenia, o średnicy wewnętrznej 1mm i długości 150cm lub 200cm Linia wyposażona w zawór antyzwrotny, zakończona systemem bezigłowym z zerowym (neutralnym) wypływem wstecznym, oraz objętością wypełnienia 0,02ml. W zestawie samoprzylepne naklejki do opisania linii.</t>
  </si>
  <si>
    <t>Koreczki dezynfekcyjne do męskich końcówek typu luer. Każdy korek posiada gąbkę
nasączoną 70% alkoholem izopropylowym. Korki umieszczone na pasku po 5szt. Pełna
dezynfekcja po 1 minucie, możliwość utrzymania do 7 dni. Kolor jaskrawo zielony. 
op. 200 szt.</t>
  </si>
  <si>
    <t>Koreczki dezynfekcyjne do żeńskich końcówek typu luer. Każdy korek w zagłębieniu posiada
roztwór 70% alkoholu izopropylowego. Pełna dezynfekcja po 1 minucie, możliwość
utrzymania do 7 dni. Kolor ciemno zielony. Pakowane po 270szt w pudełku zbiorczym.
Dostarczany pojedynczo, zabezpieczony plastikową folią .Oznaczenie daty ważności i numerem serii na korku. Morski kolor.  Sterylny. Właściwości bakteriobójcze
Efektywność korków  potwierdzona  in vitro wobec trzech rodzajów organizmów: 
• Gram-dodatnich - Staphylococcus epidermidis, Staphylococcus aureus, 
• Gram-ujemnych - Eschericha coli, Pseudomonas aeruginosa 
• Drożdży i grzybów – Candida glabrata, candida albicans
Potwierdzenie badań klinicznych dla produktu
op. 270 szt.</t>
  </si>
  <si>
    <t>Koreczki dezynfekcyjne na systemy bezigłowe. Każdy korek posiada gąbkę nasączoną 70%
alkoholem izopropylowym. Pełna dezynfekcja po 1 minucie, możliwość utrzymania do 7 dni.
Oznaczenie daty ważności i numerem serii na korku.
Sterylny, dostarczany pojedynczo, zabezpieczony plastikową folią, Jaskrawo-zielony kolor.Właściwości bakteriobójcze
Efektywność korków potwierdzona  in vitro wobec trzech rodzajów organizmów: 
• Gram-dodatnich - Staphylococcus epidermidis, Staphylococcus aureus, 
• Gram-ujemnych - Eschericha coli, Pseudomonas aeruginosa 
• Drożdży i grzybów – Candida glabrata, candida albicans
Potwierdzenie badań klinicznych dla produktu
op. 270 szt.</t>
  </si>
  <si>
    <t>Zamknięty system bezigłowy, posiadający wbudowany w obudowę mechanizm sprężynowy zapewniający po użyciu automatyczne, szczelne zamknięcie silikonowej podzielnej membrany, objętość wypełnienia 0,02 ml nieprzeźroczysty, zerowy wypływ wsteczny - zapobiega cofaniu się krwi i leków do drenu. Łatwa i optymalna dezynfekcja membrany wykonanej z silikonu wszystkimi stosowanymi środkami w szpitalach. Podzielna membrana,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System w sztywnym, bezdotykowym aplikatorze chroniącym membranę przed dotknięciem lub opakowaniu folia-papier do wyboru przez Zamawiającego.</t>
  </si>
  <si>
    <t>Trójdrożny kranik z trójwarstwowym drenem przedłużającym z PVC, dren o długościach 13,5cm; 25cm; 100cm (długość do wyboru przez Zamawiającego), o objętości wypełnienia odpowiednio: 1,1ml; 1,7ml; 5,4ml. Kranik zakończony systemem bezigłowym posiadającym wbudowany w obudowę mechanizm sprężynowy zapewniający po użyciu automatyczne szczelne zamknięcie silikonowej podzielnej membrany, objętość wypełnienia systemu 0,02 ml nieprzeźroczysty, zapobiega cofaniu się krwi i leków do drenu. Prosty tor przepływu, jałowy, może być używany przez 7 dni lub 720 aktywacji. System nie zawiera ftalanów, latexu, pirogenów, oraz produktów pochodzenia odzwierzęcego. Kompatybilny ze wszystkimi lekami dostępnymi na rynku, krwią, cytostatykami, lipidami. Opakowanie folia papier.</t>
  </si>
  <si>
    <t>Zestaw przedłużający z podwójnym światłem. Dreny poliuretanowe o średnicy 1,5x2,5 mm i długości 10 cm, wszystkie dreny zakończone samozamykajacym się zaworem bezigłowym i wyposażone w rożnokolorowe zaciski. Zerowy wypływ krwi po odłączeniu, przepływ 170 ml/min. Może być używany przez 7 dni lub 360 użyć (720 aktywacji).</t>
  </si>
  <si>
    <t>Poliuretanowy dren o długości 6cm zakończony trzema systemami bezigłowymi, na dwóch przedłużeniach zawór antyzwrotny. Wyposażony w zaciski umożliwiające zamknięcie światła drenu, objętość wypełnienia drenu z zaworem antyzwrotnym 0,36ml, objętość wypełnienia drenu bez zaworu 0,33ml. Posiada wbudowany w obudowę mechanizm sprężynowy zapewniający po użyciu automatyczne szczelne zamknięcie silikonowej podzielnej membrany, objętość wypełnienia 0,02 ml nieprzeźroczysty, zapobiega cofaniu się krwi i leków do drenu.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Opakowanie folia papier</t>
  </si>
  <si>
    <t>Poliuretanowy dren o długości 6cm zakończony dwoma systemami bezigłowymi, na jednym przedłużeniu zawór antyzwrotny. Wyposażony w zaciski umożliwiające zamknięcie światła drenu, objętość wypełnienia drenu z zaworem antyzwrotnym 0,36ml, objętość wypełnienia drenu bez zaworu 0,33ml. Posiada wbudowany w obudowę mechanizm sprężynowy zapewniający po użyciu automatyczne szczelne zamknięcie silikonowej podzielnej membrany, objętość wypełnienia 0,02 ml nieprzeźroczysty, zapobiega cofaniu się krwi i leków do drenu.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Opakowanie folia papier.</t>
  </si>
  <si>
    <t>Poliuretanowy dren o długości 6cm zakończony pięcioma systemami bezigłowymi, na czterech przedłużeniach zawór antyzwrotny. Wyposażony w zaciski umożliwiające zamknięcie światła drenu. Posiada wbudowany w obudowę mechanizm sprężynowy zapewniający po użyciu automatyczne szczelne zamknięcie silikonowej podzielnej membrany, objętość wypełnienia 0,02 ml nieprzeźroczysty, zapobiega cofaniu się krwi i leków do drenu.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Opakowanie folia papier.</t>
  </si>
  <si>
    <t>Poliuretanowy dren o długości 6cm zakończony czterema systemami bezigłowymi, na trzech przedłużeniach zawór antyzwrotny. Wyposażony w zaciski umożliwiające zamknięcie światła drenu. Posiada wbudowany w obudowę mechanizm sprężynowy zapewniający po użyciu automatyczne szczelne zamknięcie silikonowej podzielnej membrany, objętość wypełnienia 0,02 ml nieprzeźroczysty, zapobiega cofaniu się krwi i leków do drenu.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Opakowanie folia papier</t>
  </si>
  <si>
    <t>Poliuretanowy dren o długości 6cm zakończony trzema systemami bezigłowymi, na każdym przedłużeniu zawór antyzwrotny. Wyposażony w zaciski umożliwiające zamknięcie światła drenu, objętość wypełnienia 0,53ml. Posiada wbudowany w obudowę mechanizm sprężynowy zapewniający po użyciu automatyczne szczelne zamknięcie silikonowej podzielnej membrany, objętość wypełnienia 0,02 ml nieprzeźroczysty, zapobiega cofaniu się krwi i leków do drenu.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Opakowanie folia papier.</t>
  </si>
  <si>
    <t>Poliuretanowy dren o długości 3cm zakończony dwoma systemami bezigłowymi, na każdym przedłużeniu zawór antyzwrotny. Wyposażony w zaciski umożliwiające zamknięcie światła drenu, objętość wypełnienia 0,30ml. Posiada wbudowany w obudowę mechanizm sprężynowy zapewniający po użyciu automatyczne szczelne zamknięcie silikonowej podzielnej membrany, objętość wypełnienia 0,02 ml nieprzeźroczysty, zapobiega cofaniu się krwi i leków do drenu. Prosty tor przepływu, jałowy, może być używany przez 7 dni lub 720 aktywacji. System nie zawiera ftalanów, latexu, pirogenów oraz produktów pochodzenia odzwierzęcego, może być używany w tomografii komputerowej oraz rezonansie magnetycznym. Przepływ max. ok. 600 ml/min. Kompatybilny ze wszystkimi lekami dostępnymi na rynku, krwią, cytostatykami, lipidami. Opakowanie folia papier.</t>
  </si>
  <si>
    <t>Urządzenie do atomizacji śluzówki nosa, bezlateksowe, mikrobiologicznie czyste. Rozpyla leki o rozmiarze cząsteczki 30-100 μm. Atraumatyczna, miękka, stożkowa końcówka, o średnicy 0.17”(4,3 mm). Umożliwia swobodną atomizację w zakresie 180°,  z możliwością ukierunkowania wygięcia i efektem pamięci kształtu. Eliminuje ryzyko zakłuć i zakażeń krzyżowych pacjentów. Eliminuje efekt pierwszego przejścia, poprzez szybką, bezpośrednią absorbcję do krwiobiegu. Urządzenie ze strzykawką o poj. 3 ml 
op. 25 szt.</t>
  </si>
  <si>
    <t>Pojedynczy zestaw do inwazyjnego pomiaru ciśnienia PEDIATRYCZNY, współpracujący z pompą infuzyjną o przepływie  do 30ml/h.
Zestaw wyposażony w linię pomiarową wysokociśnieniową o dł. 160 cm z minimalną przestrzenią wypełnienia, przetwornik zinetegrowany  z dwoma możliwościami przepłukiwania (aktywne skrzydełka i gumowa wypustka). Połączenie z kablem interfejsowym będącym na wyposażeniu   szpitala poprzez złącze pionowe,  wodoszczelne.</t>
  </si>
  <si>
    <t>Stabilizator przetworników do inwazyjnego pomiaru ciśnienia w skład zestawu wchodzą: imadło, płytka stabilizująca</t>
  </si>
  <si>
    <t>Zestaw do inwazyjnych pomiarów ciśnienia z podwójnym przetwornikiem z eliminatorem zakłóceń rezonansowych typu Rose</t>
  </si>
  <si>
    <t>Przyrząd do pomiaru ciśnienia metodą inwazyjną w skład którego wchodzi pojedynczy przetwornik do pomiaru ciśnienia metodą inwazyjną . Zestaw wyposażony jest w pojedynczą linię pomiarową o łącznej dł. 150 cm z minimalną przestrzenią zalegania , zintegrowany system płuczący o max przepływie 3ml/h; , kranik kalibracyjny z koreczkiem niezdejmowanym, bez dziurki( zaślepiony),, który zabezpiecza system pomiarowy w trakcie zerwania i pomiaru ciśnienia, aparat kroplówkowy 150 cm z zakrzywioną igłą w zbiorniku wyrównawczym zapobiegający zapowietrzaniu się systemu pomiarowego; połączenie z kablem interfejsowym poprzez złącze pinowe wodoszczelne będące na wyposażeniu USK. Częstotliwość pracy własnej przetwornika powyżej 1200 Hz.</t>
  </si>
  <si>
    <t>Pojedynczy przetwornik do pomiaru ciśnienia metodą inwazyjną ze zintegrowaną membraną do pobierania krwi
Zestaw wyposażony w pojedynczą linię pomiarową o łącznej długości 190 cm z minimalną przestrzenią zalegania ze zintegrowaną komorą do pobierania krwi. Komora współpracująca z każdym systemem bez dodatkowego oprzyrządowania oraz do strzykawek typu luer. Przetwornik ze zintegrowanym systemem płuczącym max 3 ml/h, strzykawka do aspiracji krwi tętniczej zabezpieczająca silikonową osłoną tłok przed przypadkową kontaminacją. Zestaw wyposażony w koreczek tłumiący, zamknięty który zabezpiecza system pomiarowy przed przypadkową kontaminacją w trakcie pomiaru ciśnień, a podczas zerowania i kalibracj zapobiega przypadkowemu zdjęciu i rozszczelnieniu systemu pomiarowego poprzez wewnętrzny kołnierz zabezpieczający. Zestaw wyposażony w aparat kroplówkowy 150 cm z zakrzywioną igłą w zbiorniku wyrównawczym zapobiegający zapowietrzaniu się systemu pomiarowego. Połączenie z kablem interfejsowym poprzez złącze pinowe wodoszczelne będące na wyposażeniu USK. Częstotliwość pracy własnej przetwornika powyżej 1200 Hz</t>
  </si>
  <si>
    <t>Obudowa czujnika temperatury cieczy wstrzykiwanej, kompatybilna z zestawami monitorującymi PiCCO (PV 4046 lub równoważny)
op. 10 szt.</t>
  </si>
  <si>
    <t>Zestaw do pomiaru rzutu serca w technologii PICCO . Zestaw składający się z cewnika PICCO i zestawu monitorującego (przetwornik do pomiaru ciśnienia, obudowa czujnika temperatury, pojedyncza linią ciśnienia  tętniczego 150 cm)
Rozmiary cewnika do wyboru:  
- długość 20 cm, śr. 5F
- długość 16 cm, śr. 4F
- długość 8 cm, śr. 4F
- długość 7 cm, śr. 3F
op. 5 zest.</t>
  </si>
  <si>
    <t>Zestaw do transfuzji wymiennej u noworodków: -4-drożny kranik-dren do odpompowania usuniętej krwi-kaniula pępkowa 5F,kaniula pępkowa 7F,2 strzykawki 20 ml, 1 strzykawka 10 ml-igła podskórna-pojemnik na usuniętą krew-zestaw do przetaczania krwi-linijka 15 cm do pomiaru ciśnienia krwi-3 gaziki- serweta z otworem-1 para rękawiczek, 1 karta kontrolna.</t>
  </si>
  <si>
    <t>Zestaw do badania drożności jajowodów metodą piankową, składający się z: kateteru z balonem 8 Fr, strzykawki 10 ml z roztworem do sporządzenia piany, 10 ml strzykawki z wodą, łącznika do łączenia strzykawki i katetera z balonem do podania kontrastu
Dostępna wersja z kateterem z balonem 7Fr, do wyboru zamawiającego</t>
  </si>
  <si>
    <t>Zestaw zabiegowy do leczenia schorzeń uroginekologicznych: 15 ml roztworu niskocząsteczkowego kwasu hialuronowego + kaniula dopochwowa jednorazowego użytku dł. 14,6 cm, średnica 9,5 mm, otwór dozowania: 1,45 mm  + dren jednorazowego użytku, dł. 2m</t>
  </si>
  <si>
    <t>Kateter do HSG/SIS - 7 FR. Sterylna sonda o dł. 430mm; dł. robocza do 280mm, Ø 7Fr, z balonem Ø 10-18mm (napełnienie 1-3ml soli fizjologicznej lub wody sterylnej), Dwa kanały: roboczy do podania kontrastu z blokadą odpływu i fiksujący zakończony balonem z blokadą odpływu</t>
  </si>
  <si>
    <t>Igła do aspiracji szpiku kostnego z mostka i tal. biodrowego z uchwytem
typu "motylek" i bocznymi otworami w czsęści dystalnej;
-Igła wykonana ze stali nierdzewnej typu AISI 304, spełniającej międzynarodowe
wymogi,
-Specjalne zaostrzenie igły pozwala z łatwościąb penetrować jamę szpikową,
-Ruchoma blokada umożliwia regulację  długości igły,  pozwalając na  odpowiedni
wybór głębokości wkłucia i bezpieczną kontrolę zabiegu,
-W uchwycie kaniuli metalowe gniazdo typu luer.
-Od 14-18G, długość  (20, 30, 35, 45, 65, 70, 80, 85, 100 i 150 mm), do wyboru zamawiającego</t>
  </si>
  <si>
    <t>Igła do aspiracji szpiku kostnego z mostka i talerza biodrowego z uchwytem
typu "młotek" ergonomiczna gruba poprzeczna rękojeść i bocznymi otworami w czsęści dystalnej;
-Igła wykonana ze stali nierdzewnej typu AISI 304, spełniającej międzynarodowe
wymogi,
-Specjalne potrójne zaostrzenie igły pozwala z łatwością penetrować jamę szpikową.
-Igła znakowana co centymetr,
-Ruchoma  blokada  umożliwia  regulację długości igły, pozwalając na odpowiedni
wybór głębokości wkłucia i bezpieczną kontrolę zabiegu,
-Ergonomiczny uchwyt zapewnia wygodę w manewrowaniu igłą,
-W uchwycie kaniuli gniazdo typu luer,
-Igła  wyposażona  w części  dystalnej  w 2  naprzemienne otwory umożliwiające
szybkie i  efektywne  pobieranie  komórek  macierzystych  hemopoezy  z talerza
Biodrowego.
--Od 14, 15, 16 i 18G, długość (30, 40, 50, 70, 90, 110 mm) do wyboru zamawiającego</t>
  </si>
  <si>
    <t>Igła do aspiracji szpiku kostnego z mostka i talerza biodrowego z uchwytem
typu "młotek" - ergonomiczna gruba poprzeczna niezdejmowlna rękojeść
-Igła wykonana ze stali nierdzewnej typu AISI 304, spełniającej międzynarodowe
wymogi,
-Specjalne potrójne zaostrzenie igły pozwala z łatwością penetrować jamę szpikową,
-Oznakowanie/skala na gwincie regulacyjnym z blokadą
-Ruchoma  blokada  umożliwia  regulację długości igły, pozwalając na odpowiedni
wybór głębokości wkłucia i bezpieczną kontrolę zabiegu,
-Ergonomiczny uchwyt zapewnia wygodę w manewrowaniu igłą,
-W uchwycie kaniuli gniazdo typu luer.
-Od 14, 15, 16 i 18G, długość (30, 40, 50, 70, 90, 110 mm) do wyboru zamawiającego</t>
  </si>
  <si>
    <t>Igła do trepanobiopsji szpiku kostnego.Igła bardzo ostra znakowana co 1 cm; mandryn ostrzony w czterech płaszczyznach, łączący się z uchwytem kaniuli na zatrzask; krawędź tnąca z pięcioma ząbkami dla łatwej penetracji; profilowana do dłoni rączka typu młoteczkowego z kolorystycznym oznaczeniem rozmiaru igły; w uchwycie kaniuli gniazdo typu luer; osobna kaniula ekstrakcyjna w postaci "rynienki" wycinająca cylinder kostny; koreczek zamykający igłę po usunięciu mandrynu; osobny znakowany wypychacz; osłona zabezpieczająca ostrze igły. Wymagana jest bardzo wysoka jakość oferowanych zestawów gwarantujaca pobranie wycinka kostnego za pierwszym razem (jednym nakłuciem).  Rozm. 13G. dł. 100mm lub 150mm 11G dł. 100mm lub 150mm, 8G dł. 100mm- do wyboru przez zamawiającego</t>
  </si>
  <si>
    <t>Igły do biopsji nerki automatyczne typu Quick-Core. Używane do biopsji tkanek miękkich .Mały ciężar i zwarta budowa igły pozwalająca na jednoręczną obsługę igły podczas procedury. Wyposażone w  precyzyjny i szybki mechanizm sprężynowy, skośny szpic ostrza i porowatą końcówkę, rozm. 14G, 18G, dł. 15 cm, 20 cm – do wyboru Zamawiającego</t>
  </si>
  <si>
    <t>Igła do biopsji tkanek miękkich, precyzyjny i szybki mechanizm sprężynowy, skośny szpic ostrza, porowata końcówka zapewniająca dobrą widoczność podczas ultrasonografii, jednorazowe, jałowe, w opakowaniu typu papier-folia; rozmiar 16G, długość 15cm, długość skoku 20 - 22 mm</t>
  </si>
  <si>
    <t xml:space="preserve">Igła do trepanobiopsji szpiku kostnego z wygodnym uchwytem typu poprzecznego, mandrynem, zakończonym trokerem umożliwiającym lepszą i bezpieczną penetrację, wyposażona w drut ekstrakcyjny. Końcówka igły o tulipanowym ostrzu, mandryn 3 graniasty, rozmiar 8G, długość 100 mm, 11G, długość 100mm, 11 G, długość 150mm,14G długość 100 mm I 150 mm
sterylizowana EO, opakowanie typu folia-papier    </t>
  </si>
  <si>
    <t>Igła do biopsji typu Chiba /z ostrzem typu Quincke/ rozmiary średnica 18, 20, 21, 22 G długość 80, 100, 120, 160, 180, 200, 250 i 300 mm (do wyboru przez zamawiajacego) - sterylna  - opakowanie folia/papier</t>
  </si>
  <si>
    <t>Igła do biopsji szpiku kostnego z mostka i talerza biodrowego, z wygodnym zdejmowalnym uchwytem "motylek" typu poprzecznego, igła wykonana ze stali nierdzewnej typu AISI 304, ruchoma blokada umożliwia regulację długości igły w zakresie 2 cm, pozwalając na odpowiedni wybór głębokości wkłucia, w uchwycie kaniuli metalowe gniazdo luer; dostępna w rozmiarach średnica 14, 15, 16, 18G; długość (bez zdejmowania ogranicznika) 20, 30, 35, 45, 50, 55, 60, 65, 70, 75, 80, 85, 90, 95, 100 i 150 mm (średnica i długość do wyboru przez zamawiajacego przy składaniu zamówienia), sterylizowana tlenkiem etylenu, jednorazowego użytku.</t>
  </si>
  <si>
    <t>Introducer rozmiar: 7,0 -9,0Fr.
zestaw wprowadzający cewnika Swana-Ganza zawiera:
introducer o długości 100 mm zaopatrzony w integralne ramię, port boczny, samouszczelniający zawór hemostatyczny, fiksator /typu Tuohy-Borst/ zapobiegający przemieszczaniu się cewnika oraz blokujący ustawienie na pożądanej głębokości, lider wprowadzający J” 0.035’ x 45 cm, kranik trójdrożny. Zestaw umieszczony na sztywnej tacy. Okres ważności nie krótszy niż 24 miesiące od momentu produkcji</t>
  </si>
  <si>
    <t>Cewnik Swana- Ganza
Zestaw z cewnikiem Swan-Ganza do pomiaru rzutu serca metodą termodylucji; w skład zestawu wchodzi: Cewnik 4 światłowy w rozmiarze 7Fr wyposażony w balonik na końcu cewnika z komorą testowania szczelności, z osłonką na cewnik umożliwiającą swobodne manewrowanie i późniejsze przemieszczenie; cewnik ze znacznikiem głębokości co 10 cm; strzykawka do napełniania i zaklinowania balonika. Antyseptyczna osłonka 80 cm w zestawie. Zestaw umieszczony na sztywnej tacy. Okres ważności nie krótszy niż 24 miesiące od momentu produkcji. Zespolony czujnik temperatury injektatu pakowany oddzielnie.</t>
  </si>
  <si>
    <t>Zestaw do przezskórnej tracheostomii metodą GRIGGSA, bez peana (oparty  na użyciu peana wielorazowego użytku, który nie jest elementem  zestawu), zawierający skalpel, kaniulę z igłą i strzykawką do identyfikacji tchawicy, prowadnicę Seldingera, rozszerzadło oraz rurkę tracheotomijną z mankietem niskociśnieniowym, posiadającą sztywny samoblokujący się mandryn z otworem na prowadnicę Seldingera.Całość (wraz z rurką tracheostomijna) zapakowana sterylnie na tacy. Rozmiar 7,0-9,0. W zestawie 2 kaniule wewnętrzne do opcjonalnego użytku wraz ze szczoteczką do kaniul.</t>
  </si>
  <si>
    <t>Sonda Sengstakena wykonana z silikonu z 4-światłowym systemem umożliwiającym odessanie i usunięcie zawartości żołądka. Wyrób z prowadnicą, balonem przełyku, gąbkową podkładką oraz numerycznymi znacznikami głębokości na 25, 30, 35,40, 45, 50cm od początku balonu przełykowego, sterylizowany tlenkiem etylenu. Rozmiar Ch 16, CH18, Ch20 do wyboru zamawiającego</t>
  </si>
  <si>
    <t>op.= 12 szt.</t>
  </si>
  <si>
    <t>Pojemniki do głębokiego mrożenia KKM z czynnikiem krioprotekcyjnym (DMSO). Worki mrożeniowe (kriogeniczne) do głębokiego mrożenia i przechowywania KKM. W komplecie dołączony "worek zewnętrzy ochronny". Wymiary worka mrożeniowego nie większe niż 240 mm x 135 mm x 10 mm. Worki  pakowane pojedynczo.  Odporne na zmiany temperatury w zakresie od -196°C do +37-40°C.Pojemność worka 500ml (zalecana objętość przechowywanego materiału 55-100 ml). Sterylne, apirogenne, wykonane z tworzywa EVA pozwalającego na długotrwałe i bezpieczne   przechowywanie preparatów w temperaturze -196°C.Wyposażone w długi dren z tworzywa EVA oraz zintegrowany zestaw przewodowy-  dren zakończony końcówkami "luer lock", co najmniej dwie końcówki "żeńskie" i jedna "męska" z zaciskami, gniazdo silikonowe do pobierania próbek materiału w trakcie  preparatyki, worek wyposażony w dren z możliwością wyodrębnienia pilotki. Worki muszą być kompatybilne ze zgrzewarką Terumo (własność Zamawiającego). Wyposażone w kieszeń do umieszczenia etykiety o wymiarach 50 mm x 49 mm. Termin ważności - minimum 24 miesięce od daty dostarczenia do Zamawiającego</t>
  </si>
  <si>
    <t>Pojemniki do głębokiego mrożenia KKM z czynnikiem krioprotekcyjnym (DMSO). Worki mrożeniowe (kriogeniczne) do głębokiego mrożenia i przechowywania KKM. W komplecie dołączony "worek zewnętrzy ochronny". Wymiary worka mrożeniowego nie większe niż 240 mm x 135 mm x 10 mm. Worki  pakowane pojedynczo. Odporne na zmiany temperatury w zakresie od -196°C do +37-40°C.Pojemność worka 250ml (zalecana objętość przechowywanego materiału 30-70 ml). Sterylne, apirogenne, wykonane z tworzywa EVA pozwalającego na długotrwałe i bezpieczne   przechowywanie preparatów w temperaturze -196°C.Wyposażone w długi dren z tworzywa EVA oraz zintegrowany zestaw przewodowy- dren zakończony końcówkami "luer lock", co najmniej dwie końcówki "żeńskie" i jedna "męska" z zaciskami, gniazdo silikonowe do pobierania próbek materiału w trakcie  preparatyki, worek wyposażony w dren z możliwością wyodrębnienia pilotki. Worki muszą być kompatybilne ze zgrzewarką Terumo (własność Zamawiającego). Wyposażone w kieszeń do umieszczenia etykiety o wymiarach min. 50 mm x 49 mm. Termin ważności - minimum 24 miesięce od daty dostarczenia do Zamawiającego</t>
  </si>
  <si>
    <t>Zestaw do szynowania wewnętrznego moczowodów 4,7F o dł.26-28 cm otwarty- zamknięty lub otwarty-otwarty. Skład zestawu: cewnik PIGTAIL podwójnie zagięty otwarty-zamknięty lub otwarty-otwarty, średnica pętli pęcherzowej 2cm, prowadnik 0,035" lub prowadnik 0,038" dł.145cm, popychacz dł. co najmiej 50cm (do wyboru popychacz inteligentny o dł.52cm, lub popychacz do urs-u o dł.70cm); system blokujący. Możliwość utrzymania w moczowodzie co najmiej 6miesięcy. Zestaw jednorazowy, pakowany łącznie. Zestaw do szynowania wewnętrznego moczowodów 6,0F dł.26-28cm otwarty- zamknięty lub otwarty-otwarty. Skład zestawu: cewnik PIGTAIL podwójnie zagięty otwarty-zamknięty lub otwarty-otwarty, średnica pętli pęcherzowej 2cm, prowadnik 0,035" lub prowadnik 0,038" dł.145cm, popychacz dł. co najmiej 50cm (do wyboru popychacz inteligentny o dł.52cm, lub popychacz do urs-u o dł.70cm); system blokujący. Możliwość utrzymania w moczowodzie co najmiej 6miesięcy. Zestaw jednorazowy, pakowany łącznie.</t>
  </si>
  <si>
    <t>Zestaw do szynowania moczowodów przeznaczony jest do zapewnienia przepływu moczu z układu kielichowo-miedniczkowego do pęcherza moczowego. Cewnik wykonany jest z poliuretanu i zakończony z obu stron krzywizną typu pigtail /podwójny pigtail/. Elementy zestawu to prowadnik ze stali nierdzewnej, medycznej jakości, kateter typu Pigtail podwójnie wygięty średnica 2 cm lub 4 cm, odstępy pomiędzy pętlami od 14 cm do 30 cm, zacisk, popychacz. Rozmiary od 3 Fr do 6 Fr- do wyboru przez zamawiającego.</t>
  </si>
  <si>
    <t xml:space="preserve">Zestawy do wewnętrznego szynowania moczowodu z nitką ułatwiającą usuwanie stentu, oba końce otwarte, średnica pętli pęcherzowej 2-4 cm, dł.26-28 cm, CH 5.0, 6.0 </t>
  </si>
  <si>
    <t>Zestaw stentu moczowodowego do odprowadzania moczu. W skład zestawu wchodzą drut prowadzący, dwa stenty oznakowane kolorystycznie 6.0 F, 2 uchwyty do cewników. Długość stentu 75-90 cm</t>
  </si>
  <si>
    <t>Zestawy do wewnętrznego szynowania moczowodu, oba końce zamknięte,średnica pętli pęcherzowej 2-4 cm,dł.28-30 cm, CH 6</t>
  </si>
  <si>
    <t>Zestawy do wewnętrznego szynowania moczowodu, oba końce zamknięte,średnica pętli pęcherzowej 2-4 cm,dł.28-30 cm, CH 4,7-4,8</t>
  </si>
  <si>
    <t>Zestaw do cystostomii cewnik wykonany z poliuretanu CH5, o długości 50cm oraz Ø 1,7mm zawiera: zacisk ślizgowy, kolorowe znaczniki długości, boczne otwory, zawinięty i otwarty koniec ( Ø 2cm), łącznik lock.
-Usuwalna, rozrywalna kaniula, rozmiar 3 (2,2x50mm)
- Mandryn cewnika
- Łacznik - końcówka lock/lejkowa</t>
  </si>
  <si>
    <t>Zestaw do nadłonowego drenażu pęcherza moczowego CH10 z cewnikiem wykonanym z poliuretanu o długości 65cm. Zacisk ślizgowy, kolorowe znaczniki długości, boczne otwory. Zawinięty i otwarty koniec (średnica 4 cm). Usuwalna i rozrywalna metalowa kaniula. Płytka mocująca cewnik do skóry. Worek na mocz 1,5l. Długość igły 8 bądź 12 cm do wyboru przez zamawiającego.</t>
  </si>
  <si>
    <t>Zestaw do cystostomii pediatryczny. Cewnik CH10 wykonany z poliuretanu o długości 50cm. Zacisk ślizgowy, kolorowe znaczniki długości, boczne otwory. Zawinięty i otwarty koniec (średnica 2cm). Usuwalna, rozrywalna metalowa kaniula z pierścieniem dystansowym dla kontroli głębokości wkłucia. Płyka mocująca, worek na mocz 1,5l. Długość igły 5cm.</t>
  </si>
  <si>
    <t>Zestaw do cystostomii, zawiera: metalowy, rozdzieralny trokar 9-14F dł.8-12cm,cewnik typu pigtail o długości 45-55 cm z otwartym  zakończeniem  wykonany z poliuretanu silikonowego, worek do odprowadzania moczu o pojemności 2000 ml,skalpel z trzonkiem plastikowym,plastry do mocowania cewnika, zacisk oraz zatyczkę do cewnika, rozmiary zestawu 8,9,10,11,12,14 Ch; zestaw sterylny, jednorazowy, wszystkie elementy kompatybilne ze sobą.</t>
  </si>
  <si>
    <t>Łącznik urologiczny z momentem obrotowym, do połączenia z workiem do zbiórki moczu, typu Luer. Pozbawiony lateksu.</t>
  </si>
  <si>
    <t>Zestawy do wewnętrznego szynowania moczowodu, oba końce zamknięte; Cewnik wykonany z 100% silikonu, z długoterminowym potwierdzonym czasem zastosowania do 12 msc, średnica pętli pęcherzowej 2-4 cm; dł. 16/24/26/28cm, CH7. W zestawie z prowadnicą z nieruchomym rdzeniem 0.035” 150cm oraz popychaczem sterowalnym. Każdy element zestawu pakowany indywidualnie.</t>
  </si>
  <si>
    <t>Zestawy do wewnętrznego szynowania moczowodu, oba końce zamknięte; Cewnik wykonany z 100% silikonu, z długoterminowym potwierdzonym czasem zastosowania do 12 msc, średnica pętli pęcherzowej 2-4 cm; dł. 16/24/26/28cm, CH6. W zestawie z prowadnicą z nieruchomym rdzeniem 0.035” 150cm oraz popychaczem sterowalnym. Każdy element zestawu pakowany indywidualnie.</t>
  </si>
  <si>
    <t>Zestawy do wewnętrznego szynowania moczowodu, oba końce otwarte; cewnik wykonany z materiału dwuwarstwowego innego niż poliuretan, z długoterminowy potwierdzonym zastosowaniem do 12 msc , średnica pętli pęcherzowej 2-4 cm; dł. 28-30cm, CH4,8. . W zestawie z prowadnicą 0.035” 150cm oraz popychaczem. Każdy element zestawu pakowany indywidualnie.</t>
  </si>
  <si>
    <t>Zestawy do wewnętrznego szynowania moczowodu, oba końce otwarte; cewnik wykonany z materiału dwuwarstwowego innego niż poliuretan, z długoterminowy potwierdzonym zastosowaniem do 12 msc, średnica pętli pęcherzowej 2-4 cm; dł. 28-30cm, CH6. . W zestawie z prowadnicą 0.035” 150cm oraz popychaczem. Każdy element zestawu pakowany indywidualnie.</t>
  </si>
  <si>
    <t>Zestawy do wewnętrznego szynowania moczowodu, bliższy koniec otwarty, dalszy zamknięty; cewnik wykonany z materiału dwuwarstwowego innego niż poliuretan, z długoterminowy potwierdzonym zastosowaniem do 12 msc, średnica pętli pęcherzowej 2-4 cm; dł. 28-30cm, CH6. W zestawie z prowadnicą 0.035” 150cm oraz popychaczem. Każdy element zestawu pakowany indywidualnie.</t>
  </si>
  <si>
    <t>Zestawy do wewnętrznego szynowania moczowodu, bliższy koniec otwarty, dalszy zamknięty; cewnik wykonany z materiału dwuwarstwowego innego niż poliuretan, z długoterminowy potwierdzonym zastosowaniem do 12 msc,  średnica pętli pęcherzowej 2-4 cm; dł. 28-30cm, CH4,8</t>
  </si>
  <si>
    <t>Zestaw do poboru szpiku kostnego; Zestaw przeznaczony do filtracji pobranego szpiku kostnego w układzie otwartym.
Zestaw musi zawierać pojemnik do filtracji wstępnej o objętości minimum jednego litra wraz z dwoma filtrami wstępnymi o gradiencie 800 i 500 mikrometrów połączonym na stałe ze sobą. Zatrzymującymi wstępne zanieczyszczenia preparatu.
Zestaw wyposażony w dwa przyłączane filtry o gradiencie 175 mikrometrów. Na wyposażeniu zestawu jeden pojemnik z PCV o objętości 1500ml oraz 3 pojemniki 600ml.
Wszystkie przyłączeniowe podzespoły muszą posiadać sterylne zatyczki.
Zestaw w sterylnym opakowaniu.
Termin przydatności: minimum 12 miesięcy
op. 5 szt.</t>
  </si>
  <si>
    <t xml:space="preserve">Pakiet na pozycje </t>
  </si>
  <si>
    <t>Pojemnik  transferowy z tworzywa sztucznego o pojemności 1000 ml do preparatyki, przechowywania i transfuzji krwi i jej składników. Pojemnik wykonany z tworzywa PCV umożliwiającego przechowywanie składników krwi  w temperaturze od +2ºC do +8ºC oraz w  temperaturze od+20ºC do +25 ºC. 
Sterylny, apirogennyPojemnik musi posiadać dren o długości minimum 40 cm, zakończony igłą plastikową typu „SPIKE”
Dren musi być elastyczny, umożliwiać łatwe rolowanie i skuteczne zadziałanie standardowych  zgrzewarek dielektrycznych. Średnica drenów powinna mieć wymiary zapewniające kompatybilność drenów z różnych pojemników (różnych firm), aby umożliwić ich połączenia w układzie zamkniętym z zastosowaniem standardowych zgrzewarek do jałowego łączenia drenów. Pojemniki muszą zawierać 2 porty zabezpieczone błoną od wewnątrz oraz odpowiednią ochroną z zewnątrz zapewniającą jałowość, umożliwiające łatwy dostęp  do podłączenia zestawu do przetoczenia. 
Tworzywo, z którego wykonane są pojemniki musi być przejrzyste, umożliwiające wizualną ocenę składnika znajdującego się w pojemniku.
Na dolnej krawędzi pojemnika powinno znajdować się nacięcie umożliwiające zawieszenie pojemnika na statywach  transfuzyjnych.
Na pojemniku musi być trwale umocowana etykieta , która nie może  ulegać uszkodzeniu ani odklejeniu w czasie preparatyki i przechowywania. Etykieta pojemnika lub informacja na opakowaniu indywidualnym musi zawierać: 
a) nazwę firmy i nazwę pojemnika, 
b) pojemność, 
c) numer serii i typ pojemnika w postaci literowo-cyfrowej i kodu kreskowego, 
d) datę ważności , 
e) oznakowanie CE, 
f) ) kody kreskowe odpowiadające wymogom standardu EAN – 128.
Każdy pojedynczy pojemnik musi być zamknięty w indywidualnym opakowaniu zabezpieczającym, zapewniającym zachowanie jałowości i apirogenności pojemników, oraz odpowiednie warunki przechowywania. Pojedyncze zestawy muszą być zapakowane w odporne na uszkodzenia opakowania zbiorcze. Opakowanie zbiorcze może zawierać zestawy tylko jednej serii. Opakowanie zbiorcze musi zawierać informację o warunkach przechowywania pojemników.
 Okres ważność 36 miesięcy od daty produkcji.
Okres ważności min. 24 miesiące od dostarczenia do Zamawiającego. Produkcja oraz wymagania oparte na aktualnych wytycznych zawartych w Farmakopei</t>
  </si>
  <si>
    <t>Pojemnik transferowy o pojemności  600 ml do preparatyki, przechowywania i transfuzji krwi i jej składników. Pojemnik wykonany z tworzywa PCV umożliwiającego przechowywanie składników krwi  w temperaturze od +2ºC do +8ºC oraz w  temperaturze od+20ºC do +25 ºC. 
Sterylny, apirogenny Pojemnik musi posiadać dren o długości minimum 40 cm, zakończony igłą plastikową typu „SPIKE” Dren musi być elastyczny, umożliwiać łatwe rolowanie i skuteczne zadziałanie standardowych  zgrzewarek dielektrycznych. Średnica drenów powinna mieć wymiary zapewniające kompatybilność drenów z różnych pojemników (różnych firm), aby umożliwić ich połączenia w układzie zamkniętym z zastosowaniem standardowych zgrzewarek do jałowego łączenia drenów. Pojemniki muszą zawierać 2 porty zabezpieczone błoną od wewnątrz oraz odpowiednią ochroną z zewnątrz zapewniającą jałowość, umożliwiające łatwy dostęp  do podłączenia zestawu do przetoczenia. 
Tworzywo, z którego wykonane są pojemniki musi być przejrzyste, umożliwiające wizualną ocenę składnika znajdującego się w pojemniku.
Na dolnej krawędzi pojemnika powinno znajdować się nacięcie umożliwiające zawieszenie pojemnika na statywach  transfuzyjnych. 
Możliwość wirowania pojemników z przyśpieszeniem 250 – 350 g do 15 minut używając typowych wirówek do wirowania krwi.
Na pojemniku musi być trwale umocowana etykieta , która nie może  ulegać uszkodzeniu ani odklejeniu w czasie preparatyki i przechowywania. Etykieta pojemnika lub informacja na opakowaniu indywidualnym musi zawierać: 
a) nazwę firmy i nazwę pojemnika, 
b) pojemność, 
c) numer serii i typ pojemnika w postaci literowo-cyfrowej i kodu kreskowego, 
d) datę ważności , 
e) oznakowanie CE, 
f) ) kody kreskowe odpowiadające wymogom standardu EAN – 128. 
Każdy pojedynczy pojemnik musi być zamknięty w indywidualnym opakowaniu zabezpieczającym, zapewniającym zachowanie jałowości i apirogenności pojemników, oraz odpowiednie warunki przechowywania. Pojedyncze zestawy muszą być zapakowane w odporne na uszkodzenia opakowania zbiorcze. Opakowanie zbiorcze może zawierać zestawy tylko jednej serii. Opakowanie zbiorcze musi zawierać informację o warunkach przechowywania pojemników. 
Okres ważność 36 miesięcy od daty produkcji.
Okres ważności min. 24 miesiące od dostarczenia do Zamawiającego. Produkcja oraz wymagania oparte na aktualnych wytycznych zawartych w Farmakopei</t>
  </si>
  <si>
    <t>Pojemnik (worek) do obróbki, przechowywania i transportu produktów krwiopochodnych (m.in. rozdzielania składników krwi z krwi pełnej), wykonany z PVC (polichlorek winylu), pojedyńczo pakowany, sterylny z drenem transferowym i dwoma portami membranowymi, pojemność 450ml. Produkcja oraz wymagania oparte na aktualnych wytycznych zawartych w Farmakopei</t>
  </si>
  <si>
    <t>Płytki do separacji jam nosa typu Nasal bivavle splint wykonane z FEP o jakości medycznej, jałowe, pakowane pojedynczo.</t>
  </si>
  <si>
    <t>Zestaw do intubacji dróg łzowych: Typu „BIKA FOR DCR” (2x sonda metalowa z nierdzewnej stali 0,94mm x 53mm   połączone rurką silikonową średnica 0,8mm długość drenu silikonowego 30-40cm).
Op. 3 szt.</t>
  </si>
  <si>
    <t>Jednorazowa kaniula stosowana w leczeniu zwężenia układu kanalików łzowych lub niedrożności przewodu nosowo- łzowego ( sonda – 2 igły plus rurka  silikonowa 15cm, 23G Regular/Olive- do wyboru zamawiającego). Niezbędna do zabiegów endoskopowych DCR. 
Op. 10 szt.</t>
  </si>
  <si>
    <t>Bronchoskop jednorazowego użytku. Średnica zewnętrzna:  3,8mm; Kanał roboczoirygacyjny o srednicy : - 2,0mm; Długość robocza: 670 mm;  Wygięcie końcówki roboczej góra/dół: 210°/180°; Pole widzenia: 110° +-10% ; Głębia ostrości 5 - 100 mm (+- 2 mm) Kamera (CMOS) o rozdzielczości min 160k (400*400) oraz źródło światła LED (2 diody) wbudowane w końcówkę endoskopu 
(2 sztuki w opakowaniu)</t>
  </si>
  <si>
    <t xml:space="preserve">Bronchoskop jednorazowego użytku. Średnica zewnętrzna:  2,8mm; Kanał roboczoirygacyjny o srednicy : - 1,2mm; Długość robocza: 670 mm;  Wygięcie końcówki roboczej góra/dół: 210°/180°; Pole widzenia: 110° +-10% ; Głębia ostrości 5 - 100 mm (+- 2 mm) Kamera (CMOS) o rozdzielczości min 160k (400*400) oraz źródło światła LED (2 diody) wbudowane w końcówkę endoskopu 
(2 sztuki w opakowaniu) </t>
  </si>
  <si>
    <t xml:space="preserve">Bronchoskop jednorazowego użytku. Średnica zewnętrzna:  4,1mm/5,0mm/5,9mm (w zaleznosci od modelu wybranego przez Zamawiajacego); 
Kanał roboczoirygacyjny o srednicy : - 1,2mm przy modelu o srednicy 4,1 mm , 2,0mm przy 5,0 mm - 2,8 mm przy 5,9 mm
Długość robocza: 620 mm;  Wygięcie końcówki roboczej góra/dół: 210°/180°; Pole widzenia: 110° +-10% ; Głębia ostrości 5 - 100 mm (+- 2 mm) Kamera (CMOS) o rozdzielczości min 640k (800*800) oraz źródło światła LED (4 diody) wbudowane w końcówkę endoskopu 
(2 sztuki w opakowaniu) </t>
  </si>
  <si>
    <t xml:space="preserve">Jednorazowy bronchofiberoskop, posiadający następujące parametry: pole widzenia powyżej 85°, głębia ostrości 5-50 mm, wbudowane oświetlenie LED, długość części roboczej 605 mm, z zagięciem końcówki w zakresie góra/dół 200°, maksymalna średnica zewnętrzna 5,6 mm z kanałem roboczym o średnicy min. 2,8 mm z możliwością odsysania przez kanał roboczy. Port ssania umieszczony w osi długiej fiberoskopu, port narzędziowy poniżej uchwytu. Minimalny rozmiar rurki intubacyjnej 6 mm. Gotowy do użycia bezpośrednio po wyjęciu z opakowania typu blister bez konieczności montowania adapterów lub zastawek. Kompatybilny z monitorem Screeni. Pakowany po 5 sztuk. </t>
  </si>
  <si>
    <t xml:space="preserve">Jednorazowy bronchofiberoskop, posiadający następujące parametry: pole widzenia powyżej 85°, głębia ostrości 5-50 mm, wbudowane oświetlenie LED, długość części roboczej 605 mm, z zagięciem końcówki w zakresie góra/dół 220°, maksymalna średnica zewnętrzna 3,9 mm z kanałem roboczym o średnicy min. 1,4 mm z możliwością odsysania przez kanał roboczy. Port ssania umieszczony w osi długiej fiberoskopu, port narzędziowy poniżej uchwytu. Minimalny rozmiar rurki intubacyjnej 5mm.  Gotowy do użycia bezpośrednio po wyjęciu z opakowania typu blister bez konieczności montowania adapterów lub zastawek.  Kompatybilny z monitorem Screeni. Pakowany po 5 sztuk. </t>
  </si>
  <si>
    <t>Cewnik jednorazowy do termodylucji metodą SwanGanz CCOmbo, rozm. 7,5 Fr. kompatybilny z systemem Edwards Lifesciences</t>
  </si>
  <si>
    <t>Cewnik jednorazowy do termodylucji metodą SwanGanz paceport długość 110cm, 7,5F, z proksymalnym portem iniektatu w odległości 30 cm</t>
  </si>
  <si>
    <t>Cewnik jednorazowy do termodylucji metodą SwanGanz, standardowy, dlugosc 110cm,  7 Fr</t>
  </si>
  <si>
    <t>Jednorazowa osłona przepływowa iniektatu CO-Set+ 
op. 8 szt.</t>
  </si>
  <si>
    <t>Jednorazowa strzykawka CO-Set+ o pojemności 10 cm3, zamknięty system do podawania bolusów w temperaturze pokojowej
op. 5 szt.</t>
  </si>
  <si>
    <t>Czujniki jednorazowe do pomiaru rzutu serca metodą małoinwazyjną  - z dostępu tętniczego, z możliwością wczesnego wykrywania hipotensji HPI
op. 5 szt.</t>
  </si>
  <si>
    <t>Czujnik jednorazowy do pomiaru rzutu serca małoinwazyjny- wykorzystujący analizę konturu fali tętna mierzoną za pomocą czujnika zakładanego do standardowego dostępu tętniczego, długość drenu 150 lub 210 cm
op. 5 szt.</t>
  </si>
  <si>
    <t>Czujnik jednorazowy wykorzystujący technologię AFM, umożliwiający zliczanie podaży płynów, w komplecie z czujnikiem do pomiaru rzutu serca metodą małoinwazyjną z technologią HPI
op. 5 szt.</t>
  </si>
  <si>
    <t>Czujnik jednorazowy do pomiaru ciśnienia metodą bezpośrednią- pojedynczy, długość linii 150 cm
op. 10 szt.</t>
  </si>
  <si>
    <t>Czujnik jednorazowy do pomiaru ciśnienia metodą bezpośrednią- potrójny, długość każdej linii 150 cm
op. 8 szt.</t>
  </si>
  <si>
    <t>Cewnik Swan Ganz IQ do ciągłego pomiaru rzutu serca i ciśnienia w prawej komorze oraz saturacji krwi żylnej mieszanej, z parametrem GHI</t>
  </si>
  <si>
    <t>Rurka tracheostomijna dla noworodków, bez mankietu lub z Mankietem  - do wyboru przez Zamawiającego. Rozmiary od 2.5 do 4.5 co 0.5. Rurka pozbawiona szkodliwych ftalanów (DEHP)- potwierdzenie na opakowaniu rurki Rozmiar rurki (średnica wewnętrzna i zewnętrzna w mm) oraz numer katalogowy napylony na kołnierzu rurki; dodatkowo numer katalogowy podany na obturatorze, który znajduje się standardowo w zestawie z rurką. 1. Specjalne ukształtowanie skrzydełek kołnierza dopasowane do anatomii noworodków; 
2. Rurka posiada mankiet specjalny niskoobjętościowy, niskociśnieniowy w kształcie stożka o potwierdzonej, w teście wewnętrznym producenta, zmniejszonej sile koniecznej do wyjęcia rurki o 30% i lepszej możliwości uszczelnienia przecieku, 
w porównaniu z rurką z mankietem baryłkowym.
3. Specjalnie zbudowany balonik kontrolny (zabudowany zaworek), dzieki czemu dziecko przypadkowo nie doprowadzi do rozszczelnienia</t>
  </si>
  <si>
    <t>Rurka tracheostomijna dla dzieci, bez mankietu lub z mankietem  - do wyboru przez Zamawiającego. Rozmiary od 2.5 do 6.5 co 0.5. Rozmiar rurki (średnica wewnętrzna i zewnętrzna w mm) oraz numer katalogowy napylony na kołnierzu rurki; dodatkowo numer katalogowy podany na obturatorze, który znajduje się standardowo w zestawie z rurką 1. Specjalne ukształtowanie skrzydełek kołnierza dopasowane do anatomii dzieci; 
2. Rurka posiada mankiet specjalny niskoobjętościowy, niskociśnieniowy w kształcie stożka o potwierdzonej, w teście wewnętrznym producenta, zmniejszonej sile koniecznej do wyjęcia rurki o 30% i lepszej możliwości uszczelnienia przecieku, 
w porównaniu z rurką z mankietem baryłkowym.
3. Specjalnie zbudowany balonik kontrolny (zabudowany zaworek), dzieki czemu dziecko przypadkowo nie doprowadzi do rozszczelnienia</t>
  </si>
  <si>
    <t>Rurka tracheostomijna bez mankietu/z mankietem (do wyboru Zamawiającego) z termoplastycznego PVC bez zawartości ftalanów, silikonowana w rozmiarze 3,0-10,0; z wyraźnym oznaczeniem rozmiaruv(w tym na baloniku kontrolnym w rurce z mankietem), sterylna, w opakowaniu min 2 tasiemki mocująca rurkę.</t>
  </si>
  <si>
    <t>Rurka tracheostomijna z niskociśnieniowym mankietem uszczelniającym z możliwością odsysania znad mankietu, silikonowana, bez ftalanów ze stałym szyldem lub z ruchomym szyldem do wyboru przez zamawiajacego z wyraźnym i dokładnym oznaczeniem rozmiaru na baloniku kontrolnym min. 2 miejscach na rurce; w opakowaniu min 2 tasiemki mocująca rurkę.rozmiar 5,0-10,0</t>
  </si>
  <si>
    <t>Rurka tracheostomijna z pojedynczym mankietem uszczelniającym oraz w wersji bez mankietu, z termoplastycznego PVC bez zawartości ftalanów, silikonowana;  posiadająca elastyczną ramkę stabilizującą , z unikalnym mechanizmem blokującym o płynnej regulacji położenia, czytelny rozmiar, delikatne zaokrąglenie zakończenia rurki, łagodne połączenie drenu balonika kontrolnego z rurką, wykonana z medycznej odmiany polichlorku winylu, delikatny mankiet niskociśnieniowy, sterylna, rozmiar od 7,0- -11,0 co 1,0 mm</t>
  </si>
  <si>
    <t>Rurki tracheostomijne z wymiennym wkładem bez  mankietu, w wersji z otworami fenestracyjnymi oraz bez otworów fenestracyjnych rozmiar 5,0 dł. 6,2cm; 6,0 dł. 7,0cm;  7,0 dł. 7,2 cm;  8,0 dł. 8,0 cm; 9,0 dł. 8,2 cm; 10,0 dł. 8,4 cm.  Wykonane z termoplastycznego PVC, wyposażone w miękki szyldy z zaczepem przegubowym, bagnetowe złącza zapobiegające wypadaniu kaniul. Zaopatrzona w prowadnicę z oliwką dla łatwego wprowadzania.  W zestawie trzy kaniule wymienne, miękka opaska mocująca,  nasadka kosmetyczna i łącznik 15 mm do samodzielnego założenia na rurkę bez kaniuli</t>
  </si>
  <si>
    <t>Rurka tracheostomijna z termowrażliwego PVC, z mankietem niskociśnieniowym, z dwoma rzędami, otworów fonacyjnych oraz w wersji bez otworów w zestawie 3 kaniule wewnętrzne; nakładka przeciwkaszlowa, zastawka fonacyjna, opaska mocująca na szyję zapinana na rzep, mandryn, niebieski balonik kontrolny, rozmiar rurki na ramce, sterylna, w rozmiarach: 7,0-10,0</t>
  </si>
  <si>
    <t>Opaska do rurek tracheostomijnych, biała  dwuczęściowa budowa pozwala na idealne dopasowanie długości elastyczna część zwiększająca komfort użytkowania wykonana z miękkiego, delikatnego materiału</t>
  </si>
  <si>
    <t xml:space="preserve">Opaska tracheostomijna  niebieska, wykonana z miękkiego i delikatnego tworzywa. Rzepy na obu końcach do przełożenia przez uszy szyldu rurki tracheostomijnej. Długość opaski min. 45 cm, z możliwością regulacji długości, szerokość  w części szyjnej 3,5 cm, sterylna , pakowana pojedynczo. </t>
  </si>
  <si>
    <t xml:space="preserve">Rurka tracheostomijna z ruchomym szyldem, wygięta anatomicznie, wykonana z termoplastycznego PVC, silikonowana, bez ftalanów, bez lateksu,  oraz ze znacznikiem głębokości wprowadzenia. Balonik kontrolny znakowany rozmiarem rurki. Rurka dostępna w opcji z mankietem niskociśnieniowym oraz bez mankietu. Skrzydełka szyldu, miękkie, gładki i przezroczyste. W zestawie prowadnica do rurki oraz 2 tasiemki mocujące.  Rozmiary 7,0 mm, dł. 100mm; 8,0mm, dł-116mm; 9,0mm dł. 122mm; 10mm dł. 128mm . Rurka sterylna, jednorazowego użytku, pakowana pojedynczo. Na każdym opakowaniu nadruk numeru serii i daty ważności. </t>
  </si>
  <si>
    <t xml:space="preserve">Rurka tracheostomijna z ruchomym szyldem, zbrojona, wygięta w łuk, wykonana z termoplastycznego PVC, silikonowana, bez ftalanów, bez lateksu, wzmocniona drutem ze stali kwasoodpornej oraz ze znacznikiem głębokości wprowadzenia. Balonik kontrolny znakowany rozmiarem rurki. Rurka dostępna w opcji z mankietem niskociśnieniowym lub bez mankietu. Skrzydełka szyldu, miękkie, gładki i przezroczyste. W zestawie prowadnica do rurki oraz 2 tasiemki mocujące.  Rozmiary 6,0-10,0  w długości min. 155mm dla każdego rozmiaru. Rurka sterylna, jednorazowego użytku, pakowana pojedynczo. Na każdym opakowaniu nadruk numeru serii i daty ważności. </t>
  </si>
  <si>
    <t>Rurka tracheostomijna z ruchomym szyldem, z odssysaniem znad mankietu wygięta anatomicznie, wykonana z termoplastycznego PVC, silikonowana, bez ftalanów, bez lateksu,  oraz ze znacznikiem głębokości wprowadzenia. Balonik kontrolny znakowany rozmiarem rurki. Rurka z mankietem niskociśnieniowym . Skrzydełka szyldu, miękkie, gładki i przezroczyste. W zestawie prowadnica do rurki oraz 2 tasiemki mocujące.  Rozmiary 7,0 mm, dł. 100mm; 8,0mm, dł-116mm; 9,0mm dł. 122mm; 10mm dł. 128mm . Rurka sterylna, jednorazowego użytku, pakowana pojedynczo.</t>
  </si>
  <si>
    <t>Rurka tracheostomijna z ruchomym szyldem, zbrojona, wygięta anatomicznie, wykonana z termoplastycznego PVC, wzmocniona drutem ze stali kwasoodpornej , silikonowana, bez ftalanów, bez lateksu,  oraz ze znacznikiem głębokości wprowadzenia. Balonik kontrolny znakowany rozmiarem rurki. Rurka z mankietem niskociśnieniowym . Skrzydełka szyldu, miękkie, gładki i przezroczyste. W zestawie prowadnica do rurki oraz 2 tasiemki mocujące.  Rozmiary 7,0 mm, dł. 100mm; 8,0mm, dł-116mm; 9,0mm dł. 122mm; 10mm dł. 128mm . Rurka sterylna, jednorazowego użytku, pakowana pojedynczo.</t>
  </si>
  <si>
    <t>Rurki tracheostomijne z mankietem zbrojona medycznym tworzywem, do zastosowania w MRI w rozmiarach 6,0; 7,0; 8,0; 9,0; 10,00 . Rurka nie zawiera metalu. Wykonana z termoplastycznego PVC, silikonowana bez ftalanów. Balonik kontrolny xnakowany rozmiarem rurki. Rurka sterylna, pakowana pojedynczo.</t>
  </si>
  <si>
    <t xml:space="preserve">Rurki tracheostomijne z wymiennym wkładem XL długie oraz XXL -ekstra długie bez  mankietu, w wersji z otworami fenestracyjnymi oraz bez otworów fenestracyjnych rozmiar  dla XL: 5,0- dł.7,0cm; 6,0- dł. 8,0 cm;  7,0 -dł.8,3cm;  8,0 -dł.8,7 cm; 9,0- dł.9,0 cm; 10,0- dł. 9,2 cm.  dla XXL: 5,0- dł.8,5 cm; 6,0 -dł. 9,3 cm;  7,0 -dł. 10,0cm;  8,0- dł.10,5cm;  dł. 9,0 - dł. 11,0cm; 10,0- dł. 11,5 cm.Wykonane z termoplastycznego PVC, Wykonane z termoplastycznego PVC, wyposażone w miękki szyldy z zaczepem przegubowym, bagnetowe złącza zapobiegające wypadaniu kaniul.  W zestawie dwie kaniule wymienne, łącznik 15mm, miękka opaska mocująca i łącznik 15 mm do samodzielnego założenia na kaniulę; w wersji z otworami fenestracyjnymi dołączona jest nasadka foniacyjna. </t>
  </si>
  <si>
    <t>Kanka doodbytnicza, jałowa, jednorazowego użytku. Rozmiary: CH16, CH18, CH20, CH30, dł. 200-600mm - do wyboru przez zamawiającego. Wykonana z elastycznego materiału, nie powodującego podrażnień śluzówki odbytu</t>
  </si>
  <si>
    <t>Mandryn do kaniuli 20G i 22G d wyboru zamawiającego
op. 50 szt.</t>
  </si>
  <si>
    <t>Zestaw do upustu krwi składający się z przyrządu do upuszczania krwi z zaciskiem rolkowym. Między kaniulą typu Strauss i kaniulą butelkową znajduje się przewód połączeniowy 60 cm. Zestaw z materiałów nie zawierających lateksu.</t>
  </si>
  <si>
    <t>Zestaw do tracheotomii przezskórnej metodą Ciaglii. Wyposażony w: jednostopniowy rozszerzacz w kształcie „rogu nosorożca”, pokryty powłoką hydrofilną aktywowaną po zanurzeniu w wodzie, nitinolową (odporną na zaginania) prowadnicę Seldingera typu J, bezpieczny skalpel,  strzykawkę 10ml, igłę punkcyjną 14G z kaniulą teflonową, krótkie rozszerzadło 14Ch
Wraz z rurką tracheostomijną z mankietem niskociśnieniowym i z regulowanym położeniem kołnierza, ze specjalnie dedykowanym stożkowym prowadnikiem do wprowadzania rurki do tchawicy z otworem na prowadnicę Seldingera i z silikonową tuleją wypełniającą szczelinę pomiędzy prowadnikiem a końcem rurki. Posiadająca możliwość odsysania wydzieliny z przestrzeni podgłośniowej przez kanał znajdujący się nad mankietem, łącznik o średnicy 15 mm oraz skalę informującą o stopniu wydłużenia rurki
Rozmiary
- 8 mm, średnica zewnętrzna 11,2 mm, maksymalna długość 113 mm
- 9 mm, średnica zewnętrzna 12,3 mm, maksymalna długość 118,5 mm</t>
  </si>
  <si>
    <t>Zestaw do tracheotomii przezskórnej metodą Ciaglii z jednostopniowym rozszerzaczem w kształcie „rogu nosorożca”, pokrytym powłoką hydrofilną aktywowaną po zanurzeniu w wodzie, zawierający nitinolową prowadnicę Seldingera typu J, cewnik wprowadzający z ogranicznikiem bezpieczeństwa, bezpieczny skalpel, strzykawkę, gaziki, igłę punkcyjną 14G z kaniulą teflonową, krótkie rozszerzadło 14Ch oraz rurkę tracheostomijną z mankietem niskociśnieniowym z możliwością odsysania wydzieliny z przestrzeni podgłośniowej oraz z podwójną fenestracją na łuku wewnętrznym i zewnętrznym. Rurka wraz z prowadnikiem do wprowadzania rurki do tchawicy z otworem na prowadnicę Seldingera i z silikonową tuleją wypełniającą szczelinę pomiędzy prowadnikiem a końcem rurki. Z zakrzywionym, przeźroczystym kołnierzem umożliwiającym rotacyjne ruchy kołnierza wzdłuż osi pionowej i poziomej. Zawierającą dodatkowo 2 kaniule wewnętrzne z łącznikiem 15 mm, 1 kaniula wewnętrzna z fenestracją z łącznikiem 15mm, jałowy żel poślizgowy 2,7g, zestaw łączników do odsysania oraz tasiemka mocująca. Rurka wykonana z poliuretanu (mankiet rurki z wysokiej klasy medycznego PCV – nie zawierającego DEHP). Zestaw pakowany w sterylne opakowania. Rozmiary (w zależności od potrzeb Zamawiającego): 
Średnica wewnętrzna rurki: 7 mm, średnica zewnętrzna max 10,0 mm, długość rurki min. 85 mm 
Średnica wewnętrzna rurki: 8 mm, średnica zewnętrzna max 11,0 mm, długość rurki min.  88 mm 
Średnica wewnętrzna rurki: 9 mm, średnica zewnętrzna max 12,0 mm, długość rurki min. 90 mm 
Średnica wewnętrzna rurki: 10 mm, średnica zewnętrzna max 13,0 mm, długość rurki min.  92 mm</t>
  </si>
  <si>
    <t>Zestaw do tracheotomii przezskórnej metodą Ciaglii z jednostopniowym rozszerzaczem w kształcie „rogu nosorożca”, pokrytym powłoką hydrofilną aktywowaną po zanurzeniu w wodzie, zawierający nitinolową prowadnicę Seldingera typu J, cewnik wprowadzający z ogranicznikiem bezpieczeństwa, bezpieczny skalpel, strzykawkę, gaziki, igłę punkcyjną 14G z kaniulą teflonową, krótkie rozszerzadło 14Ch oraz rurkę tracheostomijną z mankietem niskociśnieniowym z możliwością odsysania wydzieliny z przestrzeni podgłośniowej. Rurka wraz z prowadnikiem do wprowadzania rurki do tchawicy z otworem na prowadnicę Seldingera i z silikonową tuleją wypełniającą szczelinę pomiędzy prowadnikiem a końcem rurki. Z zakrzywionym, przeźroczystym kołnierzem umożliwiającym rotacyjne ruchy kołnierza wzdłuż osi pionowej i poziomej. Zawierającą dodatkowo 2 kaniule wewnętrzne z łącznikiem 15 mm, jałowy żel poślizgowy 2,7g, zestaw łączników do odsysania oraz tasiemka mocująca. Rurka wykonana z poliuretanu (mankiet rurki z wysokiej klasy medycznego PCV – nie zawierającego DEHP). Zestaw pakowany w sterylne opakowania. Rozmiary (w zależności od potrzeb Zamawiającego):
Średnica wewnętrzna rurki: 7 mm, średnica zewnętrzna max 10,0 mm, długość rurki min. 85 mm 
Średnica wewnętrzna rurki: 8 mm, średnica zewnętrzna max 11,0 mm, długość rurki min.  88 mm 
Średnica wewnętrzna rurki: 9 mm, średnica zewnętrzna max 12,0 mm, długość rurki min. 90 mm 
Średnica wewnętrzna rurki: 10 mm, średnica zewnętrzna max 13,0 mm, długość rurki min.  92 mm</t>
  </si>
  <si>
    <t xml:space="preserve"> Przyrząd do długotrwałego aspirowania płynów i leków z opakowań zbiorczych (ogólnego zastosowania) - ostry kolec  (osłonięty nasadką z tworzywa sztucznego zabezpieczającą kolec przed skażeniem podczas otwierania opakowania); filtr o dużej powierzchni przeciwbakteryjny 0,45 µm; port posiadający końcówkę luer-lock; samozamykający się korek portu (zielony); posiadający zastawkę zabezpieczającą lek przed wyciekaniem po rozłączeniu strzykawki</t>
  </si>
  <si>
    <t>Protezka do wszczepów wewnątrzusznych; Typ II; Tłoczek 2mm/B; Taśma P+; 0,1x0,5mm; 1 (gięta okrągła); długość 4,5x0,5mm</t>
  </si>
  <si>
    <t>Wielodostepowy system składający się z sześciu łączników, umożliwiający podłączenie co najmniej 6 drenów. Łączniki ułożone na rampie równolegle i symetrycznie po trzy łączniki z każdej strony. Długość całego systemu maksymalnie 10 cm, objętość wypełnienia 0,75 ml. Końcówka rampy przystosowana do końcówek LUER LOCK, z jednej strony końcówka rotacyjna z drugiej zakończenie z zastawką zwrotną. Przy odłączaniu strzykawki, pompy ciśnieniowej neutralne ciśnienie bez efektu zasysania krwi.</t>
  </si>
  <si>
    <t xml:space="preserve">Przedłużka drenu, pojemność rezydualna 0,4ml, długość ok. 75 cm, 20 sztuk w kartoniku </t>
  </si>
  <si>
    <t>Zgłębnik dwunastniczy wykonany z medycznego PVC, posiadający barwny kod nasadek, cztery otwory boczne, długość min. 1250mm, znaczniki głębokości, miękki, gładko zakończony koniec, odporny na złamanie, z linią RTG, jałowy, jednorazowego użytku, bez lateksu, bez ftalanów. Rozmiary : CH8, CH10, CH12, CH14, CH16, CH18, CH20, CH22 do wyboru  zamawiającego</t>
  </si>
  <si>
    <t>Ekspandery tkankowe do rozciągania powłok skórnych cylindryczne , prostokątne oraz w kształcie półksiężyca, w szerokim zakresie rozmiarów i objętości 250ml; 350ml; 500ml; 70ml</t>
  </si>
  <si>
    <t>Pozycja  1</t>
  </si>
  <si>
    <t>Zestaw do nefrostomii zawierający: kateter typu Pigtail wykonany z poliuretanu o dł. 45cm. (dla rozm. 5F 40cm.), prowadnik wykonany ze stali nierdzewnej ze zmiękczonym końcem  typu LUNDERQUISTA “J” .038”/80cm. (dla rozm. 5F,6F 035”/80cm), igła wprowadzająca dwuczęściowa 18G/20cm. (dla rozm. 5F,6F trzyczęściowa 20G/19cm), rozszerzacz radiocieniujący, z końcówką atraumatyczną 5,7,10,13F, rozszerzacz z rozrywalną koszulką, radiocieniujący, z końcówką atraumatyczną  6,8,10,13,15F, kołnierz mocujący, strzykawka 10ml LL, skalpel, opaskę zaciskową, rozm. 5F,6F,8F,9F,10F,11F,12F,14F</t>
  </si>
  <si>
    <t>Pakiet 1</t>
  </si>
  <si>
    <t>Pakiet 2</t>
  </si>
  <si>
    <t>Pakiet 3</t>
  </si>
  <si>
    <t>Pakiet 4</t>
  </si>
  <si>
    <t>Pakiet 5</t>
  </si>
  <si>
    <t>Pakiet 6</t>
  </si>
  <si>
    <t>Pakiet 7</t>
  </si>
  <si>
    <t>Pakiet 8</t>
  </si>
  <si>
    <t>Pakiet 9</t>
  </si>
  <si>
    <t>Pakiet 10</t>
  </si>
  <si>
    <t>Pakiet 11</t>
  </si>
  <si>
    <t>Pakiet 12</t>
  </si>
  <si>
    <t>Pakiet 13</t>
  </si>
  <si>
    <t>Pakiet 14</t>
  </si>
  <si>
    <t>Pakiet 15</t>
  </si>
  <si>
    <t>Pakiet 16</t>
  </si>
  <si>
    <t>Pakiet 17</t>
  </si>
  <si>
    <t>Pakiet 18</t>
  </si>
  <si>
    <t>Pakiet 19</t>
  </si>
  <si>
    <t>Pakiet 20</t>
  </si>
  <si>
    <t>Pakiet 21</t>
  </si>
  <si>
    <t>Pakiet 22</t>
  </si>
  <si>
    <t>Pakiet 23</t>
  </si>
  <si>
    <t>Pakiet 24</t>
  </si>
  <si>
    <t>Pakiet 26</t>
  </si>
  <si>
    <t>Pakiet 27</t>
  </si>
  <si>
    <t>Pakiet 28</t>
  </si>
  <si>
    <t>Pakiet 29</t>
  </si>
  <si>
    <t>Pakiet 30</t>
  </si>
  <si>
    <t>Pakiet 31</t>
  </si>
  <si>
    <t>Pakiet 32</t>
  </si>
  <si>
    <t>Pakiet 33</t>
  </si>
  <si>
    <t>Pakiet 34</t>
  </si>
  <si>
    <t>Pakiet 35</t>
  </si>
  <si>
    <t>Pakiet 36</t>
  </si>
  <si>
    <t>Pakiet 37</t>
  </si>
  <si>
    <t>Pakiet 39</t>
  </si>
  <si>
    <t>Pakiet 40</t>
  </si>
  <si>
    <t>Pakiet 41</t>
  </si>
  <si>
    <t>Pakiet 42</t>
  </si>
  <si>
    <t>Pakiet 43</t>
  </si>
  <si>
    <t>Pakiet 44</t>
  </si>
  <si>
    <t>Pakiet 45</t>
  </si>
  <si>
    <t>Pakiet 46</t>
  </si>
  <si>
    <t>Pakiet 47</t>
  </si>
  <si>
    <t>Pakiet 48</t>
  </si>
  <si>
    <t>Pakiet 49</t>
  </si>
  <si>
    <t>Pakiet 50</t>
  </si>
  <si>
    <t>Pakiet 51</t>
  </si>
  <si>
    <t>Pakiet 52</t>
  </si>
  <si>
    <t>Pakiet 54</t>
  </si>
  <si>
    <t>Pakiet 55</t>
  </si>
  <si>
    <t>Pakiet 56</t>
  </si>
  <si>
    <t>Pakiet 57</t>
  </si>
  <si>
    <t>Pakiet 58</t>
  </si>
  <si>
    <t>Pakiet 59</t>
  </si>
  <si>
    <t>Pakiet 60</t>
  </si>
  <si>
    <t>Pakiet 65</t>
  </si>
  <si>
    <t>Pakiet 66</t>
  </si>
  <si>
    <t>Pakiet 67</t>
  </si>
  <si>
    <t>Pakiet 68</t>
  </si>
  <si>
    <t>Pakiet 69</t>
  </si>
  <si>
    <t>Pakiet 70</t>
  </si>
  <si>
    <t>Pakiet 72</t>
  </si>
  <si>
    <t>Pakiet 73</t>
  </si>
  <si>
    <t>Pakiet 74</t>
  </si>
  <si>
    <t>Pakiet 75</t>
  </si>
  <si>
    <t>Pakiet 76</t>
  </si>
  <si>
    <t>Pakiet 77</t>
  </si>
  <si>
    <t>Pakiet 78</t>
  </si>
  <si>
    <t>Pakiet 79</t>
  </si>
  <si>
    <t>Pakiet 83</t>
  </si>
  <si>
    <t>Pakiet 84</t>
  </si>
  <si>
    <t>Pakiet 85</t>
  </si>
  <si>
    <t>Pakiet 86</t>
  </si>
  <si>
    <t>Pakiet 64 pozycja 1</t>
  </si>
  <si>
    <t>Pakiet 64 pozycja 2</t>
  </si>
  <si>
    <t>Pakiet 64 pozycja 3</t>
  </si>
  <si>
    <t>Pakiet 64 pozycja 4</t>
  </si>
  <si>
    <t>Pakiet 64 pozycja 5</t>
  </si>
  <si>
    <t>Pakiet 64 pozycja 6</t>
  </si>
  <si>
    <t>Pakiet 38 pozycja 1</t>
  </si>
  <si>
    <t>Pakiet 38 pozycja 2</t>
  </si>
  <si>
    <t>Pakiet 38 pozycja 3</t>
  </si>
  <si>
    <t>Pakiet 38 pozycja 4</t>
  </si>
  <si>
    <t>Pakiet 38 pozycja 5</t>
  </si>
  <si>
    <t>Pakiet 38 pozycja 6</t>
  </si>
  <si>
    <t>Pakiet 38 pozycja 7</t>
  </si>
  <si>
    <t>Pakiet 38 pozycja 8</t>
  </si>
  <si>
    <t>Pakiet 38 pozycja 9</t>
  </si>
  <si>
    <t>Pakiet 38 pozycja 10</t>
  </si>
  <si>
    <t>Pakiet 38 pozycja 11</t>
  </si>
  <si>
    <t>Pakiet 38 pozycja 12</t>
  </si>
  <si>
    <t>Pakiet 38 pozycja 13</t>
  </si>
  <si>
    <t>Pakiet 38 pozycja 14</t>
  </si>
  <si>
    <t>Pakiet 38 pozycja 15</t>
  </si>
  <si>
    <t>Pakiet 38 pozycja 16</t>
  </si>
  <si>
    <t>Pakiet 38 pozycja 17</t>
  </si>
  <si>
    <t>Pakiet 38 pozycja 18</t>
  </si>
  <si>
    <t>Pakiet 38 pozycja 19</t>
  </si>
  <si>
    <t>Pakiet 38 pozycja 20</t>
  </si>
  <si>
    <t>Pakiet 38 pozycja 21</t>
  </si>
  <si>
    <t>Worki przeznaczone do głębokiego mrożenia zgodne z wymaganiami firmy Novartis do przygotowania leku Tisagenlecleucel</t>
  </si>
  <si>
    <t>Pozycja2</t>
  </si>
  <si>
    <t>*Monitor w  użyczeniu przez cały okres umowy- 2 szt.: 
Monitor z jednostką dokumentacji, ekran LCD 10,1 cala, kolorowy, dotykowy, rozdzielczość wyświetlacza HD, zasilanie sieciowe lub z wewnętrznego akumulatora, czas pracy na akumulatorze 3 godz, możliwość zapisywania filmów i zdjęć, wbudowana pamięć minimum 16GB, złącze USB umożliwiające transfer plików do przenośnej pamięci, uchwyt umożliwiający zamocowanie monitora na statywie - stojaku (np. do kroplówek), dwa uchwyty do podwieszenia opakowań fiberoskopów.</t>
  </si>
  <si>
    <t>Pakiet 25 pozycja 1</t>
  </si>
  <si>
    <t>Pakiet 25 pozycja 2</t>
  </si>
  <si>
    <t>Pakiet 25 pozycja 3</t>
  </si>
  <si>
    <t>Pakiet 25 pozycja 4</t>
  </si>
  <si>
    <t>Pakiet 25 pozycja 5</t>
  </si>
  <si>
    <t>Pakiet 25 pozycja 6</t>
  </si>
  <si>
    <t>Pakiet 53 pozycja 1</t>
  </si>
  <si>
    <t>Pakiet 53 pozycja 2</t>
  </si>
  <si>
    <t>Pakiet 53 pozycja 3</t>
  </si>
  <si>
    <t>Pakiet 53 pozycja 4</t>
  </si>
  <si>
    <t xml:space="preserve">Pakiet 61 </t>
  </si>
  <si>
    <t>Pakiet 62 komis</t>
  </si>
  <si>
    <t>Pakiet 63</t>
  </si>
  <si>
    <t>Pakiet 80 komis</t>
  </si>
  <si>
    <t>Pakiet 81 pozycja 1</t>
  </si>
  <si>
    <t>Pakiet 81 pozycja 2</t>
  </si>
  <si>
    <t>Pakiet 81 pozycja 3</t>
  </si>
  <si>
    <t>Pakiet 81 pozycja 4</t>
  </si>
  <si>
    <t>Pakiet 82</t>
  </si>
  <si>
    <t>Podsumowanie</t>
  </si>
  <si>
    <t>ilość</t>
  </si>
  <si>
    <t>cena netto</t>
  </si>
  <si>
    <t>cena brutto</t>
  </si>
  <si>
    <t>wartość netto</t>
  </si>
  <si>
    <t>wartość brutto</t>
  </si>
  <si>
    <t>nr katalogowy</t>
  </si>
  <si>
    <t>Nieresorbowalna, lekka siatka ginekologiczna do chirurgicznego leczenia obniżenia narządu rodnego u kobiet (POP- Pelvic Organ Prolapse), wykonana techniką dziewiarską z  polipropylenu monofilamentowego w kolorze transparentnym o grubości 0,10 mm. Dwa ramiona o szerokości ok. 3,2 cm, długość ramienia z wypustką około 27,0 cm. Nachylone względem siebie o ok. 160° stopni, kąt nachylenia między środkową częścią implantu a ramieniem 100°.  Masa 40 g/m2 (+/- 5g), wielkość porów max. 1,4 mm2, porowatość  68%</t>
  </si>
  <si>
    <t>Antybakteryjny cewnik do wkłuć centralnych, trójświatłowy, wprowadzany metodą Seldingera, wykonany z poliuretanu impregnowanego srebrem, widoczny w RTG, rozmiar 7,5Fr, długość 16cm, 20cm</t>
  </si>
  <si>
    <t>Cewnik dożylny pediatryczny dwuświatłowy, wprowadzany metodą Seldingera, wykonany z poliuretanu, widoczny w RTG, rozmiar do wyboru zamawiającego: 
7,5Fr, (16G,18G), długość 16 cm, 12,5cm i 20cm
W zestawie: prowadnik J, igła do nakłucia 18G/70mm, kaniula i.v. 18G/64mm, rozszerzacz, strzykawka 5ml, skalpel</t>
  </si>
  <si>
    <t>Cewnik pośredni Midline zakładany z żyły obwodowej metodą Seldingera, wykonany z PUR, ze zintegrowaną przedłużką, rozmiar do wyboru zamawiającego: 
3Fr dł. 6cm, 8cm, 10cm, 12cm, 15cm, 20cm 
4Fr dł. 10cm, 12,5cm, 15cm, 20cm
W zestawie: echogeniczna igła do nakłucia o długości 7cm, dylatator, prowadnica w pochewce do obsługi jedną ręką</t>
  </si>
  <si>
    <t>Strzykawka 3-częściowa 60ml do pomp infuzyjnych;  
uszczelnienie z gumy syntetycznej bez lateksu z podwójnym pierścieniem uszczelniającym minimalizującym kontakt uszczelnienia z lekami, za uszczelnieniem wyraźny pierścień zabezpieczający tłok przed wypadaniem, stożkowe zakończenie tłoka umożliwiające wypchniecie leku do końca, zewnętrzna część tłoka umożliwiająca właściwe umocowanie w pompach B.Braun, płynny przesuw tłoka, przezroczysty cylinder, skala strzykawek precyzyjna, wyraźna nieścieralna, logo i typ strzykawki umieszczone na cylindrze, końcówka cylindra umieszczona koncentrycznie typu Luer-Lock, opakowanie praktyczne do otwierania, umożliwiające sterylne wyjęcie strzykawki. opis każdego opakowania w języku polskim podziałka co 1 ml do 60 ml</t>
  </si>
  <si>
    <t>Strzykawka 3-częściowa 60 ml bursztynowa  - światłoodporna do pomp infuzyjnych;  
uszczelnienie z gumy syntetycznej bez lateksu z podwójnym pierścieniem uszczelniającym minimalizującym kontakt uszczelnienia z lekami, za uszczelnieniem wyraźny pierścień zabezpieczający tłok przed wypadaniem, stożkowe zakończenie tłoka umożliwiające wypchniecie leku do końca, zewnętrzna część tłoka zakończona podwójnym pierścieniem z prostopadłym wycięciem umożliwiającym właściwe umocowanie w pompach B.Braun, płynny przesuw tłoka, przezroczysty cylinder, skala strzykawek precyzyjna, wyraźna nieścieralna, logo i typ strzykawki umieszczone na cylindrze, końcówka cylindra umieszczona koncentrycznie typu Luer-Lock, opakowanie praktyczne do otwierania, umożliwiające sterylne wyjęcie strzykawki. opis każdego opakowania w języku polskim podziałka co 1 ml  do 60 ml</t>
  </si>
  <si>
    <r>
      <t xml:space="preserve">Stablilizator nosowy wewnętrzny, wykonany z  fluoroplastiku, bez kanału powietrznego, 7 otworów do przyszycia stabilizatora, rozmiar </t>
    </r>
    <r>
      <rPr>
        <u/>
        <sz val="10"/>
        <rFont val="Calibri"/>
        <family val="2"/>
        <charset val="238"/>
        <scheme val="minor"/>
      </rPr>
      <t>standard,</t>
    </r>
    <r>
      <rPr>
        <sz val="10"/>
        <rFont val="Calibri"/>
        <family val="2"/>
        <charset val="238"/>
        <scheme val="minor"/>
      </rPr>
      <t xml:space="preserve"> grubość 0,5 mm, sterylny  pakowany parami, opakowanie zbiorcze 5 par</t>
    </r>
  </si>
  <si>
    <r>
      <t xml:space="preserve">Stablilizator nosowy wewnętrzny, wykonany z  fluoroplastiku, bez kanału powietrznego, 7 otworów do przyszycia stabilizatora, rozmiar </t>
    </r>
    <r>
      <rPr>
        <u/>
        <sz val="10"/>
        <rFont val="Calibri"/>
        <family val="2"/>
        <charset val="238"/>
        <scheme val="minor"/>
      </rPr>
      <t>duży,</t>
    </r>
    <r>
      <rPr>
        <sz val="10"/>
        <rFont val="Calibri"/>
        <family val="2"/>
        <charset val="238"/>
        <scheme val="minor"/>
      </rPr>
      <t xml:space="preserve"> grubość 0,5 mm, sterylny  pakowany parami, opakowanie zbiorcze 5 par</t>
    </r>
  </si>
  <si>
    <r>
      <rPr>
        <b/>
        <sz val="10"/>
        <rFont val="Calibri"/>
        <family val="2"/>
        <charset val="238"/>
        <scheme val="minor"/>
      </rPr>
      <t>* Sterownik w użyczeniu przez cały okres umowy  2 szt.</t>
    </r>
    <r>
      <rPr>
        <sz val="10"/>
        <rFont val="Calibri"/>
        <family val="2"/>
        <charset val="238"/>
        <scheme val="minor"/>
      </rPr>
      <t xml:space="preserve">
Sterownik z możliwością:
- Możliwość pracy na baterii – ponad 3 godz. 
- Ekran dotykowy 13,3” o rozdzielczość monitora FHD 1920x1080. 
- Ustawienia balansu bieli, zrobienia zdjęcia podczas zabiegu, nagrywania filmu z zabiegu, zamrożenia obrazu, zmiany kształtu wyświetlanego obrazu na okrągły, ośmiokątny lub kwadratowy
- Sterownik umożliwiający podłączenie sygnału z bronchoskopu do monitora zewnętrznego, wyposażony w wyjścia: DVI, SDI, USB. 
- Sterownik obsługujący również jednorazowe cystoskopy giętkie oraz jednorazowe ureterorenoskopy giętkie.
- Możliwość zapisu obrazów oraz video z przeprowadzanych procedur na nośniku USB
- łatwe mocowanie m.in. na stojaku do kroplówek</t>
    </r>
  </si>
  <si>
    <r>
      <rPr>
        <u/>
        <sz val="10"/>
        <rFont val="Calibri"/>
        <family val="2"/>
        <charset val="238"/>
        <scheme val="minor"/>
      </rPr>
      <t>Przedłużacz do pomp infuzyjnych</t>
    </r>
    <r>
      <rPr>
        <sz val="10"/>
        <rFont val="Calibri"/>
        <family val="2"/>
        <charset val="238"/>
        <scheme val="minor"/>
      </rPr>
      <t xml:space="preserve">
• sterylny
• bursztynowy 
• długość 120cm, 150cm, 200 cm do wyboru zamawiającego
• produkt wolny od ftalanów zgodnie z Dyrektywą 2007/47WE Parlamentu Europejskiego i Rady z dnia 7 września 2007 roku
• brak ftalanów w produkcie potwierdzony wynikami badań laboratoryjnych  oraz na opakowaniu jednostkowym wyrobu 
• pakowany pojedynczo 
• opakowanie jednostkowe: papier - folia zgodnie z Normą PN EN 11607 i PN EN 868 lub sztywne opakowanie typu Tyvec  zgodnie z Normą PN EN 11607 i PN EN 868</t>
    </r>
  </si>
  <si>
    <r>
      <rPr>
        <u/>
        <sz val="10"/>
        <rFont val="Calibri"/>
        <family val="2"/>
        <charset val="238"/>
        <scheme val="minor"/>
      </rPr>
      <t>Przedłużacz do pomp infuzyjnych</t>
    </r>
    <r>
      <rPr>
        <sz val="10"/>
        <rFont val="Calibri"/>
        <family val="2"/>
        <charset val="238"/>
        <scheme val="minor"/>
      </rPr>
      <t xml:space="preserve">
• sterylny
• bezbarwny 
• długość 20 cm, 90 cm, 120 cm, 150 cm, 200 cm do wyboru zamawiającego
• produkt wolny od ftalanów zgodnie z Dyrektywą 2007/47WE Parlamentu Europejskiego i Rady z dnia 7 września 2007 roku
• brak ftalanów w produkcie potwierdzony wynikami badań laboratoryjnych  oraz na opakowaniu jednostkowym wyrobu 
• pakowany pojedynczo 
• opakowanie jednostkowe: papier - folia zgodnie z Normą PN EN 11607 i PN EN 868 lub sztywne opakowanie typu Tyvec  zgodnie z Normą PN EN 11607 i PN EN 868</t>
    </r>
  </si>
  <si>
    <r>
      <t>Pojemniki do głębokiego mrożenia KKM z czynnikiem krioprotekcyjnym (DMSO). Worki mrożeniowe (kriogeniczne) do głębokiego mrożenia i przechowywania KKM. W komplecie dołączony "worek zewnętrzy ochronny" dopasowany do kasety mrożeniowej o wymiarach nie większych niż 240 mm x 135 mm x 10 mm pakowany pojedynczo.. Odporne na zmiany temperatury w zakresie od -196°C do +37-40°C.</t>
    </r>
    <r>
      <rPr>
        <b/>
        <u/>
        <sz val="10"/>
        <rFont val="Calibri"/>
        <family val="2"/>
        <charset val="238"/>
        <scheme val="minor"/>
      </rPr>
      <t>Pojemność worka 50 ml</t>
    </r>
    <r>
      <rPr>
        <sz val="10"/>
        <rFont val="Calibri"/>
        <family val="2"/>
        <charset val="238"/>
        <scheme val="minor"/>
      </rPr>
      <t xml:space="preserve"> (zalecana objętość przechowywanego materiału 10-20 ml). Wymiary pasujące do standardowo używanych kaset do przechowywania worków. Sterylne, apirogenne, wykonane z tworzywa EVA pozwalającego na długotrwałe i bezpieczne   przechowywanie preparatów w temperaturze -196°C.Wyposażone w długi dren z tworzywa EVA oraz zintegrowany zestaw przewodowy: dwa "porty" do zamontowania klasycznego zestawu przetoczeniowego "spike" portu, dren zakończony końcówkami "luer lock", co najmniej dwie końcówki "żeńskie" i jedna "męska" z zaciskami, gniazdo silikonowe do pobierania próbek materiału w trakcie  preparatyki, worek wyposażony w dren z możliwością wyodrębnienia pilotki. Worki muszą być kompatybilne ze zgrzewarką Terumo (własność Zamawiającego). Wyposażone w kieszeń do umieszczenia etykiety o wymiarach min. 50 mm x 40 mm. Termin ważności - minimum 24 miesięce od daty dostarczenia do Zamawiającego</t>
    </r>
  </si>
  <si>
    <r>
      <t>Pojemniki do głębokiego mrożenia KKM z czynnikiem krioprotekcyjnym (DMSO). Worki mrożeniowe (kriogeniczne) do głębokiego mrożenia i przechowywania KKM. W komplecie dołączony "worek zewnętrzy ochronny". Wymiary worka mrożeniowego nie większe niż 240 mm x 135 mm x 10 mm. Worki  pakowane pojedynczo. Odporne na zmiany temperatury w zakresie od -196°C do +37-40°C.</t>
    </r>
    <r>
      <rPr>
        <b/>
        <u/>
        <sz val="10"/>
        <rFont val="Calibri"/>
        <family val="2"/>
        <charset val="238"/>
        <scheme val="minor"/>
      </rPr>
      <t>Pojemność worka 250ml</t>
    </r>
    <r>
      <rPr>
        <sz val="10"/>
        <rFont val="Calibri"/>
        <family val="2"/>
        <charset val="238"/>
        <scheme val="minor"/>
      </rPr>
      <t xml:space="preserve"> (zalecana objętość przechowywanego materiału 30-70 ml). Sterylne, apirogenne, wykonane z tworzywa EVA pozwalającego na długotrwałe i bezpieczne   przechowywanie preparatów w temperaturze -196°C.Wyposażone w długi dren z tworzywa EVA oraz zintegrowany zestaw przewodowy- dren zakończony końcówkami "luer lock", co najmniej dwie końcówki "żeńskie" i jedna "męska" z zaciskami, gniazdo silikonowe do pobierania próbek materiału w trakcie  preparatyki, worek wyposażony w dren z możliwością wyodrębnienia pilotki. Worki muszą być kompatybilne ze zgrzewarką Terumo (własność Zamawiającego). Wyposażone w kieszeń do umieszczenia etykiety o wymiarach min. 50 mm x 40 mm. Termin ważności - minimum 24 miesięce od daty dostarczenia do Zamawiającego</t>
    </r>
  </si>
  <si>
    <r>
      <t>Pojemniki do głębokiego mrożenia KKM z czynnikiem krioprotekcyjnym (DMSO). Worki mrożeniowe (kriogeniczne) do głębokiego mrożenia i przechowywania KKM. W komplecie dołączony "worek zewnętrzy ochronny". Wymiary worka mrożeniowego nie większe niż 240 mm x 135 mm x 10 mm. Worki  pakowane pojedynczo.  Odporne na zmiany temperatury w zakresie od -196°C do +37-40°C.</t>
    </r>
    <r>
      <rPr>
        <b/>
        <u/>
        <sz val="10"/>
        <rFont val="Calibri"/>
        <family val="2"/>
        <charset val="238"/>
        <scheme val="minor"/>
      </rPr>
      <t>Pojemność worka 500m</t>
    </r>
    <r>
      <rPr>
        <b/>
        <sz val="10"/>
        <rFont val="Calibri"/>
        <family val="2"/>
        <charset val="238"/>
        <scheme val="minor"/>
      </rPr>
      <t>l</t>
    </r>
    <r>
      <rPr>
        <sz val="10"/>
        <rFont val="Calibri"/>
        <family val="2"/>
        <charset val="238"/>
        <scheme val="minor"/>
      </rPr>
      <t xml:space="preserve"> (zalecana objętość przechowywanego materiału 55-100 ml). Sterylne, apirogenne, wykonane z tworzywa EVA pozwalającego na długotrwałe i bezpieczne   przechowywanie preparatów w temperaturze -196°C.Wyposażone w długi dren z tworzywa EVA oraz zintegrowany zestaw przewodowy-  dren zakończony końcówkami "luer lock", co najmniej dwie końcówki "żeńskie" i jedna "męska" z zaciskami, gniazdo silikonowe do pobierania próbek materiału w trakcie  preparatyki, worek wyposażony w dren z możliwością wyodrębnienia pilotki. Worki muszą być kompatybilne ze zgrzewarką Terumo (własność Zamawiającego). Wyposażone w kieszeń do umieszczenia etykiety o wymiarach min. 50 mm x 40 mm. Termin ważności - minimum 24 miesięce od daty dostarczenia do Zamawiającego</t>
    </r>
  </si>
  <si>
    <r>
      <t xml:space="preserve">Cewnik dożylny pediatryczny </t>
    </r>
    <r>
      <rPr>
        <b/>
        <sz val="10"/>
        <color indexed="17"/>
        <rFont val="Calibri"/>
        <family val="2"/>
        <charset val="238"/>
        <scheme val="minor"/>
      </rPr>
      <t>dwuświatłowy,</t>
    </r>
    <r>
      <rPr>
        <sz val="10"/>
        <rFont val="Calibri"/>
        <family val="2"/>
        <charset val="238"/>
        <scheme val="minor"/>
      </rPr>
      <t xml:space="preserve"> wrowadzany metodą Seldingera, wykonany z poliuretanu, widoczny w Rtg, o rozmiarze </t>
    </r>
    <r>
      <rPr>
        <b/>
        <sz val="10"/>
        <rFont val="Calibri"/>
        <family val="2"/>
        <charset val="238"/>
        <scheme val="minor"/>
      </rPr>
      <t>3Fr</t>
    </r>
    <r>
      <rPr>
        <sz val="10"/>
        <rFont val="Calibri"/>
        <family val="2"/>
        <charset val="238"/>
        <scheme val="minor"/>
      </rPr>
      <t xml:space="preserve"> (średnica 1,05mm), długość: 6cm, 8cm, 10cm, 12.5cm, 15cm lub 20cm do wyboru zamawiającego. Kanały 2x22G. W zestawie: cewnik dwuświatłowy, metalowa igła do naklucia 22G, </t>
    </r>
    <r>
      <rPr>
        <u/>
        <sz val="10"/>
        <rFont val="Calibri"/>
        <family val="2"/>
        <charset val="238"/>
        <scheme val="minor"/>
      </rPr>
      <t>prowadnik prosty</t>
    </r>
    <r>
      <rPr>
        <sz val="10"/>
        <rFont val="Calibri"/>
        <family val="2"/>
        <charset val="238"/>
        <scheme val="minor"/>
      </rPr>
      <t>, kaniula 24G, 2 dylatatory o dł.30 mm i 50 mm, dodatkowe skrzydełka do mocowania, 2 zatyczki do dostrzykiwania, skalpel, strzykawka 5ml</t>
    </r>
  </si>
  <si>
    <r>
      <t xml:space="preserve">Cewnik dożylny pediatryczny </t>
    </r>
    <r>
      <rPr>
        <b/>
        <sz val="10"/>
        <color indexed="17"/>
        <rFont val="Calibri"/>
        <family val="2"/>
        <charset val="238"/>
        <scheme val="minor"/>
      </rPr>
      <t>dwuświatłowy,</t>
    </r>
    <r>
      <rPr>
        <sz val="10"/>
        <rFont val="Calibri"/>
        <family val="2"/>
        <charset val="238"/>
        <scheme val="minor"/>
      </rPr>
      <t xml:space="preserve"> wprowadzany metodą Seldingera, wykonany z poliuretanu, widoczny w Rtg, o rozmiarze </t>
    </r>
    <r>
      <rPr>
        <b/>
        <sz val="10"/>
        <rFont val="Calibri"/>
        <family val="2"/>
        <charset val="238"/>
        <scheme val="minor"/>
      </rPr>
      <t>4,5Fr</t>
    </r>
    <r>
      <rPr>
        <sz val="10"/>
        <rFont val="Calibri"/>
        <family val="2"/>
        <charset val="238"/>
        <scheme val="minor"/>
      </rPr>
      <t xml:space="preserve"> (średnica 1,5mm), długość 6cm, 12,5cm do wyboru zamawiającego. Kanały 2x20G. W zestawie: cewnik dwuświatłowy, metalowa igła do naklucia 21G,</t>
    </r>
    <r>
      <rPr>
        <u/>
        <sz val="10"/>
        <rFont val="Calibri"/>
        <family val="2"/>
        <charset val="238"/>
        <scheme val="minor"/>
      </rPr>
      <t xml:space="preserve"> prowadnik prosty</t>
    </r>
    <r>
      <rPr>
        <sz val="10"/>
        <rFont val="Calibri"/>
        <family val="2"/>
        <charset val="238"/>
        <scheme val="minor"/>
      </rPr>
      <t>, kaniula 22G, 2 dylatatory o dł. 38 mm i 62 mm, dodatkowe skrzydełka do mocowania, 2 zatyczki do dostrzykiwania, skalpel, strzykawka 5ml.</t>
    </r>
  </si>
  <si>
    <r>
      <t xml:space="preserve">Cewnik dożylny pediatryczny </t>
    </r>
    <r>
      <rPr>
        <b/>
        <sz val="10"/>
        <color indexed="17"/>
        <rFont val="Calibri"/>
        <family val="2"/>
        <charset val="238"/>
        <scheme val="minor"/>
      </rPr>
      <t>dwuświatłowy,</t>
    </r>
    <r>
      <rPr>
        <sz val="10"/>
        <rFont val="Calibri"/>
        <family val="2"/>
        <charset val="238"/>
        <scheme val="minor"/>
      </rPr>
      <t xml:space="preserve"> wprowadzany metodą Seldingera, wykonany z poliuretanu, widoczny w Rtg, o rozmiarze </t>
    </r>
    <r>
      <rPr>
        <b/>
        <sz val="10"/>
        <rFont val="Calibri"/>
        <family val="2"/>
        <charset val="238"/>
        <scheme val="minor"/>
      </rPr>
      <t>4,5Fr</t>
    </r>
    <r>
      <rPr>
        <sz val="10"/>
        <rFont val="Calibri"/>
        <family val="2"/>
        <charset val="238"/>
        <scheme val="minor"/>
      </rPr>
      <t xml:space="preserve"> (średnica 1,5mm), długość 6cm, 8cm, 12,5cm, 20cm do wyboru zamawiającego. Kanały 2x20G. W zestawie: cewnik dwuświatłowy, metalowa igła do naklucia 21G, </t>
    </r>
    <r>
      <rPr>
        <u/>
        <sz val="10"/>
        <rFont val="Calibri"/>
        <family val="2"/>
        <charset val="238"/>
        <scheme val="minor"/>
      </rPr>
      <t>prowadnik nitinolowy</t>
    </r>
    <r>
      <rPr>
        <sz val="10"/>
        <rFont val="Calibri"/>
        <family val="2"/>
        <charset val="238"/>
        <scheme val="minor"/>
      </rPr>
      <t>, kaniula 22G, 2 dylatatory o dł. 38 mm i 62 mm, dodatkowe skrzydełka do mocowania, 2 zatyczki do dostrzykiwania, skalpel, strzykawka 5ml.</t>
    </r>
  </si>
  <si>
    <r>
      <t xml:space="preserve">Cewnik dożylny pediatryczny </t>
    </r>
    <r>
      <rPr>
        <b/>
        <sz val="10"/>
        <color indexed="17"/>
        <rFont val="Calibri"/>
        <family val="2"/>
        <charset val="238"/>
        <scheme val="minor"/>
      </rPr>
      <t>dwuświatłowy,</t>
    </r>
    <r>
      <rPr>
        <sz val="10"/>
        <rFont val="Calibri"/>
        <family val="2"/>
        <charset val="238"/>
        <scheme val="minor"/>
      </rPr>
      <t xml:space="preserve"> wprowadzany metodą Seldingera, wykonany z poliuretanu, widoczny w Rtg, o rozmiarze</t>
    </r>
    <r>
      <rPr>
        <b/>
        <sz val="10"/>
        <rFont val="Calibri"/>
        <family val="2"/>
        <charset val="238"/>
        <scheme val="minor"/>
      </rPr>
      <t xml:space="preserve"> 5,5Fr</t>
    </r>
    <r>
      <rPr>
        <sz val="10"/>
        <rFont val="Calibri"/>
        <family val="2"/>
        <charset val="238"/>
        <scheme val="minor"/>
      </rPr>
      <t xml:space="preserve"> (średnica 1,85mm), długość 8cm, 12,5cm, 15cm, 20cm do wyboru zamawiającego. Kanały 2x17G. W zestawie: cewnik dwuświatłowy, metalowa igła do naklucia 21G, </t>
    </r>
    <r>
      <rPr>
        <u/>
        <sz val="10"/>
        <rFont val="Calibri"/>
        <family val="2"/>
        <charset val="238"/>
        <scheme val="minor"/>
      </rPr>
      <t>prowadnik nitinolowy,</t>
    </r>
    <r>
      <rPr>
        <sz val="10"/>
        <rFont val="Calibri"/>
        <family val="2"/>
        <charset val="238"/>
        <scheme val="minor"/>
      </rPr>
      <t xml:space="preserve"> kaniula 22G, 2 dylatatory o dł. 30 mm i 50 mm, dodatkowe skrzydełka do mocowania, 2 zatyczki do dostrzykiwania, skalpel, strzykawka 5ml.</t>
    </r>
  </si>
  <si>
    <r>
      <t xml:space="preserve">Cewnik dożylny pediatryczny </t>
    </r>
    <r>
      <rPr>
        <b/>
        <sz val="10"/>
        <color indexed="30"/>
        <rFont val="Calibri"/>
        <family val="2"/>
        <charset val="238"/>
        <scheme val="minor"/>
      </rPr>
      <t>trójświatłowy,</t>
    </r>
    <r>
      <rPr>
        <sz val="10"/>
        <rFont val="Calibri"/>
        <family val="2"/>
        <charset val="238"/>
        <scheme val="minor"/>
      </rPr>
      <t xml:space="preserve"> wprowadzany metodą Seldingera, wykonany z poliuretanu, widoczny w rtg. Rozmiar </t>
    </r>
    <r>
      <rPr>
        <b/>
        <sz val="10"/>
        <rFont val="Calibri"/>
        <family val="2"/>
        <charset val="238"/>
        <scheme val="minor"/>
      </rPr>
      <t>4,5Fr</t>
    </r>
    <r>
      <rPr>
        <sz val="10"/>
        <rFont val="Calibri"/>
        <family val="2"/>
        <charset val="238"/>
        <scheme val="minor"/>
      </rPr>
      <t xml:space="preserve"> (średnica 1,5mm), długość 8cm, 12,5 cm do wyboru zamawiającego. Kanały 2x23G i 1x20G. W zestawie: igła wprowadzająca 21G o dł.40mm, </t>
    </r>
    <r>
      <rPr>
        <u/>
        <sz val="10"/>
        <rFont val="Calibri"/>
        <family val="2"/>
        <charset val="238"/>
        <scheme val="minor"/>
      </rPr>
      <t>prosty prowadnik pokryty teflonem</t>
    </r>
    <r>
      <rPr>
        <sz val="10"/>
        <rFont val="Calibri"/>
        <family val="2"/>
        <charset val="238"/>
        <scheme val="minor"/>
      </rPr>
      <t>, 2 rozszerzadła (38 i 62 mm dł.), skalpel, strzykawka 5ml, skrzydełko mocujące, 3 zatyczki</t>
    </r>
  </si>
  <si>
    <r>
      <t xml:space="preserve">Cewnik dożylny pediatryczny </t>
    </r>
    <r>
      <rPr>
        <b/>
        <sz val="10"/>
        <color indexed="30"/>
        <rFont val="Calibri"/>
        <family val="2"/>
        <charset val="238"/>
        <scheme val="minor"/>
      </rPr>
      <t>trójświatłowy,</t>
    </r>
    <r>
      <rPr>
        <sz val="10"/>
        <rFont val="Calibri"/>
        <family val="2"/>
        <charset val="238"/>
        <scheme val="minor"/>
      </rPr>
      <t xml:space="preserve"> wprowadzany metodą Seldingera, wykonany z poliuretanu, widoczny w rtg. Rozmiar </t>
    </r>
    <r>
      <rPr>
        <b/>
        <sz val="10"/>
        <rFont val="Calibri"/>
        <family val="2"/>
        <charset val="238"/>
        <scheme val="minor"/>
      </rPr>
      <t>4,5Fr</t>
    </r>
    <r>
      <rPr>
        <sz val="10"/>
        <rFont val="Calibri"/>
        <family val="2"/>
        <charset val="238"/>
        <scheme val="minor"/>
      </rPr>
      <t xml:space="preserve"> (średnica 1,5mm), długość 6cm, 8cm, 10cm, 12,5 cm do wyboru zamawiającego. Kanały 2x23G i 1x20G. W zestawie: igła wprowadzająca 21G o dł.40mm, </t>
    </r>
    <r>
      <rPr>
        <u/>
        <sz val="10"/>
        <rFont val="Calibri"/>
        <family val="2"/>
        <charset val="238"/>
        <scheme val="minor"/>
      </rPr>
      <t>prosty prowadnik nitinolowy</t>
    </r>
    <r>
      <rPr>
        <sz val="10"/>
        <rFont val="Calibri"/>
        <family val="2"/>
        <charset val="238"/>
        <scheme val="minor"/>
      </rPr>
      <t xml:space="preserve"> 2 rozszerzadła (38 i 62 mm dł.), skalpel, strzykawka 5ml, skrzydełko mocujące, 3 zatyczki</t>
    </r>
  </si>
  <si>
    <r>
      <t xml:space="preserve">Cewnik dożylny pediatryczny </t>
    </r>
    <r>
      <rPr>
        <b/>
        <sz val="10"/>
        <color indexed="30"/>
        <rFont val="Calibri"/>
        <family val="2"/>
        <charset val="238"/>
        <scheme val="minor"/>
      </rPr>
      <t>trójświatłowy,</t>
    </r>
    <r>
      <rPr>
        <sz val="10"/>
        <rFont val="Calibri"/>
        <family val="2"/>
        <charset val="238"/>
        <scheme val="minor"/>
      </rPr>
      <t xml:space="preserve"> wprowadzany metodą Seldingera, wykonany z poliuretanu, widoczny w Rtg, o rozmiarze </t>
    </r>
    <r>
      <rPr>
        <b/>
        <sz val="10"/>
        <rFont val="Calibri"/>
        <family val="2"/>
        <charset val="238"/>
        <scheme val="minor"/>
      </rPr>
      <t>5,5Fr</t>
    </r>
    <r>
      <rPr>
        <sz val="10"/>
        <rFont val="Calibri"/>
        <family val="2"/>
        <charset val="238"/>
        <scheme val="minor"/>
      </rPr>
      <t xml:space="preserve"> (średnica 1,8mm), długość 8cm, 12,5cm do wyboru zamawiającego. Kanały 2x21G i 1x19G. W zestawie: igła wprowadzająca 21G o dł.40mm,</t>
    </r>
    <r>
      <rPr>
        <u/>
        <sz val="10"/>
        <rFont val="Calibri"/>
        <family val="2"/>
        <charset val="238"/>
        <scheme val="minor"/>
      </rPr>
      <t>prowadnik nitinolow</t>
    </r>
    <r>
      <rPr>
        <sz val="10"/>
        <rFont val="Calibri"/>
        <family val="2"/>
        <charset val="238"/>
        <scheme val="minor"/>
      </rPr>
      <t>y, 2 rozszerzadła (38 i 62 mm dł.), skalpel, strzykawka 5ml, skrzydełko mocujące, 3 zatyczki</t>
    </r>
  </si>
  <si>
    <r>
      <t>Cewnik 3-światłowy</t>
    </r>
    <r>
      <rPr>
        <sz val="10"/>
        <color indexed="8"/>
        <rFont val="Calibri"/>
        <family val="2"/>
        <charset val="238"/>
        <scheme val="minor"/>
      </rPr>
      <t xml:space="preserve"> i 4-światłowy do żył centralnych, zakładany metodą Seldingera, odpowiednio 7Fr dla cewnika 3-światłowego i 8,5Fr dla cewnika 4-światłowego, dł. 16cm, 20cm do wyboru zamawiającego, światła: 16Ga, 18Ga, 18Ga, wykonane z poliuretanu kontrastującego w promieniach RTG, na powierzchni znaczniki informujące o głębokości wprowadzenia, dodatkowa nakładka na ruchome skrzydełka, położenie cewnika z zestawem do przetoczeń typu „Luer-lock”, cewnik wyposażony w zaciski do przerw w infuzji, na cewniku oznaczenie rozmiaru, każdy kanał opisany dodatkowo wielkością świateł; 
skład zestawu:
- igła punkcyjna 18Ga/6,35cm
- prowadnica zakończona miękką końcówką prostą, druga końcówka w kształcie litery J o rozmiarze 0,032 calax60cm 
- strzykawka 3-częściowa typu Luer Slip, 5ml
- rozszerzadło tkankowe
-skrzydełka mocujące  
Na opakowaniu jednostkowym, m.in. numer ref, numer serii, znak CE zgodny z wymogami, naklejki z kodami kreskowymi identyfikujące wkłucie w dokumentacji. </t>
    </r>
  </si>
  <si>
    <r>
      <t>Cewnik 2-światłowy do żył centralnych, zakładany metodą Seldingera, 7Fr, dł 16cm, 20cm do wyboru zamawiającego, światła: 18Ga, 14Ga, wykonane z poliuretanu kontrastującego w promieniach RTG, na powierzchni znaczniki informujące o głębokości wproadzenia, dodatkowa nakładka na ruchome skrzydełka, położenie cewnika z zestawem do przetoczeń typu „Luer-lock”, cewnik wyposażony w zaciski do przerw w infuzji, na cewniku oznaczenie rozmiaru, każdy kanał opisany dodatkowo wielkością świateł; 
skład zestawu:
- igła punkcyjna 18Ga/6,35cm
- prowadnica zakończona miękką końcówką prostą, druga końcówka w kształcie litery J o rozmiarze 0,032 calax60cm</t>
    </r>
    <r>
      <rPr>
        <sz val="10"/>
        <color indexed="8"/>
        <rFont val="Calibri"/>
        <family val="2"/>
        <charset val="238"/>
        <scheme val="minor"/>
      </rPr>
      <t xml:space="preserve">
- strzykawka 3-częściowa typu Luer Slip, 5ml
- rozszerzadło tkankowe
-skrzydełka mocujące 
Na opakowaniu jednostkowym, m.in. numer ref, numer serii, znak CE zgodny z wymogami, naklejki z kodami kreskowymi identyfikujące wkłucie w dokumentacji. </t>
    </r>
  </si>
  <si>
    <r>
      <t>Cewnik</t>
    </r>
    <r>
      <rPr>
        <sz val="10"/>
        <color indexed="8"/>
        <rFont val="Calibri"/>
        <family val="2"/>
        <charset val="238"/>
        <scheme val="minor"/>
      </rPr>
      <t xml:space="preserve"> 2-światłowy, 3-światłowy, 4-światłowy do żył centralnych, wprowadzany metodą Seldingera, odpowiednio 8Fr dla cewnika 2-światłowiego, 7Fr dla cewnika 3-światłowego i 8,5Fr dla cewnika 4-światłowego, dł. 16 cm, 20 cm- do wyboru zamawiającego
skład zestawu: 
-cewnik kontrastujący w RTG, z powłoką antybakteryjną i antygrzybiczą (impregnowane chlorheksydyną, sulfadiazyną srebra) na powierzchni cewnika, wewnątrz kanałów i na łącznikach, możliwość infuzji pod wysokim ciśnieniem - do 400 PSI, 
-strzykawka 5ml
-igła punkcyjna echogeniczna 18 Ga/6,35 cm,
-rozszerzadło tkankowe,
-bezpieczny skalpel,
-prowadnica z nitinolu,
-skrzydełka do mocowania cewnika (stałe lub ruchome),
- zbiornik na zużyte igły,
(1 op.= 10 szt.)</t>
    </r>
  </si>
  <si>
    <r>
      <t xml:space="preserve">Zawór kompatybilny z połączeniami typu Luer Lock i Luer-Slip. Bezigłowy zawór dostępu naczyniowego. Długość robocza zaworu 2-2,5 cm, </t>
    </r>
    <r>
      <rPr>
        <b/>
        <sz val="10"/>
        <rFont val="Calibri"/>
        <family val="2"/>
        <charset val="238"/>
        <scheme val="minor"/>
      </rPr>
      <t>długość całkowita 3,3 cm.</t>
    </r>
    <r>
      <rPr>
        <sz val="10"/>
        <rFont val="Calibri"/>
        <family val="2"/>
        <charset val="238"/>
        <scheme val="minor"/>
      </rPr>
      <t xml:space="preserve">  Zawór z łatwą do dezynfekcji jednoelementową przezierną podzielną membraną Split SEPTUM osadzoną na poliwęglanowym przezroczystym plastikowym konektorze, bez mechanicznych i metalowych części wewnętrznych z prostym w pełni widocznym torem przepływu. Pakowany pojedynczo, sterylny. Podłączenie u pacjenta minimum do 7 dni lub min. 216 aktywacji. O przepływie min. 165 ml/min. Tor przepływu prosty, niezaburzony żadnymi elementami wewnętrznymi,. Zewnętrzna powierzchnia membrany ma być gładka dla dokładnej dezynfekcji. Przestrzeń martwa max. 0,04 ml. Sterylny, jednorazowy, pakowany pojedynczo,  na każdym opakowaniu nadruk  nr serii i daty ważności. Okres ważności min. 12 m-cy od daty dostawy.sterylizacja  radiacyjna</t>
    </r>
  </si>
  <si>
    <r>
      <t>Zestaw przedłużający z bezigłowym zaworem dostepu naczyniowego, do wielokrotnego kontaktu z krwią, lipidami, chemioterapeutykami, chlorheksydyną i alkoholami,  z potrójnym przedłużaczem  o długości od 7,5cm do 15 cm, z czterema  zaciskami zatrzaskowymi, o objętości wypełnienia 1,3 ml. Możliwość podłączenia u pacjenta  min. przez 7 dni lub 216 aktywacji. Długość robocza zaworu 2-2,5 cm,</t>
    </r>
    <r>
      <rPr>
        <b/>
        <sz val="10"/>
        <rFont val="Calibri"/>
        <family val="2"/>
        <charset val="238"/>
        <scheme val="minor"/>
      </rPr>
      <t xml:space="preserve"> długość całkowita 3,3 cm</t>
    </r>
    <r>
      <rPr>
        <sz val="10"/>
        <rFont val="Calibri"/>
        <family val="2"/>
        <charset val="238"/>
        <scheme val="minor"/>
      </rPr>
      <t>. Dreny zakończone bezigłowym urządzeniem dostępu naczyniowego bez mechanicznych części wewnętrznych z prostym  i widocznym torem przepływu (łącznik całkowicie przezierny), kompatybilny z końcówką Luer i Luer-lok, z jednolitą materiałowo, łatwą do dezynfekcji  silikonową, przezierną, podzielną membraną split septum (jednorodna materiałowo powierzchnia styku końcówki Luer na drodze przepływu płynu). Możliwość podłączenia u pacjenta  min. przez 7 dni lub 216 aktywacji.Wejście od strony dostępu naczyniowego zabezpieczone protektorem. na końcu linii łącznik obrotowy. Sterylny, jednorazowy, pakowany pojedynczo,  na każdym opakowaniu nadruk  nr serii i daty ważności. Okres ważności min. 12 m-cy od daty dostawy.</t>
    </r>
  </si>
  <si>
    <r>
      <t>Zestaw przedłużający z bezigłowym zaworem dostepu naczyniowego, do wielokrotnego kontaktu z krwią, lipidami, chemioterapeutykami, chlorheksydyną i alkoholami,  z podwójnym przedłużaczem  o długości 7,5cm do 15 cm, z dwoma zaciskami ślizgowymi, o objętości wypełnienia 0,87 ml. Możliwość podłączenia u pacjenta  min. przez 7 dni lub 216 aktywacji. Długość robocza zaworu 2-2,5 cm</t>
    </r>
    <r>
      <rPr>
        <b/>
        <sz val="10"/>
        <rFont val="Calibri"/>
        <family val="2"/>
        <charset val="238"/>
        <scheme val="minor"/>
      </rPr>
      <t>, długość całkowita 3,3 cm</t>
    </r>
    <r>
      <rPr>
        <sz val="10"/>
        <rFont val="Calibri"/>
        <family val="2"/>
        <charset val="238"/>
        <scheme val="minor"/>
      </rPr>
      <t>. Dreny zakończone bezigłowym urządzeniem dostępu naczyniowego bez mechanicznych części wewnętrznych, z prostym  i widocznym torem przepływu (łącznik całkowicie przezierny), kompatybilny z końcówką Luer i Luer-lok, z jednolitą materiałowo, łatwą do dezynfekcji  silikonową, przezierną, podzielną membraną split septum (jednorodna materiałowo powierzchnia styku końcówki Luer na drodze przepływu płynu). . Wejście od strony dostępu naczyniowego zabezpieczone protektorem. Sterylny, jednorazowy, pakowany pojedynczo,  na każdym opakowaniu nadruk  nr serii i daty ważności. Okres ważności min. 12 m-cy od daty dostawy</t>
    </r>
  </si>
  <si>
    <r>
      <t>Strzykawki muszą pochodzić od jednego producenta oraz muszą być wpisane w oryginalnej instrukcji  w menu pompy B.Braun-pompy (</t>
    </r>
    <r>
      <rPr>
        <sz val="10"/>
        <color indexed="10"/>
        <rFont val="Calibri"/>
        <family val="2"/>
        <charset val="238"/>
        <scheme val="minor"/>
      </rPr>
      <t>Perfusor Compact, Perfusor Space, Perfusor Space plus</t>
    </r>
    <r>
      <rPr>
        <sz val="10"/>
        <rFont val="Calibri"/>
        <family val="2"/>
        <charset val="238"/>
        <scheme val="minor"/>
      </rPr>
      <t>)  na wyposażeniu zamawiającego- aktualne instrukcje producenta na potwierdzenie</t>
    </r>
  </si>
  <si>
    <t>Kraj pochodzenia</t>
  </si>
  <si>
    <t xml:space="preserve">Bezpieczna kaniula dożylna w systemie zamkniętym wykonana z biokompatybilnego poliuretanu, posiada min. 5 pasków RTG, chroniąca przed ekspozycją na materiał biologiczny i zakłucie poprzez posiadanie plastikowej osłonki igły, posiadająca otwór przy ostrzu igły umożliwiający szybkie potwierdzenie wejście do naczynia podczas kaniulacji, bez portu górnego, posiadająca dren z klemą zamykającą,zakończony podwójnym rozgałęzieniem z dwoma łącznikami bezigłowymi . w rozmiarach 18G-24G , op 20 szt     </t>
  </si>
  <si>
    <t xml:space="preserve">PAKIET nr 86 </t>
  </si>
  <si>
    <t>PAKIET nr 85 Czujniki PICCO</t>
  </si>
  <si>
    <t>PAKIET nr 84 Cewniki Swana-Ganza i introducery</t>
  </si>
  <si>
    <t>PAKIET nr 83 Cewniki Swana-Ganza i introducery</t>
  </si>
  <si>
    <t>PAKIET nr 82 Specjalistyka do pomiaru ciśnienia metodą inwazyjną</t>
  </si>
  <si>
    <t>PAKIET nr 81 Sprzęt laryngologiczny [składanie ofert na poszczególne pozycje]</t>
  </si>
  <si>
    <t>PAKIET nr 80 Protezy głosowe</t>
  </si>
  <si>
    <t xml:space="preserve">PAKIET nr 79 Implanty laryngologiczne </t>
  </si>
  <si>
    <t xml:space="preserve">PAKIET nr 78 Implanty laryngologiczne </t>
  </si>
  <si>
    <t xml:space="preserve">PAKIET nr 77 Implanty laryngologiczne </t>
  </si>
  <si>
    <t xml:space="preserve">PAKIET nr 76 Implanty laryngologiczne </t>
  </si>
  <si>
    <t xml:space="preserve">PAKIET nr 75 Implanty laryngologiczne </t>
  </si>
  <si>
    <t>PAKIET nr 74 Bronchofiberoskopy</t>
  </si>
  <si>
    <t>PAKIET nr 73 Bronchoskopy</t>
  </si>
  <si>
    <t>PAKIET nr 72 Zestawy do tracheotomii przezskórnej metodą Ciaglii</t>
  </si>
  <si>
    <t>PAKIET nr 71 Zestaw do przezskórnej tracheostomii metodą GRIGGSA</t>
  </si>
  <si>
    <t>PAKIET nr 70 Rurki tracheostomijne pediatryczne</t>
  </si>
  <si>
    <t>PAKIET nr 69 Rurki, zestawy tracheostomijne</t>
  </si>
  <si>
    <t>PAKIET nr 68 Implanty chirurgii plastycznej i rekonstrukcyjnej</t>
  </si>
  <si>
    <t>PAKIET nr 67 Implanty dermatologiczne</t>
  </si>
  <si>
    <t>PAKIET nr 66 Zestawy do cystostomii</t>
  </si>
  <si>
    <t>PAKIET nr 65 Zestawy do nefrostomii</t>
  </si>
  <si>
    <t>PAKIET nr 64 Zestawy do szynowania moczowodu [składanie ofert na poszczególne pozycje]</t>
  </si>
  <si>
    <t>PAKIET nr 63 Zestawy do szynowania moczowodów</t>
  </si>
  <si>
    <t>PAKIET nr 62 Zwieracz hydrauliczny</t>
  </si>
  <si>
    <t>PAKIET nr 61 Protezy jądra</t>
  </si>
  <si>
    <t>PAKIET nr 60 Siatki i taśmy ginekologiczne</t>
  </si>
  <si>
    <t>PAKIET nr 59 Siatki i taśmy ginekologiczne</t>
  </si>
  <si>
    <t>PAKIET nr 58 Siatki i taśmy ginekologiczne</t>
  </si>
  <si>
    <t>PAKIET nr 57 Siatki i taśmy ginekologiczne</t>
  </si>
  <si>
    <t>PAKIET nr 56 Siatki i taśmy ginekologiczne</t>
  </si>
  <si>
    <t>PAKIET nr 55 Siatki i taśmy ginekologiczne</t>
  </si>
  <si>
    <t>PAKIET nr 54 Siatki i taśmy ginekologiczne</t>
  </si>
  <si>
    <t>PAKIET nr 53 Sprzęt ginekologiczno-polożniczy [składanie ofert na poszczególne pozycje]</t>
  </si>
  <si>
    <t>PAKIET nr 52 Proszek hemostatyczny</t>
  </si>
  <si>
    <t>PAKIET nr 51 Zgłębnik Sengstakena-Blakemoor</t>
  </si>
  <si>
    <t>PAKIET nr 50 Zgłębnik żołądkowo-jelitowy</t>
  </si>
  <si>
    <t>PAKIET nr 49 Zgłębnik dwunastniczy</t>
  </si>
  <si>
    <t>PAKIET nr 48 Strzykawki do żywienia</t>
  </si>
  <si>
    <t>PAKIET nr 47 Strzykawki do żywienia</t>
  </si>
  <si>
    <t>PAKIET nr 46 Sondy, strzykawki, filtry do żywienia enteralnego- neonatologiczne</t>
  </si>
  <si>
    <t>PAKIET nr 45 Zestawy do podawania diet do żywienia dojelitowego</t>
  </si>
  <si>
    <t>PAKIET nr 44  Sprzęt do podaży żywienia dojelitowego</t>
  </si>
  <si>
    <t>PAKIET nr 43 Worki do przygotowania żywienia pozajelitowego kompatybilne z mieszalnikiem MM12</t>
  </si>
  <si>
    <t>PAKIET nr 42 Zestaw do znieczulenia tumescencyjnego</t>
  </si>
  <si>
    <t>PAKIET nr 41 Igła do cytoskopu</t>
  </si>
  <si>
    <t>PAKIET nr 40 Igły do podawania botoksu</t>
  </si>
  <si>
    <t>PAKIET nr 39 Igły EMG</t>
  </si>
  <si>
    <t>PAKIET nr 38 Igły i zestawy do znieczuleń [składanie ofert na pozycje]</t>
  </si>
  <si>
    <t>PAKIET nr 37 Igły do biopsji szpiku kostnego</t>
  </si>
  <si>
    <t>PAKIET nr 36 Zestaw do poboru szpiku kostnego</t>
  </si>
  <si>
    <t>PAKIET nr 35 Igły doszpikowe</t>
  </si>
  <si>
    <t>PAKIET nr  34 Zestawy do infuzji do pompy Medima</t>
  </si>
  <si>
    <t>PAKIET nr 33 Zestawy do pompy objętościowej Fresenius Agilia</t>
  </si>
  <si>
    <t>PAKIET nr 32 Przyrządy do przetoczeń do pompy Life Care 5000</t>
  </si>
  <si>
    <t>PAKIET nr 31 Dreny do pomp Infusomat</t>
  </si>
  <si>
    <t>PAKIET nr 30 Kaniule do portów</t>
  </si>
  <si>
    <t>PAKIET nr 29 Igły i porty do podawania cytostatyków</t>
  </si>
  <si>
    <t>PAKIET nr 28 Igły i porty do podawania cytostatyków</t>
  </si>
  <si>
    <t>PAKIET nr 27 Linie do podaży leków wazoaktywnych</t>
  </si>
  <si>
    <t>PAKIET nr 26 Przedłużacze do pomp infuzyjnych</t>
  </si>
  <si>
    <t>PAKIET</t>
  </si>
  <si>
    <t>PAKIET nr 24 Pojemniki do głębokiego mrożenia do przygotowania leku Tisagenlecleucel</t>
  </si>
  <si>
    <t>PAKIET nr 23 Przyrządy do przetoczeń krwi</t>
  </si>
  <si>
    <t>PAKIET nr 22 Przyrządy do przetoczeń płynów infuzyjnych</t>
  </si>
  <si>
    <t>PAKIET nr 21 Bezigłowe systemy infuzyjne</t>
  </si>
  <si>
    <t>PAKIET nr 20 Cewniki typu Broviac</t>
  </si>
  <si>
    <t>PAKIET nr 19 Cewniki centralne i obwodowe- neonatologiczne i pediatryczne</t>
  </si>
  <si>
    <t>PAKIET nr 18 Cewniki centralne</t>
  </si>
  <si>
    <t>PAKIET nr 17 Cewniki centralne</t>
  </si>
  <si>
    <t>PAKIET nr 16 Cewniki centralne i obwodowe</t>
  </si>
  <si>
    <t>PAKIET nr 15 Osprzęt do pompy CADD Solis VIP</t>
  </si>
  <si>
    <t xml:space="preserve">PAKIET nr 14 Zestawy do podaży leku Ocrevus </t>
  </si>
  <si>
    <t>PAKIET nr 13 System zamknięty do przygotowywania cytostatyków</t>
  </si>
  <si>
    <t>PAKIET nr 12 Przyrządy do przygotowywania i podawania cytostatyków</t>
  </si>
  <si>
    <t>PAKIET nr 11 Linie infuzyjne do cytostatyków</t>
  </si>
  <si>
    <t>PAKIET nr 10 Zestawy do podaży cytostatyków</t>
  </si>
  <si>
    <t>PAKIET nr 9 Przyrządy spike</t>
  </si>
  <si>
    <t>PAKIET nr 8 Łączniki do strzykawek</t>
  </si>
  <si>
    <t>PAKIET nr 7 Rampy, koreczki, kraniki</t>
  </si>
  <si>
    <t>PAKIET nr 6 Kaniule dożylne</t>
  </si>
  <si>
    <t>PAKIET nr 5 Kaniule dożylne, dotętnicze</t>
  </si>
  <si>
    <t>PAKIET nr 4 Strzykawki do pomp infuzyjnych</t>
  </si>
  <si>
    <t>PAKIET nr 3 Strzykawki podstawowe</t>
  </si>
  <si>
    <t>PAKIET nr 2 Strzykawki podstawowe</t>
  </si>
  <si>
    <t>PAKIET nr 1 Igły podstawowe</t>
  </si>
  <si>
    <t>PAKIET nr 25 Pojemniki transferowe, pojemniki do głębokiego mrożenia [składanie ofert na poszczególne pozycje]</t>
  </si>
  <si>
    <t>zadanie</t>
  </si>
  <si>
    <t>lp.</t>
  </si>
  <si>
    <t>Przyrząd do żywienia dojelitowego do pompy Flocare Infinity*; zestaw służący do połączenia worka z dietą (opakowanie miękkie typu Pack) ze zgłębnikiem. Zestaw powinien zawierać: łącznik do butelek, multikompatybilny łącznik pasujący do worków, łącznik pasujący do opakowań miękkich typu Pack, zacisk rolkowy, kranik oraz port do podawania leków i płukania zakończenia zestawu. Sterylny, jednorazowy.</t>
  </si>
  <si>
    <t>Przyrząd do żywienia dojelitowego do pompy Flocare Infinity*; zestaw uniwersalny służący do połączenia butelki z dietą ze zgłębnikiem. Zestaw powinien zawierać: łącznik do butelek, multikompatybilny łącznik pasujący do worków, łącznik pasujący do opakowań miękkich typu Pack, zacisk rolkowy, kranik oraz port do podawania leków i płukania zakończenia zestawu. Sterylny, jednorazowy.</t>
  </si>
  <si>
    <t>Kaniula bezpieczna, cewnik z biokomatybilnego poliuretanu z 6 wtopionymi paskami RTG, bez portu bocznego,ostrze typu back-cut. System z przyciskiem zabezpieczającym przed zakłuciem oraz mechanizmem (zastawka), który zapobiega przed wypływem krwi z kaniuli i przypadkami nieprzewidzianej ekspozycji na krew podczas kaniulacji. Kompatybilna z MRI, do podaży pod ciśnieniem max do 300 PSI, ze skrzydełkami, w rozmiarach :
18G 1,3 x 30mm,przepływ 105 ml/min
20G 1,1 x 30mm,przepływ 60ml/min
22G  0,9 x 25 ml/min przepływ 35 ml/min
oraz Bezpieczna kaniula dożylna  z funkcją kontroli wypływu krwi z nasadki cewnika po wprowadzeniu, wielokrotnym podłączaniu i odłączaniu. Kaniula prosta bez portu górnego z wypustkami ułatwiającymi załozenie i ze skrzydełkami mocującymi bez otworów w kolorze nasadki. Z pasywnym zabezpieczeniem igły po wyjęciu z kaniuli w postaci plastikowej osłonki, chroniącej przed zakłuciem i ekspozycją na krew. Materiał kaniuli to biokompatybilny poliuretan posiadający badania kliniczne, 6 pasków kontrastująch w RTG. Kaniula posiadająca otwór przy ostrzu igły umożliwiający natychmiastowe wizualne potwierdzenie wejścia do naczynia; posiadająca system trzykrotnego potwierdzenia wypływu krwi. Do podaży pod ciśnienieniem 325psi (2240kPa), warunkowo bezpieczna w MRI.
24G; 0,7mm x 19 mm, przepływ 20ml/min
22G 0.9mm x 25 mm, przepływ 36 ml/min
22G 0,9mm x 51 mm, przepływ 29 ml/min
20G 1,1mm x 51 mm, przepływ 52 ml/min
20G 1,1mm x 25 mm, przepływ 64 ml/min
20G 1,1mm x 32 mm, przepływ 60 ml/min
18G 1,3mm x 51 mm, przepływ 87 ml/min
18G 1,3mm x 32 mm, przepływ 94 ml/min
16G 1,7mm x 51 mm, przepływ 176 ml/min
16G 1,7mm x 32 mm, przepływ 190 ml/min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</si>
</sst>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zł&quot;_-;\-* #,##0.00\ &quot;zł&quot;_-;_-* &quot;-&quot;??\ &quot;zł&quot;_-;_-@_-"/>
    <numFmt numFmtId="164" formatCode="#,##0_ ;[Red]\-#,##0\ "/>
    <numFmt numFmtId="165" formatCode="#,##0.00\ [$zł-415];[Red]\-#,##0.00\ [$zł-415]"/>
  </numFmts>
  <fonts count="32">
    <font>
      <sz val="10"/>
      <name val="Arial"/>
      <family val="2"/>
      <charset val="238"/>
    </font>
    <font>
      <sz val="11"/>
      <color theme="1"/>
      <name val="Calibri"/>
      <family val="2"/>
      <charset val="238"/>
      <scheme val="minor"/>
    </font>
    <font>
      <sz val="10"/>
      <name val="Arial"/>
      <family val="2"/>
      <charset val="238"/>
    </font>
    <font>
      <sz val="11"/>
      <color indexed="18"/>
      <name val="Arial"/>
      <family val="2"/>
      <charset val="238"/>
    </font>
    <font>
      <sz val="11"/>
      <color indexed="17"/>
      <name val="Czcionka tekstu podstawowego"/>
      <family val="2"/>
      <charset val="238"/>
    </font>
    <font>
      <sz val="11"/>
      <color indexed="8"/>
      <name val="Calibri"/>
      <family val="2"/>
      <charset val="238"/>
    </font>
    <font>
      <sz val="11"/>
      <color indexed="8"/>
      <name val="Arial"/>
      <family val="2"/>
      <charset val="238"/>
    </font>
    <font>
      <sz val="10"/>
      <name val="Calibri"/>
      <family val="2"/>
      <charset val="238"/>
      <scheme val="minor"/>
    </font>
    <font>
      <b/>
      <sz val="10"/>
      <name val="Calibri"/>
      <family val="2"/>
      <charset val="238"/>
      <scheme val="minor"/>
    </font>
    <font>
      <sz val="11"/>
      <color indexed="20"/>
      <name val="Czcionka tekstu podstawowego"/>
      <family val="2"/>
      <charset val="238"/>
    </font>
    <font>
      <sz val="11"/>
      <color indexed="60"/>
      <name val="Czcionka tekstu podstawowego"/>
      <family val="2"/>
      <charset val="238"/>
    </font>
    <font>
      <sz val="10"/>
      <name val="Arial"/>
      <charset val="238"/>
    </font>
    <font>
      <sz val="11"/>
      <color indexed="18"/>
      <name val="Calibri"/>
      <family val="2"/>
      <charset val="238"/>
    </font>
    <font>
      <sz val="8"/>
      <name val="MS Sans Serif"/>
      <family val="2"/>
      <charset val="238"/>
    </font>
    <font>
      <b/>
      <sz val="10"/>
      <color rgb="FFFF0000"/>
      <name val="Calibri"/>
      <family val="2"/>
      <charset val="238"/>
      <scheme val="minor"/>
    </font>
    <font>
      <sz val="10"/>
      <color indexed="8"/>
      <name val="Arial CE"/>
      <family val="2"/>
      <charset val="238"/>
    </font>
    <font>
      <sz val="11"/>
      <color theme="1"/>
      <name val="Calibri"/>
      <family val="2"/>
      <scheme val="minor"/>
    </font>
    <font>
      <sz val="7"/>
      <color rgb="FF000000"/>
      <name val="Arial"/>
      <family val="2"/>
      <charset val="238"/>
    </font>
    <font>
      <sz val="8"/>
      <color rgb="FF000000"/>
      <name val="Arial"/>
      <family val="2"/>
      <charset val="238"/>
    </font>
    <font>
      <sz val="10"/>
      <color rgb="FF9C5700"/>
      <name val="Calibri"/>
      <family val="2"/>
      <charset val="238"/>
    </font>
    <font>
      <sz val="10"/>
      <color rgb="FF9C5700"/>
      <name val="Calibri"/>
      <family val="2"/>
      <charset val="238"/>
      <scheme val="minor"/>
    </font>
    <font>
      <b/>
      <i/>
      <sz val="10"/>
      <color rgb="FFFF0000"/>
      <name val="Calibri"/>
      <family val="2"/>
      <charset val="238"/>
      <scheme val="minor"/>
    </font>
    <font>
      <sz val="10"/>
      <color rgb="FF000000"/>
      <name val="Calibri"/>
      <family val="2"/>
      <charset val="238"/>
      <scheme val="minor"/>
    </font>
    <font>
      <u/>
      <sz val="10"/>
      <name val="Calibri"/>
      <family val="2"/>
      <charset val="238"/>
      <scheme val="minor"/>
    </font>
    <font>
      <sz val="10"/>
      <color rgb="FFFF0000"/>
      <name val="Calibri"/>
      <family val="2"/>
      <charset val="238"/>
      <scheme val="minor"/>
    </font>
    <font>
      <b/>
      <sz val="10"/>
      <color theme="1"/>
      <name val="Calibri"/>
      <family val="2"/>
      <charset val="238"/>
      <scheme val="minor"/>
    </font>
    <font>
      <b/>
      <u/>
      <sz val="10"/>
      <name val="Calibri"/>
      <family val="2"/>
      <charset val="238"/>
      <scheme val="minor"/>
    </font>
    <font>
      <b/>
      <sz val="10"/>
      <color indexed="17"/>
      <name val="Calibri"/>
      <family val="2"/>
      <charset val="238"/>
      <scheme val="minor"/>
    </font>
    <font>
      <b/>
      <sz val="10"/>
      <color indexed="30"/>
      <name val="Calibri"/>
      <family val="2"/>
      <charset val="238"/>
      <scheme val="minor"/>
    </font>
    <font>
      <sz val="10"/>
      <color theme="1"/>
      <name val="Calibri"/>
      <family val="2"/>
      <charset val="238"/>
      <scheme val="minor"/>
    </font>
    <font>
      <sz val="10"/>
      <color indexed="8"/>
      <name val="Calibri"/>
      <family val="2"/>
      <charset val="238"/>
      <scheme val="minor"/>
    </font>
    <font>
      <sz val="10"/>
      <color indexed="10"/>
      <name val="Calibri"/>
      <family val="2"/>
      <charset val="238"/>
      <scheme val="minor"/>
    </font>
  </fonts>
  <fills count="12">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indexed="42"/>
        <bgColor indexed="27"/>
      </patternFill>
    </fill>
    <fill>
      <patternFill patternType="solid">
        <fgColor indexed="45"/>
        <bgColor indexed="29"/>
      </patternFill>
    </fill>
    <fill>
      <patternFill patternType="solid">
        <fgColor indexed="43"/>
        <bgColor indexed="26"/>
      </patternFill>
    </fill>
    <fill>
      <patternFill patternType="solid">
        <fgColor theme="0"/>
        <bgColor indexed="64"/>
      </patternFill>
    </fill>
    <fill>
      <patternFill patternType="solid">
        <fgColor rgb="FFE3E3E3"/>
        <bgColor indexed="64"/>
      </patternFill>
    </fill>
    <fill>
      <patternFill patternType="solid">
        <fgColor rgb="FFFFEB9C"/>
      </patternFill>
    </fill>
    <fill>
      <patternFill patternType="solid">
        <fgColor theme="0" tint="-0.499984740745262"/>
        <bgColor indexed="64"/>
      </patternFill>
    </fill>
    <fill>
      <patternFill patternType="solid">
        <fgColor theme="7" tint="0.39997558519241921"/>
        <bgColor indexed="64"/>
      </patternFill>
    </fill>
  </fills>
  <borders count="30">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hair">
        <color indexed="8"/>
      </left>
      <right style="hair">
        <color indexed="8"/>
      </right>
      <top style="hair">
        <color indexed="8"/>
      </top>
      <bottom/>
      <diagonal/>
    </border>
    <border>
      <left style="thin">
        <color indexed="8"/>
      </left>
      <right style="thin">
        <color indexed="8"/>
      </right>
      <top style="thin">
        <color indexed="8"/>
      </top>
      <bottom style="thin">
        <color indexed="64"/>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64"/>
      </right>
      <top/>
      <bottom/>
      <diagonal/>
    </border>
    <border>
      <left style="thin">
        <color indexed="64"/>
      </left>
      <right style="thin">
        <color indexed="64"/>
      </right>
      <top style="thin">
        <color indexed="8"/>
      </top>
      <bottom/>
      <diagonal/>
    </border>
    <border>
      <left style="thin">
        <color indexed="8"/>
      </left>
      <right style="thin">
        <color indexed="64"/>
      </right>
      <top style="thin">
        <color indexed="8"/>
      </top>
      <bottom/>
      <diagonal/>
    </border>
    <border>
      <left/>
      <right/>
      <top/>
      <bottom style="thin">
        <color theme="0" tint="-0.249977111117893"/>
      </bottom>
      <diagonal/>
    </border>
  </borders>
  <cellStyleXfs count="20">
    <xf numFmtId="0" fontId="0" fillId="0" borderId="0"/>
    <xf numFmtId="0" fontId="2" fillId="0" borderId="0"/>
    <xf numFmtId="0" fontId="3" fillId="0" borderId="0"/>
    <xf numFmtId="0" fontId="4" fillId="4" borderId="0" applyNumberFormat="0" applyBorder="0" applyAlignment="0" applyProtection="0"/>
    <xf numFmtId="0" fontId="5" fillId="0" borderId="0"/>
    <xf numFmtId="0" fontId="6" fillId="0" borderId="0"/>
    <xf numFmtId="0" fontId="9" fillId="5" borderId="0" applyNumberFormat="0" applyBorder="0" applyAlignment="0" applyProtection="0"/>
    <xf numFmtId="0" fontId="1" fillId="0" borderId="0"/>
    <xf numFmtId="0" fontId="10" fillId="6" borderId="0" applyNumberFormat="0" applyBorder="0" applyAlignment="0" applyProtection="0"/>
    <xf numFmtId="44" fontId="11" fillId="0" borderId="0" applyFill="0" applyBorder="0" applyAlignment="0" applyProtection="0"/>
    <xf numFmtId="0" fontId="12" fillId="0" borderId="0"/>
    <xf numFmtId="0" fontId="13" fillId="0" borderId="0"/>
    <xf numFmtId="9" fontId="11" fillId="0" borderId="0" applyFill="0" applyBorder="0" applyAlignment="0" applyProtection="0"/>
    <xf numFmtId="0" fontId="5" fillId="0" borderId="0"/>
    <xf numFmtId="0" fontId="15" fillId="0" borderId="0"/>
    <xf numFmtId="0" fontId="16" fillId="0" borderId="22" applyAlignment="0">
      <alignment vertical="top"/>
    </xf>
    <xf numFmtId="0" fontId="16" fillId="0" borderId="0"/>
    <xf numFmtId="0" fontId="17" fillId="0" borderId="0">
      <alignment horizontal="center" vertical="center"/>
    </xf>
    <xf numFmtId="0" fontId="18" fillId="8" borderId="0">
      <alignment horizontal="center" vertical="center"/>
    </xf>
    <xf numFmtId="0" fontId="19" fillId="9" borderId="0" applyNumberFormat="0" applyBorder="0" applyAlignment="0" applyProtection="0"/>
  </cellStyleXfs>
  <cellXfs count="340">
    <xf numFmtId="0" fontId="0" fillId="0" borderId="0" xfId="0"/>
    <xf numFmtId="0" fontId="7" fillId="0" borderId="0" xfId="0" applyFont="1"/>
    <xf numFmtId="0" fontId="8" fillId="0" borderId="0" xfId="0" applyFont="1"/>
    <xf numFmtId="0" fontId="8" fillId="0" borderId="0" xfId="0" applyFont="1" applyFill="1" applyAlignment="1">
      <alignment vertical="center"/>
    </xf>
    <xf numFmtId="0" fontId="14" fillId="0" borderId="0" xfId="0" applyFont="1" applyFill="1" applyAlignment="1">
      <alignment vertical="center"/>
    </xf>
    <xf numFmtId="9" fontId="7" fillId="0" borderId="0" xfId="0" applyNumberFormat="1" applyFont="1"/>
    <xf numFmtId="0" fontId="7" fillId="0" borderId="0" xfId="0" applyFont="1" applyAlignment="1">
      <alignment horizontal="right"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20" fillId="9" borderId="3" xfId="19" applyFont="1" applyBorder="1" applyAlignment="1">
      <alignment horizontal="center" vertical="center" wrapText="1"/>
    </xf>
    <xf numFmtId="4" fontId="20" fillId="9" borderId="3" xfId="19" applyNumberFormat="1" applyFont="1" applyBorder="1" applyAlignment="1">
      <alignment horizontal="center" vertical="center" wrapText="1"/>
    </xf>
    <xf numFmtId="164" fontId="20" fillId="9" borderId="3" xfId="19" applyNumberFormat="1"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right"/>
    </xf>
    <xf numFmtId="4" fontId="7" fillId="0" borderId="0" xfId="0" applyNumberFormat="1" applyFont="1" applyAlignment="1">
      <alignment horizontal="right"/>
    </xf>
    <xf numFmtId="0" fontId="7" fillId="0" borderId="0" xfId="0" applyFont="1" applyFill="1" applyAlignment="1">
      <alignment horizontal="right" vertical="center" wrapText="1"/>
    </xf>
    <xf numFmtId="0" fontId="7" fillId="0" borderId="0" xfId="0" applyFont="1" applyAlignment="1">
      <alignment wrapText="1"/>
    </xf>
    <xf numFmtId="0" fontId="8" fillId="0" borderId="0" xfId="0" applyFont="1" applyFill="1" applyAlignment="1">
      <alignment horizontal="center" vertical="center" wrapText="1"/>
    </xf>
    <xf numFmtId="0" fontId="8" fillId="0" borderId="0" xfId="0" applyFont="1" applyFill="1" applyAlignment="1">
      <alignment horizontal="left" vertical="center"/>
    </xf>
    <xf numFmtId="0" fontId="8" fillId="0" borderId="0" xfId="0" applyFont="1" applyFill="1" applyAlignment="1">
      <alignment horizontal="left" vertical="center" wrapText="1"/>
    </xf>
    <xf numFmtId="4" fontId="8" fillId="0" borderId="0" xfId="0" applyNumberFormat="1" applyFont="1" applyFill="1" applyAlignment="1">
      <alignment horizontal="right" vertical="center" wrapText="1"/>
    </xf>
    <xf numFmtId="9" fontId="8" fillId="0" borderId="0" xfId="0" applyNumberFormat="1" applyFont="1" applyFill="1" applyAlignment="1">
      <alignment horizontal="left" vertical="center" wrapText="1"/>
    </xf>
    <xf numFmtId="0" fontId="8" fillId="0" borderId="0" xfId="0" applyFont="1" applyFill="1" applyAlignment="1">
      <alignment horizontal="right" vertical="center" wrapText="1"/>
    </xf>
    <xf numFmtId="0" fontId="8" fillId="0" borderId="0" xfId="0" applyFont="1" applyFill="1" applyAlignment="1">
      <alignment horizontal="center" vertical="center"/>
    </xf>
    <xf numFmtId="0" fontId="8" fillId="2"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3" fontId="8" fillId="3" borderId="1" xfId="0" applyNumberFormat="1" applyFont="1" applyFill="1" applyBorder="1" applyAlignment="1">
      <alignment horizontal="right" vertical="center" wrapText="1"/>
    </xf>
    <xf numFmtId="4" fontId="7" fillId="0" borderId="1" xfId="0" applyNumberFormat="1" applyFont="1" applyFill="1" applyBorder="1" applyAlignment="1">
      <alignment horizontal="right" vertical="center" wrapText="1"/>
    </xf>
    <xf numFmtId="9" fontId="7" fillId="0" borderId="1" xfId="0" applyNumberFormat="1" applyFont="1" applyFill="1" applyBorder="1" applyAlignment="1">
      <alignment horizontal="right" vertical="center" wrapText="1"/>
    </xf>
    <xf numFmtId="0" fontId="7" fillId="0" borderId="0" xfId="0" applyFont="1" applyFill="1" applyAlignment="1">
      <alignment vertical="center"/>
    </xf>
    <xf numFmtId="0" fontId="7" fillId="0" borderId="0" xfId="2" applyFont="1" applyFill="1"/>
    <xf numFmtId="0" fontId="7"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3" fontId="8" fillId="3" borderId="4" xfId="0" applyNumberFormat="1" applyFont="1" applyFill="1" applyBorder="1" applyAlignment="1">
      <alignment horizontal="right" vertical="center" wrapText="1"/>
    </xf>
    <xf numFmtId="4" fontId="7" fillId="0" borderId="4"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0" fontId="21" fillId="0" borderId="0" xfId="0" applyFont="1" applyFill="1" applyBorder="1" applyAlignment="1">
      <alignment vertical="center" wrapText="1"/>
    </xf>
    <xf numFmtId="4" fontId="7" fillId="0" borderId="0" xfId="0" applyNumberFormat="1" applyFont="1" applyFill="1" applyAlignment="1">
      <alignment horizontal="right" vertical="center"/>
    </xf>
    <xf numFmtId="9" fontId="7" fillId="0" borderId="0" xfId="0" applyNumberFormat="1" applyFont="1" applyFill="1" applyAlignment="1">
      <alignment horizontal="right" vertical="center"/>
    </xf>
    <xf numFmtId="0" fontId="7" fillId="0" borderId="0" xfId="0" applyFont="1" applyFill="1" applyBorder="1" applyAlignment="1">
      <alignment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xf>
    <xf numFmtId="4" fontId="7" fillId="0" borderId="3" xfId="0" applyNumberFormat="1" applyFont="1" applyBorder="1"/>
    <xf numFmtId="4" fontId="8" fillId="2" borderId="3" xfId="0" applyNumberFormat="1" applyFont="1" applyFill="1" applyBorder="1"/>
    <xf numFmtId="0" fontId="8" fillId="0" borderId="0" xfId="0" applyFont="1" applyAlignment="1">
      <alignment horizontal="left" vertical="center"/>
    </xf>
    <xf numFmtId="0" fontId="8" fillId="2" borderId="4" xfId="0" applyFont="1" applyFill="1" applyBorder="1" applyAlignment="1">
      <alignment horizontal="center" vertical="center" wrapText="1"/>
    </xf>
    <xf numFmtId="165" fontId="7" fillId="0" borderId="5" xfId="0" applyNumberFormat="1" applyFont="1" applyFill="1" applyBorder="1" applyAlignment="1">
      <alignment horizontal="left" vertical="center" wrapText="1"/>
    </xf>
    <xf numFmtId="3" fontId="8" fillId="3" borderId="5" xfId="0" applyNumberFormat="1" applyFont="1" applyFill="1" applyBorder="1" applyAlignment="1">
      <alignment horizontal="right" vertical="center"/>
    </xf>
    <xf numFmtId="4" fontId="7" fillId="0" borderId="5" xfId="0" applyNumberFormat="1" applyFont="1" applyFill="1" applyBorder="1" applyAlignment="1">
      <alignment horizontal="right" vertical="center"/>
    </xf>
    <xf numFmtId="9" fontId="7" fillId="0" borderId="4" xfId="0" applyNumberFormat="1" applyFont="1" applyFill="1" applyBorder="1" applyAlignment="1">
      <alignment horizontal="right" vertical="center" wrapText="1"/>
    </xf>
    <xf numFmtId="0" fontId="7" fillId="0" borderId="0" xfId="0" applyFont="1" applyFill="1"/>
    <xf numFmtId="4" fontId="8" fillId="2" borderId="3" xfId="0" applyNumberFormat="1" applyFont="1" applyFill="1" applyBorder="1" applyAlignment="1">
      <alignment horizontal="right" vertical="center" wrapText="1"/>
    </xf>
    <xf numFmtId="0" fontId="8" fillId="3" borderId="1" xfId="0" applyFont="1" applyFill="1" applyBorder="1" applyAlignment="1">
      <alignment horizontal="right" vertical="center" wrapText="1"/>
    </xf>
    <xf numFmtId="0" fontId="8" fillId="2" borderId="1" xfId="0" applyFont="1" applyFill="1" applyBorder="1" applyAlignment="1">
      <alignment horizontal="right" vertical="center" wrapText="1"/>
    </xf>
    <xf numFmtId="9" fontId="8" fillId="2" borderId="1" xfId="0" applyNumberFormat="1" applyFont="1" applyFill="1" applyBorder="1" applyAlignment="1">
      <alignment horizontal="right" vertical="center" wrapText="1"/>
    </xf>
    <xf numFmtId="0" fontId="8" fillId="0" borderId="0" xfId="3" applyFont="1" applyFill="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3" fontId="8" fillId="3" borderId="2" xfId="0" applyNumberFormat="1" applyFont="1" applyFill="1" applyBorder="1" applyAlignment="1">
      <alignment horizontal="right" vertical="center" wrapText="1"/>
    </xf>
    <xf numFmtId="3" fontId="8" fillId="3" borderId="10" xfId="0" applyNumberFormat="1" applyFont="1" applyFill="1" applyBorder="1" applyAlignment="1">
      <alignment horizontal="right" vertical="center" wrapText="1"/>
    </xf>
    <xf numFmtId="3" fontId="8" fillId="3" borderId="3"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8" fillId="2" borderId="0" xfId="0" applyFont="1" applyFill="1" applyBorder="1" applyAlignment="1">
      <alignment horizontal="center" vertical="center" wrapText="1"/>
    </xf>
    <xf numFmtId="4" fontId="8" fillId="2" borderId="3" xfId="0" applyNumberFormat="1" applyFont="1" applyFill="1" applyBorder="1" applyAlignment="1">
      <alignment horizontal="center" vertical="center" wrapText="1"/>
    </xf>
    <xf numFmtId="9" fontId="8" fillId="2" borderId="3" xfId="0" applyNumberFormat="1" applyFont="1" applyFill="1" applyBorder="1" applyAlignment="1">
      <alignment horizontal="right" vertical="center" wrapText="1"/>
    </xf>
    <xf numFmtId="4" fontId="8" fillId="2" borderId="3" xfId="0" applyNumberFormat="1" applyFont="1" applyFill="1" applyBorder="1" applyAlignment="1">
      <alignment vertical="center" wrapText="1"/>
    </xf>
    <xf numFmtId="4" fontId="8" fillId="2" borderId="2" xfId="0" applyNumberFormat="1" applyFont="1" applyFill="1" applyBorder="1" applyAlignment="1">
      <alignment horizontal="right" vertical="center" wrapText="1"/>
    </xf>
    <xf numFmtId="9" fontId="8" fillId="2" borderId="2" xfId="0" applyNumberFormat="1" applyFont="1" applyFill="1" applyBorder="1" applyAlignment="1">
      <alignment horizontal="right" vertical="center" wrapText="1"/>
    </xf>
    <xf numFmtId="0" fontId="7" fillId="0" borderId="3"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4" fontId="7" fillId="0" borderId="1" xfId="1" applyNumberFormat="1" applyFont="1" applyFill="1" applyBorder="1" applyAlignment="1">
      <alignment horizontal="right" vertical="center" wrapText="1"/>
    </xf>
    <xf numFmtId="4" fontId="7" fillId="0" borderId="3" xfId="1" applyNumberFormat="1" applyFont="1" applyFill="1" applyBorder="1" applyAlignment="1">
      <alignment horizontal="right" vertical="center" wrapText="1"/>
    </xf>
    <xf numFmtId="0" fontId="8" fillId="0" borderId="0" xfId="0" applyFont="1" applyFill="1" applyAlignment="1">
      <alignment horizontal="left"/>
    </xf>
    <xf numFmtId="4" fontId="8" fillId="0" borderId="0" xfId="0" applyNumberFormat="1" applyFont="1" applyFill="1" applyAlignment="1">
      <alignment horizontal="right" vertical="center"/>
    </xf>
    <xf numFmtId="9" fontId="8" fillId="0" borderId="0" xfId="0" applyNumberFormat="1" applyFont="1" applyFill="1" applyAlignment="1">
      <alignment horizontal="left"/>
    </xf>
    <xf numFmtId="0" fontId="7" fillId="0" borderId="5" xfId="0" applyFont="1" applyFill="1" applyBorder="1" applyAlignment="1">
      <alignment horizontal="left" vertical="center" wrapText="1"/>
    </xf>
    <xf numFmtId="0" fontId="7" fillId="0" borderId="25"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8" fillId="0" borderId="0" xfId="0" applyFont="1" applyFill="1" applyAlignment="1">
      <alignment horizontal="right"/>
    </xf>
    <xf numFmtId="9" fontId="7" fillId="0" borderId="0" xfId="0" applyNumberFormat="1" applyFont="1" applyFill="1" applyAlignment="1">
      <alignment horizontal="right"/>
    </xf>
    <xf numFmtId="4" fontId="7" fillId="0" borderId="0" xfId="0" applyNumberFormat="1" applyFont="1" applyFill="1" applyAlignment="1">
      <alignment horizontal="right" vertical="center" wrapText="1"/>
    </xf>
    <xf numFmtId="0" fontId="22" fillId="0" borderId="0" xfId="17" applyFont="1">
      <alignment horizontal="center" vertical="center"/>
    </xf>
    <xf numFmtId="0" fontId="7" fillId="0" borderId="9"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0" borderId="0" xfId="7" applyFont="1" applyFill="1" applyAlignment="1">
      <alignment horizontal="center" vertical="center" wrapText="1"/>
    </xf>
    <xf numFmtId="0" fontId="8" fillId="0" borderId="0" xfId="7" applyFont="1" applyFill="1" applyAlignment="1">
      <alignment horizontal="left" vertical="center"/>
    </xf>
    <xf numFmtId="0" fontId="8" fillId="0" borderId="0" xfId="7" applyFont="1" applyFill="1" applyAlignment="1">
      <alignment horizontal="left" vertical="center" wrapText="1"/>
    </xf>
    <xf numFmtId="4" fontId="8" fillId="0" borderId="0" xfId="7" applyNumberFormat="1" applyFont="1" applyFill="1" applyAlignment="1">
      <alignment horizontal="right" vertical="center" wrapText="1"/>
    </xf>
    <xf numFmtId="9" fontId="8" fillId="0" borderId="0" xfId="7" applyNumberFormat="1" applyFont="1" applyFill="1" applyAlignment="1">
      <alignment horizontal="left" vertical="center" wrapText="1"/>
    </xf>
    <xf numFmtId="0" fontId="8" fillId="0" borderId="0" xfId="0" applyFont="1" applyFill="1"/>
    <xf numFmtId="0" fontId="8" fillId="2" borderId="9" xfId="1" applyFont="1" applyFill="1" applyBorder="1" applyAlignment="1">
      <alignment horizontal="center" vertical="center" wrapText="1"/>
    </xf>
    <xf numFmtId="0" fontId="7" fillId="0" borderId="13" xfId="1" applyFont="1" applyFill="1" applyBorder="1" applyAlignment="1">
      <alignment horizontal="center" vertical="center" wrapText="1"/>
    </xf>
    <xf numFmtId="3" fontId="8" fillId="3" borderId="3" xfId="6" applyNumberFormat="1" applyFont="1" applyFill="1" applyBorder="1" applyAlignment="1">
      <alignment horizontal="right" vertical="center" wrapText="1"/>
    </xf>
    <xf numFmtId="4" fontId="7" fillId="0" borderId="3" xfId="1" applyNumberFormat="1" applyFont="1" applyBorder="1" applyAlignment="1">
      <alignment horizontal="right" vertical="center" wrapText="1"/>
    </xf>
    <xf numFmtId="0" fontId="8" fillId="2" borderId="1" xfId="6" applyFont="1" applyFill="1" applyBorder="1" applyAlignment="1">
      <alignment horizontal="center" vertical="center" wrapText="1"/>
    </xf>
    <xf numFmtId="0" fontId="8" fillId="2" borderId="11" xfId="6" applyFont="1" applyFill="1" applyBorder="1" applyAlignment="1">
      <alignment horizontal="right" vertical="center" wrapText="1"/>
    </xf>
    <xf numFmtId="0" fontId="8" fillId="2" borderId="9" xfId="6" applyFont="1" applyFill="1" applyBorder="1" applyAlignment="1">
      <alignment horizontal="center" vertical="center" wrapText="1"/>
    </xf>
    <xf numFmtId="4" fontId="8" fillId="2" borderId="3" xfId="6" applyNumberFormat="1" applyFont="1" applyFill="1" applyBorder="1" applyAlignment="1">
      <alignment horizontal="right" vertical="center" wrapText="1"/>
    </xf>
    <xf numFmtId="9" fontId="8" fillId="2" borderId="3" xfId="6" applyNumberFormat="1" applyFont="1" applyFill="1" applyBorder="1" applyAlignment="1">
      <alignment horizontal="right" vertical="center" wrapText="1"/>
    </xf>
    <xf numFmtId="0" fontId="7" fillId="0" borderId="0" xfId="0" applyFont="1" applyFill="1" applyAlignment="1">
      <alignment horizontal="center" vertical="center"/>
    </xf>
    <xf numFmtId="9" fontId="7" fillId="0" borderId="0" xfId="0" applyNumberFormat="1" applyFont="1" applyFill="1"/>
    <xf numFmtId="0" fontId="8" fillId="0" borderId="0" xfId="3"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Border="1" applyAlignment="1">
      <alignment vertical="top" wrapText="1"/>
    </xf>
    <xf numFmtId="0" fontId="24" fillId="0" borderId="0" xfId="0" applyFont="1" applyFill="1" applyBorder="1" applyAlignment="1">
      <alignment vertical="top" wrapText="1"/>
    </xf>
    <xf numFmtId="0" fontId="7" fillId="0" borderId="0" xfId="0" applyFont="1" applyAlignment="1">
      <alignment horizontal="left" vertical="center" wrapText="1"/>
    </xf>
    <xf numFmtId="9" fontId="7" fillId="0" borderId="3" xfId="0" applyNumberFormat="1" applyFont="1" applyFill="1" applyBorder="1" applyAlignment="1">
      <alignment horizontal="right" vertical="center" wrapText="1"/>
    </xf>
    <xf numFmtId="0" fontId="7" fillId="0" borderId="4" xfId="1" applyFont="1" applyFill="1" applyBorder="1" applyAlignment="1">
      <alignment horizontal="left" vertical="center" wrapText="1"/>
    </xf>
    <xf numFmtId="0" fontId="7" fillId="0" borderId="7" xfId="0" applyFont="1" applyFill="1" applyBorder="1" applyAlignment="1">
      <alignment horizontal="center" vertical="center" wrapText="1"/>
    </xf>
    <xf numFmtId="3" fontId="8" fillId="3" borderId="5" xfId="0" applyNumberFormat="1" applyFont="1" applyFill="1" applyBorder="1" applyAlignment="1">
      <alignment horizontal="right" vertical="center" wrapText="1"/>
    </xf>
    <xf numFmtId="4" fontId="7" fillId="0" borderId="5" xfId="0" applyNumberFormat="1" applyFont="1" applyFill="1" applyBorder="1" applyAlignment="1">
      <alignment horizontal="right" vertical="center" wrapText="1"/>
    </xf>
    <xf numFmtId="4" fontId="7" fillId="0" borderId="1" xfId="0" applyNumberFormat="1" applyFont="1" applyBorder="1" applyAlignment="1">
      <alignment horizontal="right" vertical="center" wrapText="1"/>
    </xf>
    <xf numFmtId="0" fontId="7" fillId="0" borderId="0" xfId="17" applyFont="1" applyFill="1" applyAlignment="1">
      <alignment horizontal="left" vertical="center" wrapText="1"/>
    </xf>
    <xf numFmtId="0" fontId="7" fillId="0" borderId="3" xfId="0" applyFont="1" applyBorder="1" applyAlignment="1">
      <alignment horizontal="left" vertical="center" wrapText="1"/>
    </xf>
    <xf numFmtId="0" fontId="7" fillId="0" borderId="13" xfId="0" applyFont="1" applyFill="1" applyBorder="1" applyAlignment="1">
      <alignment horizontal="center" vertical="center" wrapText="1"/>
    </xf>
    <xf numFmtId="4" fontId="7" fillId="0" borderId="3" xfId="0" applyNumberFormat="1" applyFont="1" applyBorder="1" applyAlignment="1">
      <alignment horizontal="right" vertical="center" wrapText="1"/>
    </xf>
    <xf numFmtId="0" fontId="8" fillId="2" borderId="3" xfId="0" applyFont="1" applyFill="1" applyBorder="1" applyAlignment="1">
      <alignment horizontal="center" vertical="center"/>
    </xf>
    <xf numFmtId="0" fontId="8" fillId="2" borderId="3" xfId="0" applyFont="1" applyFill="1" applyBorder="1" applyAlignment="1">
      <alignment vertical="center"/>
    </xf>
    <xf numFmtId="4" fontId="8" fillId="2" borderId="3" xfId="0" applyNumberFormat="1" applyFont="1" applyFill="1" applyBorder="1" applyAlignment="1">
      <alignment horizontal="right" vertical="center"/>
    </xf>
    <xf numFmtId="9" fontId="8" fillId="2" borderId="3" xfId="0" applyNumberFormat="1" applyFont="1" applyFill="1" applyBorder="1" applyAlignment="1">
      <alignment horizontal="right" vertical="center"/>
    </xf>
    <xf numFmtId="0" fontId="7" fillId="0" borderId="1" xfId="14" applyFont="1" applyFill="1" applyBorder="1" applyAlignment="1" applyProtection="1">
      <alignment horizontal="left" vertical="center" wrapText="1"/>
    </xf>
    <xf numFmtId="0" fontId="7" fillId="0" borderId="1" xfId="0" applyFont="1" applyFill="1" applyBorder="1" applyAlignment="1">
      <alignment horizontal="right" vertical="center" wrapText="1"/>
    </xf>
    <xf numFmtId="9" fontId="7" fillId="0" borderId="0" xfId="0" applyNumberFormat="1" applyFont="1" applyFill="1" applyAlignment="1">
      <alignment horizontal="right" vertical="center" wrapText="1"/>
    </xf>
    <xf numFmtId="0" fontId="7" fillId="0" borderId="0" xfId="0" applyFont="1" applyFill="1" applyAlignment="1">
      <alignment horizontal="right" vertical="center"/>
    </xf>
    <xf numFmtId="0" fontId="7" fillId="0" borderId="0" xfId="0" applyFont="1" applyFill="1" applyAlignment="1">
      <alignment horizontal="left" vertical="center"/>
    </xf>
    <xf numFmtId="0" fontId="8" fillId="2" borderId="2" xfId="0" applyFont="1" applyFill="1" applyBorder="1" applyAlignment="1">
      <alignment horizontal="center" vertical="center" wrapText="1"/>
    </xf>
    <xf numFmtId="0" fontId="7" fillId="0" borderId="2"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2" borderId="3" xfId="0" applyFont="1" applyFill="1" applyBorder="1" applyAlignment="1">
      <alignment horizontal="right" vertical="center" wrapText="1"/>
    </xf>
    <xf numFmtId="0" fontId="8" fillId="2" borderId="1" xfId="1" applyFont="1" applyFill="1" applyBorder="1" applyAlignment="1">
      <alignment horizontal="center" vertical="center" wrapText="1"/>
    </xf>
    <xf numFmtId="0" fontId="7" fillId="0" borderId="29" xfId="0" applyFont="1" applyFill="1" applyBorder="1"/>
    <xf numFmtId="0" fontId="7" fillId="0" borderId="0" xfId="0" applyFont="1" applyFill="1" applyAlignment="1">
      <alignment horizontal="left" vertical="center" wrapText="1"/>
    </xf>
    <xf numFmtId="0" fontId="8" fillId="0" borderId="0" xfId="1" applyFont="1" applyFill="1" applyAlignment="1">
      <alignment horizontal="center" vertical="center" wrapText="1"/>
    </xf>
    <xf numFmtId="0" fontId="8" fillId="0" borderId="0" xfId="1" applyFont="1" applyFill="1" applyAlignment="1">
      <alignment horizontal="left" vertical="center" wrapText="1"/>
    </xf>
    <xf numFmtId="4" fontId="8" fillId="0" borderId="0" xfId="1" applyNumberFormat="1" applyFont="1" applyFill="1" applyAlignment="1">
      <alignment horizontal="right" vertical="center" wrapText="1"/>
    </xf>
    <xf numFmtId="9" fontId="8" fillId="0" borderId="0" xfId="1" applyNumberFormat="1" applyFont="1" applyFill="1" applyAlignment="1">
      <alignment horizontal="left" vertical="center" wrapText="1"/>
    </xf>
    <xf numFmtId="0" fontId="7" fillId="0" borderId="0" xfId="0" applyFont="1" applyAlignment="1">
      <alignment vertical="center" wrapText="1"/>
    </xf>
    <xf numFmtId="3" fontId="8" fillId="3" borderId="1" xfId="1" applyNumberFormat="1" applyFont="1" applyFill="1" applyBorder="1" applyAlignment="1">
      <alignment horizontal="right" vertical="center" wrapText="1"/>
    </xf>
    <xf numFmtId="4" fontId="8" fillId="2" borderId="1" xfId="1" applyNumberFormat="1" applyFont="1" applyFill="1" applyBorder="1" applyAlignment="1">
      <alignment horizontal="right" vertical="center" wrapText="1"/>
    </xf>
    <xf numFmtId="9" fontId="8" fillId="2" borderId="1" xfId="1" applyNumberFormat="1" applyFont="1" applyFill="1" applyBorder="1" applyAlignment="1">
      <alignment horizontal="right" vertical="center" wrapText="1"/>
    </xf>
    <xf numFmtId="0" fontId="7" fillId="0" borderId="3" xfId="5" applyFont="1" applyFill="1" applyBorder="1" applyAlignment="1">
      <alignment horizontal="left" vertical="center" wrapText="1"/>
    </xf>
    <xf numFmtId="0" fontId="7" fillId="0" borderId="3" xfId="0" applyFont="1" applyFill="1" applyBorder="1" applyAlignment="1">
      <alignment horizontal="right" vertical="center" wrapText="1"/>
    </xf>
    <xf numFmtId="4" fontId="7" fillId="0" borderId="3" xfId="4" applyNumberFormat="1" applyFont="1" applyFill="1" applyBorder="1" applyAlignment="1">
      <alignment horizontal="right" vertical="center"/>
    </xf>
    <xf numFmtId="0" fontId="8" fillId="2" borderId="11" xfId="0" applyFont="1" applyFill="1" applyBorder="1" applyAlignment="1">
      <alignment horizontal="center" vertical="center" wrapText="1"/>
    </xf>
    <xf numFmtId="4" fontId="8" fillId="2" borderId="11" xfId="0" applyNumberFormat="1" applyFont="1" applyFill="1" applyBorder="1" applyAlignment="1">
      <alignment horizontal="right" vertical="center" wrapText="1"/>
    </xf>
    <xf numFmtId="9" fontId="8" fillId="2" borderId="11" xfId="0" applyNumberFormat="1" applyFont="1" applyFill="1" applyBorder="1" applyAlignment="1">
      <alignment horizontal="right" vertical="center" wrapText="1"/>
    </xf>
    <xf numFmtId="9" fontId="7" fillId="0" borderId="0" xfId="0" applyNumberFormat="1" applyFont="1" applyFill="1" applyAlignment="1">
      <alignment vertical="center"/>
    </xf>
    <xf numFmtId="0" fontId="8" fillId="2" borderId="3" xfId="1" applyFont="1" applyFill="1" applyBorder="1" applyAlignment="1">
      <alignment horizontal="center" vertical="center" wrapText="1"/>
    </xf>
    <xf numFmtId="0" fontId="7" fillId="0" borderId="3" xfId="0" applyFont="1" applyBorder="1" applyAlignment="1">
      <alignment vertical="center" wrapText="1"/>
    </xf>
    <xf numFmtId="3" fontId="8" fillId="3" borderId="3" xfId="6" applyNumberFormat="1" applyFont="1" applyFill="1" applyBorder="1" applyAlignment="1">
      <alignment horizontal="center" vertical="center" wrapText="1"/>
    </xf>
    <xf numFmtId="9" fontId="7" fillId="0" borderId="9" xfId="1" applyNumberFormat="1" applyFont="1" applyFill="1" applyBorder="1" applyAlignment="1">
      <alignment horizontal="right" vertical="center" wrapText="1"/>
    </xf>
    <xf numFmtId="3" fontId="8" fillId="3" borderId="3" xfId="1" applyNumberFormat="1" applyFont="1" applyFill="1" applyBorder="1" applyAlignment="1">
      <alignment horizontal="right" vertical="center" wrapText="1"/>
    </xf>
    <xf numFmtId="0" fontId="8" fillId="2" borderId="3" xfId="6" applyFont="1" applyFill="1" applyBorder="1" applyAlignment="1">
      <alignment horizontal="center" vertical="center" wrapText="1"/>
    </xf>
    <xf numFmtId="0" fontId="8" fillId="2" borderId="3" xfId="6" applyFont="1" applyFill="1" applyBorder="1" applyAlignment="1">
      <alignment horizontal="right" vertical="center" wrapText="1"/>
    </xf>
    <xf numFmtId="0" fontId="8" fillId="2" borderId="13" xfId="6" applyFont="1" applyFill="1" applyBorder="1" applyAlignment="1">
      <alignment horizontal="center" vertical="center" wrapText="1"/>
    </xf>
    <xf numFmtId="0" fontId="8" fillId="0" borderId="0" xfId="0" applyFont="1" applyFill="1" applyBorder="1" applyAlignment="1"/>
    <xf numFmtId="4" fontId="8" fillId="0" borderId="0" xfId="0" applyNumberFormat="1" applyFont="1" applyFill="1" applyBorder="1" applyAlignment="1">
      <alignment horizontal="right" vertical="center"/>
    </xf>
    <xf numFmtId="9" fontId="8" fillId="0" borderId="0" xfId="0" applyNumberFormat="1" applyFont="1" applyFill="1" applyBorder="1" applyAlignment="1"/>
    <xf numFmtId="165" fontId="7" fillId="0" borderId="3" xfId="0" applyNumberFormat="1" applyFont="1" applyFill="1" applyBorder="1" applyAlignment="1">
      <alignment horizontal="left" vertical="center" wrapText="1"/>
    </xf>
    <xf numFmtId="0" fontId="7" fillId="0" borderId="3" xfId="0" applyFont="1" applyFill="1" applyBorder="1" applyAlignment="1">
      <alignment horizontal="right" vertical="center"/>
    </xf>
    <xf numFmtId="0" fontId="8" fillId="3" borderId="3" xfId="0" applyFont="1" applyFill="1" applyBorder="1" applyAlignment="1">
      <alignment horizontal="right" vertical="center"/>
    </xf>
    <xf numFmtId="4" fontId="7" fillId="0" borderId="3" xfId="0" applyNumberFormat="1" applyFont="1" applyFill="1" applyBorder="1" applyAlignment="1">
      <alignment horizontal="right" vertical="center"/>
    </xf>
    <xf numFmtId="9" fontId="7" fillId="0" borderId="3" xfId="0" applyNumberFormat="1" applyFont="1" applyFill="1" applyBorder="1" applyAlignment="1">
      <alignment horizontal="right" vertical="center"/>
    </xf>
    <xf numFmtId="3" fontId="8" fillId="3" borderId="3" xfId="0" applyNumberFormat="1" applyFont="1" applyFill="1" applyBorder="1" applyAlignment="1">
      <alignment horizontal="right" vertical="center"/>
    </xf>
    <xf numFmtId="0" fontId="7" fillId="0" borderId="5" xfId="0" applyFont="1" applyFill="1" applyBorder="1" applyAlignment="1">
      <alignment horizontal="right" vertical="center"/>
    </xf>
    <xf numFmtId="0" fontId="8" fillId="3" borderId="5" xfId="0" applyFont="1" applyFill="1" applyBorder="1" applyAlignment="1">
      <alignment horizontal="right" vertical="center"/>
    </xf>
    <xf numFmtId="0" fontId="8" fillId="2" borderId="3"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4" fontId="7" fillId="0" borderId="0" xfId="0" applyNumberFormat="1" applyFont="1" applyFill="1" applyBorder="1" applyAlignment="1">
      <alignment horizontal="right" vertical="center" wrapText="1"/>
    </xf>
    <xf numFmtId="9" fontId="7" fillId="0" borderId="0" xfId="0" applyNumberFormat="1" applyFont="1" applyFill="1" applyBorder="1" applyAlignment="1">
      <alignment horizontal="left" vertical="center" wrapText="1"/>
    </xf>
    <xf numFmtId="0" fontId="7" fillId="0" borderId="0" xfId="0" applyFont="1" applyFill="1" applyAlignment="1">
      <alignment horizontal="left"/>
    </xf>
    <xf numFmtId="0" fontId="8" fillId="0" borderId="0" xfId="0" applyFont="1" applyFill="1" applyBorder="1" applyAlignment="1">
      <alignment horizontal="center" vertical="center"/>
    </xf>
    <xf numFmtId="0" fontId="14" fillId="0" borderId="0" xfId="0" applyFont="1" applyFill="1" applyBorder="1" applyAlignment="1">
      <alignment wrapText="1"/>
    </xf>
    <xf numFmtId="0" fontId="7" fillId="0" borderId="0" xfId="0" applyFont="1" applyFill="1" applyBorder="1" applyAlignment="1">
      <alignment horizontal="right" vertical="center"/>
    </xf>
    <xf numFmtId="0" fontId="8" fillId="0" borderId="0" xfId="0" applyFont="1" applyFill="1" applyBorder="1" applyAlignment="1">
      <alignment horizontal="right" vertical="center"/>
    </xf>
    <xf numFmtId="4" fontId="7" fillId="0" borderId="0" xfId="0" applyNumberFormat="1" applyFont="1" applyFill="1" applyBorder="1" applyAlignment="1">
      <alignment horizontal="right" vertical="center"/>
    </xf>
    <xf numFmtId="9" fontId="7" fillId="0" borderId="0" xfId="0" applyNumberFormat="1" applyFont="1" applyFill="1" applyBorder="1" applyAlignment="1">
      <alignment horizontal="right" vertical="center"/>
    </xf>
    <xf numFmtId="0" fontId="7" fillId="0" borderId="0" xfId="0" applyFont="1" applyFill="1" applyBorder="1" applyAlignment="1">
      <alignment wrapText="1"/>
    </xf>
    <xf numFmtId="0" fontId="7" fillId="0" borderId="0" xfId="0" applyFont="1" applyFill="1" applyBorder="1" applyAlignment="1"/>
    <xf numFmtId="4" fontId="7" fillId="0" borderId="1" xfId="4" applyNumberFormat="1" applyFont="1" applyFill="1" applyBorder="1" applyAlignment="1">
      <alignment horizontal="right" vertical="center"/>
    </xf>
    <xf numFmtId="0" fontId="7" fillId="0" borderId="5" xfId="5" applyFont="1" applyFill="1" applyBorder="1" applyAlignment="1">
      <alignment horizontal="left" vertical="center" wrapText="1"/>
    </xf>
    <xf numFmtId="0" fontId="7" fillId="0" borderId="4" xfId="0" applyFont="1" applyFill="1" applyBorder="1" applyAlignment="1">
      <alignment horizontal="right" vertical="center" wrapText="1"/>
    </xf>
    <xf numFmtId="4" fontId="7" fillId="0" borderId="4" xfId="4" applyNumberFormat="1" applyFont="1" applyFill="1" applyBorder="1" applyAlignment="1">
      <alignment horizontal="right" vertical="center"/>
    </xf>
    <xf numFmtId="4" fontId="7" fillId="0" borderId="5" xfId="4" applyNumberFormat="1" applyFont="1" applyFill="1" applyBorder="1" applyAlignment="1">
      <alignment horizontal="right" vertical="center"/>
    </xf>
    <xf numFmtId="0" fontId="7" fillId="0" borderId="3" xfId="1" applyFont="1" applyFill="1" applyBorder="1" applyAlignment="1">
      <alignment horizontal="center" vertical="center" wrapText="1"/>
    </xf>
    <xf numFmtId="0" fontId="7" fillId="0" borderId="3" xfId="0" applyFont="1" applyFill="1" applyBorder="1" applyAlignment="1">
      <alignment vertical="center" wrapText="1"/>
    </xf>
    <xf numFmtId="9" fontId="8" fillId="0" borderId="0" xfId="0" applyNumberFormat="1" applyFont="1" applyFill="1" applyAlignment="1">
      <alignment horizontal="left" vertical="center"/>
    </xf>
    <xf numFmtId="0" fontId="7" fillId="0" borderId="0" xfId="4" applyFont="1" applyFill="1" applyAlignment="1">
      <alignment vertical="center" wrapText="1"/>
    </xf>
    <xf numFmtId="9" fontId="8" fillId="0" borderId="0" xfId="0" applyNumberFormat="1" applyFont="1" applyFill="1"/>
    <xf numFmtId="0" fontId="7" fillId="0" borderId="22" xfId="15" applyFont="1" applyFill="1" applyAlignment="1">
      <alignment wrapText="1"/>
    </xf>
    <xf numFmtId="0" fontId="7" fillId="0" borderId="23" xfId="15" applyFont="1" applyFill="1" applyBorder="1" applyAlignment="1">
      <alignment wrapText="1"/>
    </xf>
    <xf numFmtId="0" fontId="7" fillId="0" borderId="0" xfId="0" applyFont="1" applyFill="1" applyAlignment="1">
      <alignment horizontal="right"/>
    </xf>
    <xf numFmtId="0" fontId="7" fillId="0" borderId="21" xfId="0" applyFont="1" applyFill="1" applyBorder="1" applyAlignment="1">
      <alignment horizontal="left" vertical="center" wrapText="1"/>
    </xf>
    <xf numFmtId="0" fontId="7" fillId="0" borderId="3" xfId="4" applyFont="1" applyFill="1" applyBorder="1" applyAlignment="1">
      <alignment horizontal="left" vertical="center" wrapText="1"/>
    </xf>
    <xf numFmtId="0" fontId="7" fillId="0" borderId="0" xfId="0" applyFont="1" applyFill="1" applyAlignment="1">
      <alignment vertical="center" wrapText="1"/>
    </xf>
    <xf numFmtId="0" fontId="7" fillId="0" borderId="2" xfId="0" applyFont="1" applyFill="1" applyBorder="1" applyAlignment="1">
      <alignment horizontal="center" vertical="center" wrapText="1"/>
    </xf>
    <xf numFmtId="3" fontId="8" fillId="2" borderId="1" xfId="0" applyNumberFormat="1" applyFont="1" applyFill="1" applyBorder="1" applyAlignment="1">
      <alignment horizontal="right" vertical="center" wrapText="1"/>
    </xf>
    <xf numFmtId="0" fontId="25" fillId="2" borderId="3" xfId="0" applyFont="1" applyFill="1" applyBorder="1" applyAlignment="1">
      <alignment horizontal="center" vertical="center" wrapText="1"/>
    </xf>
    <xf numFmtId="0" fontId="7" fillId="0" borderId="1" xfId="2" applyFont="1" applyFill="1" applyBorder="1" applyAlignment="1">
      <alignment horizontal="left" vertical="top" wrapText="1"/>
    </xf>
    <xf numFmtId="1" fontId="7" fillId="0" borderId="1" xfId="2" applyNumberFormat="1" applyFont="1" applyFill="1" applyBorder="1" applyAlignment="1">
      <alignment horizontal="center" vertical="center"/>
    </xf>
    <xf numFmtId="3" fontId="8" fillId="3" borderId="1" xfId="2" applyNumberFormat="1" applyFont="1" applyFill="1" applyBorder="1" applyAlignment="1">
      <alignment horizontal="right" vertical="center"/>
    </xf>
    <xf numFmtId="0" fontId="7" fillId="0" borderId="0" xfId="10" applyFont="1" applyFill="1"/>
    <xf numFmtId="2" fontId="7" fillId="0" borderId="1" xfId="9" applyNumberFormat="1" applyFont="1" applyFill="1" applyBorder="1" applyAlignment="1">
      <alignment horizontal="right" vertical="center" wrapText="1"/>
    </xf>
    <xf numFmtId="0" fontId="7" fillId="0" borderId="9" xfId="1" applyFont="1" applyFill="1" applyBorder="1" applyAlignment="1">
      <alignment horizontal="center" vertical="center" wrapText="1"/>
    </xf>
    <xf numFmtId="4" fontId="7" fillId="0" borderId="1" xfId="2" applyNumberFormat="1" applyFont="1" applyFill="1" applyBorder="1" applyAlignment="1">
      <alignment horizontal="right" vertical="center"/>
    </xf>
    <xf numFmtId="4" fontId="8" fillId="2" borderId="9" xfId="0" applyNumberFormat="1" applyFont="1" applyFill="1" applyBorder="1" applyAlignment="1">
      <alignment horizontal="right" vertical="center" wrapText="1"/>
    </xf>
    <xf numFmtId="4" fontId="8" fillId="2" borderId="3" xfId="18" applyNumberFormat="1" applyFont="1" applyFill="1" applyBorder="1" applyAlignment="1">
      <alignment horizontal="right" vertical="center"/>
    </xf>
    <xf numFmtId="9" fontId="8" fillId="2" borderId="3" xfId="18" applyNumberFormat="1" applyFont="1" applyFill="1" applyBorder="1" applyAlignment="1">
      <alignment horizontal="right" vertical="center"/>
    </xf>
    <xf numFmtId="0" fontId="8" fillId="0" borderId="0" xfId="2" applyFont="1" applyFill="1" applyBorder="1" applyAlignment="1">
      <alignment vertical="center"/>
    </xf>
    <xf numFmtId="4" fontId="8" fillId="0" borderId="0" xfId="2" applyNumberFormat="1" applyFont="1" applyFill="1" applyBorder="1" applyAlignment="1">
      <alignment horizontal="right" vertical="center"/>
    </xf>
    <xf numFmtId="0" fontId="8" fillId="0" borderId="14" xfId="11" applyFont="1" applyFill="1" applyBorder="1" applyAlignment="1">
      <alignment horizontal="left" vertical="center" wrapText="1"/>
    </xf>
    <xf numFmtId="0" fontId="7" fillId="0" borderId="1" xfId="2" applyFont="1" applyFill="1" applyBorder="1" applyAlignment="1">
      <alignment horizontal="left" vertical="center" wrapText="1"/>
    </xf>
    <xf numFmtId="1" fontId="8" fillId="0" borderId="14" xfId="0" applyNumberFormat="1" applyFont="1" applyFill="1" applyBorder="1" applyAlignment="1">
      <alignment horizontal="center" vertical="center" wrapText="1"/>
    </xf>
    <xf numFmtId="0" fontId="8" fillId="0" borderId="14" xfId="0" applyFont="1" applyFill="1" applyBorder="1" applyAlignment="1">
      <alignment horizontal="left" vertical="center" wrapText="1"/>
    </xf>
    <xf numFmtId="4" fontId="8" fillId="0" borderId="14" xfId="11" applyNumberFormat="1" applyFont="1" applyFill="1" applyBorder="1" applyAlignment="1">
      <alignment horizontal="right" vertical="center" wrapText="1"/>
    </xf>
    <xf numFmtId="9" fontId="8" fillId="0" borderId="14" xfId="11" applyNumberFormat="1" applyFont="1" applyFill="1" applyBorder="1" applyAlignment="1">
      <alignment horizontal="left" vertical="center" wrapText="1"/>
    </xf>
    <xf numFmtId="0" fontId="7" fillId="0" borderId="1" xfId="0" applyFont="1" applyFill="1" applyBorder="1" applyAlignment="1">
      <alignment vertical="center" wrapText="1"/>
    </xf>
    <xf numFmtId="1" fontId="8" fillId="0" borderId="0" xfId="0" applyNumberFormat="1" applyFont="1" applyFill="1" applyAlignment="1">
      <alignment horizontal="center" vertical="center"/>
    </xf>
    <xf numFmtId="0" fontId="7" fillId="0" borderId="1" xfId="4" applyFont="1" applyFill="1" applyBorder="1" applyAlignment="1">
      <alignment horizontal="left" vertical="center" wrapText="1"/>
    </xf>
    <xf numFmtId="0" fontId="7" fillId="0" borderId="4" xfId="4" applyFont="1" applyFill="1" applyBorder="1" applyAlignment="1">
      <alignment horizontal="left" vertical="center" wrapText="1"/>
    </xf>
    <xf numFmtId="4" fontId="8" fillId="2" borderId="16" xfId="0" applyNumberFormat="1" applyFont="1" applyFill="1" applyBorder="1" applyAlignment="1">
      <alignment horizontal="center" vertical="center" wrapText="1"/>
    </xf>
    <xf numFmtId="4" fontId="8" fillId="2" borderId="16" xfId="0" applyNumberFormat="1" applyFont="1" applyFill="1" applyBorder="1" applyAlignment="1">
      <alignment vertical="center" wrapText="1"/>
    </xf>
    <xf numFmtId="4" fontId="8" fillId="2" borderId="12" xfId="0" applyNumberFormat="1" applyFont="1" applyFill="1" applyBorder="1" applyAlignment="1">
      <alignment horizontal="right" vertical="center" wrapText="1"/>
    </xf>
    <xf numFmtId="9" fontId="8" fillId="2" borderId="12" xfId="0" applyNumberFormat="1" applyFont="1" applyFill="1" applyBorder="1" applyAlignment="1">
      <alignment horizontal="right" vertical="center" wrapText="1"/>
    </xf>
    <xf numFmtId="9" fontId="8" fillId="2" borderId="3" xfId="0" applyNumberFormat="1" applyFont="1" applyFill="1" applyBorder="1" applyAlignment="1">
      <alignment vertical="center" wrapText="1"/>
    </xf>
    <xf numFmtId="0" fontId="8" fillId="0" borderId="0" xfId="2" applyFont="1" applyFill="1" applyBorder="1" applyAlignment="1"/>
    <xf numFmtId="0" fontId="8" fillId="0" borderId="0" xfId="10" applyFont="1" applyFill="1" applyAlignment="1">
      <alignment horizontal="left"/>
    </xf>
    <xf numFmtId="0" fontId="7" fillId="0" borderId="4" xfId="2" applyFont="1" applyFill="1" applyBorder="1" applyAlignment="1">
      <alignment horizontal="left" vertical="center" wrapText="1"/>
    </xf>
    <xf numFmtId="1" fontId="7" fillId="0" borderId="4" xfId="2" applyNumberFormat="1" applyFont="1" applyFill="1" applyBorder="1" applyAlignment="1">
      <alignment horizontal="center" vertical="center"/>
    </xf>
    <xf numFmtId="3" fontId="8" fillId="3" borderId="4" xfId="2" applyNumberFormat="1" applyFont="1" applyFill="1" applyBorder="1" applyAlignment="1">
      <alignment horizontal="right" vertical="center"/>
    </xf>
    <xf numFmtId="4" fontId="7" fillId="0" borderId="4" xfId="2" applyNumberFormat="1" applyFont="1" applyFill="1" applyBorder="1" applyAlignment="1">
      <alignment horizontal="right" vertical="center"/>
    </xf>
    <xf numFmtId="0" fontId="7" fillId="0" borderId="0" xfId="2" applyFont="1" applyFill="1" applyAlignment="1">
      <alignment horizontal="center" vertical="center"/>
    </xf>
    <xf numFmtId="0" fontId="8" fillId="0" borderId="0" xfId="2" applyFont="1" applyFill="1"/>
    <xf numFmtId="4" fontId="7" fillId="0" borderId="0" xfId="2" applyNumberFormat="1" applyFont="1" applyFill="1" applyAlignment="1">
      <alignment horizontal="right" vertical="center"/>
    </xf>
    <xf numFmtId="9" fontId="7" fillId="0" borderId="0" xfId="2" applyNumberFormat="1" applyFont="1" applyFill="1"/>
    <xf numFmtId="0" fontId="8" fillId="0" borderId="0" xfId="0" applyFont="1" applyFill="1" applyBorder="1" applyAlignment="1">
      <alignment horizontal="center" vertical="center" wrapText="1"/>
    </xf>
    <xf numFmtId="0" fontId="8" fillId="0" borderId="0" xfId="0" applyFont="1" applyFill="1" applyBorder="1" applyAlignment="1">
      <alignment horizontal="left" wrapText="1"/>
    </xf>
    <xf numFmtId="0" fontId="8" fillId="0" borderId="0" xfId="11" applyFont="1" applyFill="1" applyBorder="1" applyAlignment="1">
      <alignment horizontal="left" vertical="center" wrapText="1"/>
    </xf>
    <xf numFmtId="4" fontId="8" fillId="0" borderId="0" xfId="11" applyNumberFormat="1" applyFont="1" applyFill="1" applyBorder="1" applyAlignment="1">
      <alignment horizontal="right" vertical="center" wrapText="1"/>
    </xf>
    <xf numFmtId="9" fontId="8" fillId="0" borderId="0" xfId="11" applyNumberFormat="1" applyFont="1" applyFill="1" applyBorder="1" applyAlignment="1">
      <alignment horizontal="left" vertical="center" wrapText="1"/>
    </xf>
    <xf numFmtId="0" fontId="7" fillId="0" borderId="0" xfId="0" applyFont="1" applyFill="1" applyAlignment="1"/>
    <xf numFmtId="0" fontId="8" fillId="0" borderId="0" xfId="0" applyFont="1" applyFill="1" applyAlignment="1">
      <alignment wrapText="1"/>
    </xf>
    <xf numFmtId="0" fontId="7" fillId="0" borderId="0" xfId="0" applyFont="1" applyFill="1" applyAlignment="1">
      <alignment wrapText="1"/>
    </xf>
    <xf numFmtId="3" fontId="8" fillId="3" borderId="1" xfId="0" applyNumberFormat="1" applyFont="1" applyFill="1" applyBorder="1" applyAlignment="1">
      <alignment vertical="center" wrapText="1"/>
    </xf>
    <xf numFmtId="0" fontId="7" fillId="0" borderId="1" xfId="2" applyFont="1" applyFill="1" applyBorder="1" applyAlignment="1">
      <alignment vertical="center" wrapText="1"/>
    </xf>
    <xf numFmtId="1" fontId="7" fillId="0" borderId="2" xfId="2" applyNumberFormat="1" applyFont="1" applyFill="1" applyBorder="1" applyAlignment="1">
      <alignment horizontal="center" vertical="center"/>
    </xf>
    <xf numFmtId="3" fontId="8" fillId="3" borderId="1" xfId="2" applyNumberFormat="1" applyFont="1" applyFill="1" applyBorder="1" applyAlignment="1">
      <alignment vertical="center"/>
    </xf>
    <xf numFmtId="0" fontId="8" fillId="0" borderId="0" xfId="2" applyFont="1" applyFill="1" applyAlignment="1">
      <alignment horizontal="center" vertical="center"/>
    </xf>
    <xf numFmtId="0" fontId="7" fillId="0" borderId="0" xfId="2" applyFont="1" applyFill="1" applyAlignment="1">
      <alignment vertical="center"/>
    </xf>
    <xf numFmtId="0" fontId="8" fillId="0" borderId="0" xfId="0" applyFont="1" applyFill="1" applyBorder="1" applyAlignment="1">
      <alignment vertical="center" wrapText="1"/>
    </xf>
    <xf numFmtId="0" fontId="8" fillId="2" borderId="1" xfId="6" applyFont="1" applyFill="1" applyBorder="1" applyAlignment="1">
      <alignment horizontal="right" vertical="center" wrapText="1"/>
    </xf>
    <xf numFmtId="0" fontId="7" fillId="0" borderId="3" xfId="13" applyFont="1" applyFill="1" applyBorder="1" applyAlignment="1">
      <alignment vertical="center" wrapText="1"/>
    </xf>
    <xf numFmtId="0" fontId="7" fillId="0" borderId="4" xfId="2" applyFont="1" applyFill="1" applyBorder="1" applyAlignment="1">
      <alignment vertical="center" wrapText="1"/>
    </xf>
    <xf numFmtId="4" fontId="7" fillId="0" borderId="4" xfId="1" applyNumberFormat="1" applyFont="1" applyFill="1" applyBorder="1" applyAlignment="1">
      <alignment horizontal="right" vertical="center" wrapText="1"/>
    </xf>
    <xf numFmtId="2" fontId="8" fillId="2" borderId="3" xfId="0" applyNumberFormat="1" applyFont="1" applyFill="1" applyBorder="1" applyAlignment="1">
      <alignment horizontal="center" vertical="center" wrapText="1"/>
    </xf>
    <xf numFmtId="2" fontId="8" fillId="2" borderId="3" xfId="0" applyNumberFormat="1" applyFont="1" applyFill="1" applyBorder="1" applyAlignment="1">
      <alignment vertical="center" wrapText="1"/>
    </xf>
    <xf numFmtId="0" fontId="7" fillId="0" borderId="3" xfId="0" applyFont="1" applyFill="1" applyBorder="1" applyAlignment="1">
      <alignment horizontal="left" vertical="top" wrapText="1"/>
    </xf>
    <xf numFmtId="4" fontId="7" fillId="0" borderId="1" xfId="2" applyNumberFormat="1" applyFont="1" applyFill="1" applyBorder="1" applyAlignment="1">
      <alignment vertical="center"/>
    </xf>
    <xf numFmtId="4" fontId="7" fillId="0" borderId="1" xfId="0" applyNumberFormat="1" applyFont="1" applyFill="1" applyBorder="1" applyAlignment="1">
      <alignment vertical="center" wrapText="1"/>
    </xf>
    <xf numFmtId="9" fontId="7" fillId="0" borderId="1" xfId="0" applyNumberFormat="1" applyFont="1" applyFill="1" applyBorder="1" applyAlignment="1">
      <alignment vertical="center" wrapText="1"/>
    </xf>
    <xf numFmtId="4" fontId="7" fillId="0" borderId="1" xfId="2" applyNumberFormat="1" applyFont="1" applyFill="1" applyBorder="1" applyAlignment="1">
      <alignment horizontal="right" vertical="center" wrapText="1"/>
    </xf>
    <xf numFmtId="0" fontId="14" fillId="0" borderId="0" xfId="0" applyFont="1" applyFill="1" applyBorder="1" applyAlignment="1">
      <alignment vertical="center" wrapText="1"/>
    </xf>
    <xf numFmtId="0" fontId="25" fillId="0" borderId="0" xfId="0" applyFont="1" applyFill="1" applyAlignment="1">
      <alignment horizontal="left" vertical="center"/>
    </xf>
    <xf numFmtId="0" fontId="29" fillId="0" borderId="1" xfId="0" applyFont="1" applyFill="1" applyBorder="1" applyAlignment="1">
      <alignment horizontal="left" vertical="center" wrapText="1"/>
    </xf>
    <xf numFmtId="0" fontId="29" fillId="0" borderId="4" xfId="0" applyFont="1" applyFill="1" applyBorder="1" applyAlignment="1">
      <alignment horizontal="left" vertical="center" wrapText="1"/>
    </xf>
    <xf numFmtId="0" fontId="29" fillId="0" borderId="3" xfId="0" applyFont="1" applyFill="1" applyBorder="1" applyAlignment="1">
      <alignment horizontal="left" vertical="center" wrapText="1"/>
    </xf>
    <xf numFmtId="0" fontId="29" fillId="0" borderId="11"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7" fillId="0" borderId="5" xfId="0" applyFont="1" applyFill="1" applyBorder="1" applyAlignment="1">
      <alignment horizontal="center" vertical="center" wrapText="1"/>
    </xf>
    <xf numFmtId="4" fontId="7" fillId="0" borderId="5" xfId="1" applyNumberFormat="1" applyFont="1" applyFill="1" applyBorder="1" applyAlignment="1">
      <alignment horizontal="right" vertical="center" wrapText="1"/>
    </xf>
    <xf numFmtId="4" fontId="25" fillId="2" borderId="3" xfId="0" applyNumberFormat="1" applyFont="1" applyFill="1" applyBorder="1" applyAlignment="1">
      <alignment vertical="center" wrapText="1"/>
    </xf>
    <xf numFmtId="0" fontId="29" fillId="0" borderId="0" xfId="0" applyFont="1" applyFill="1" applyBorder="1" applyAlignment="1">
      <alignment vertical="center" wrapText="1"/>
    </xf>
    <xf numFmtId="0" fontId="29" fillId="0" borderId="0" xfId="0" applyFont="1" applyFill="1" applyAlignment="1">
      <alignment vertical="center"/>
    </xf>
    <xf numFmtId="4" fontId="7" fillId="0" borderId="1" xfId="9" applyNumberFormat="1" applyFont="1" applyFill="1" applyBorder="1" applyAlignment="1">
      <alignment horizontal="right" vertical="center" wrapText="1"/>
    </xf>
    <xf numFmtId="0" fontId="7" fillId="0" borderId="15" xfId="0" applyFont="1" applyFill="1" applyBorder="1" applyAlignment="1">
      <alignment horizontal="left" vertical="center" wrapText="1"/>
    </xf>
    <xf numFmtId="0" fontId="24" fillId="0" borderId="0" xfId="0" applyFont="1" applyFill="1" applyBorder="1" applyAlignment="1">
      <alignment horizontal="left" vertical="center" wrapText="1"/>
    </xf>
    <xf numFmtId="4" fontId="7" fillId="7" borderId="1" xfId="1" applyNumberFormat="1" applyFont="1" applyFill="1" applyBorder="1" applyAlignment="1">
      <alignment horizontal="right" vertical="center" wrapText="1"/>
    </xf>
    <xf numFmtId="4" fontId="8" fillId="2" borderId="11" xfId="1" applyNumberFormat="1" applyFont="1" applyFill="1" applyBorder="1" applyAlignment="1">
      <alignment horizontal="right" vertical="center" wrapText="1"/>
    </xf>
    <xf numFmtId="9" fontId="8" fillId="2" borderId="11" xfId="1" applyNumberFormat="1" applyFont="1" applyFill="1" applyBorder="1" applyAlignment="1">
      <alignment horizontal="right" vertical="center" wrapText="1"/>
    </xf>
    <xf numFmtId="0" fontId="7" fillId="0" borderId="3" xfId="4" applyFont="1" applyFill="1" applyBorder="1" applyAlignment="1">
      <alignment vertical="center" wrapText="1"/>
    </xf>
    <xf numFmtId="4" fontId="7" fillId="0" borderId="2" xfId="1"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8" fillId="2" borderId="3" xfId="1" applyNumberFormat="1" applyFont="1" applyFill="1" applyBorder="1" applyAlignment="1">
      <alignment horizontal="right" vertical="center" wrapText="1"/>
    </xf>
    <xf numFmtId="4" fontId="8" fillId="2" borderId="2" xfId="1" applyNumberFormat="1" applyFont="1" applyFill="1" applyBorder="1" applyAlignment="1">
      <alignment horizontal="right" vertical="center" wrapText="1"/>
    </xf>
    <xf numFmtId="0" fontId="7" fillId="0" borderId="1" xfId="2" applyFont="1" applyFill="1" applyBorder="1" applyAlignment="1">
      <alignment vertical="top" wrapText="1"/>
    </xf>
    <xf numFmtId="0" fontId="7" fillId="0" borderId="0" xfId="1" applyFont="1" applyFill="1" applyAlignment="1">
      <alignment vertical="center" wrapText="1"/>
    </xf>
    <xf numFmtId="0" fontId="8" fillId="0" borderId="0" xfId="0" applyFont="1" applyFill="1" applyAlignment="1">
      <alignment horizontal="right" vertical="center"/>
    </xf>
    <xf numFmtId="0" fontId="7" fillId="0" borderId="5" xfId="13" applyFont="1" applyFill="1" applyBorder="1" applyAlignment="1">
      <alignment vertical="center" wrapText="1"/>
    </xf>
    <xf numFmtId="0" fontId="7" fillId="0" borderId="1" xfId="3" applyFont="1" applyFill="1" applyBorder="1" applyAlignment="1">
      <alignment horizontal="left" vertical="center" wrapText="1"/>
    </xf>
    <xf numFmtId="9" fontId="8" fillId="2" borderId="3" xfId="1" applyNumberFormat="1" applyFont="1" applyFill="1" applyBorder="1" applyAlignment="1">
      <alignment horizontal="right" vertical="center" wrapText="1"/>
    </xf>
    <xf numFmtId="9" fontId="7" fillId="0" borderId="9" xfId="0" applyNumberFormat="1" applyFont="1" applyFill="1" applyBorder="1" applyAlignment="1">
      <alignment horizontal="right" vertical="center" wrapText="1"/>
    </xf>
    <xf numFmtId="0" fontId="7" fillId="0" borderId="6" xfId="0" applyFont="1" applyFill="1" applyBorder="1" applyAlignment="1">
      <alignment horizontal="center" vertical="center" wrapText="1"/>
    </xf>
    <xf numFmtId="9" fontId="7" fillId="0" borderId="7" xfId="0" applyNumberFormat="1" applyFont="1" applyFill="1" applyBorder="1" applyAlignment="1">
      <alignment horizontal="right" vertical="center" wrapText="1"/>
    </xf>
    <xf numFmtId="3" fontId="8" fillId="3" borderId="8" xfId="0" applyNumberFormat="1" applyFont="1" applyFill="1" applyBorder="1" applyAlignment="1">
      <alignment horizontal="right" vertical="center" wrapText="1"/>
    </xf>
    <xf numFmtId="9" fontId="7" fillId="0" borderId="5" xfId="0" applyNumberFormat="1" applyFont="1" applyFill="1" applyBorder="1" applyAlignment="1">
      <alignment horizontal="right" vertical="center" wrapText="1"/>
    </xf>
    <xf numFmtId="0" fontId="8" fillId="2" borderId="5" xfId="0" applyFont="1" applyFill="1" applyBorder="1" applyAlignment="1">
      <alignment horizontal="center" vertical="center" wrapText="1"/>
    </xf>
    <xf numFmtId="0" fontId="7" fillId="0" borderId="5" xfId="0" applyFont="1" applyFill="1" applyBorder="1" applyAlignment="1">
      <alignment horizontal="left" vertical="top" wrapText="1"/>
    </xf>
    <xf numFmtId="0" fontId="7" fillId="0" borderId="20" xfId="0" applyFont="1" applyFill="1" applyBorder="1" applyAlignment="1">
      <alignment horizontal="left" vertical="center" wrapText="1"/>
    </xf>
    <xf numFmtId="3" fontId="8" fillId="3" borderId="19" xfId="0" applyNumberFormat="1" applyFont="1" applyFill="1" applyBorder="1" applyAlignment="1">
      <alignment horizontal="right" vertical="center" wrapText="1"/>
    </xf>
    <xf numFmtId="0" fontId="8" fillId="2" borderId="18" xfId="0" applyFont="1" applyFill="1" applyBorder="1" applyAlignment="1">
      <alignment horizontal="center" vertical="center" wrapText="1"/>
    </xf>
    <xf numFmtId="4" fontId="8" fillId="2" borderId="17" xfId="0" applyNumberFormat="1" applyFont="1" applyFill="1" applyBorder="1" applyAlignment="1">
      <alignment horizontal="right" vertical="center" wrapText="1"/>
    </xf>
    <xf numFmtId="0" fontId="7" fillId="0" borderId="3" xfId="0" applyFont="1" applyFill="1" applyBorder="1"/>
    <xf numFmtId="0" fontId="7" fillId="0" borderId="3" xfId="0" applyFont="1" applyFill="1" applyBorder="1" applyAlignment="1">
      <alignment vertical="center"/>
    </xf>
    <xf numFmtId="0" fontId="7" fillId="0" borderId="3" xfId="2" applyFont="1" applyFill="1" applyBorder="1"/>
    <xf numFmtId="0" fontId="8" fillId="0" borderId="3" xfId="0" applyFont="1" applyFill="1" applyBorder="1" applyAlignment="1">
      <alignment vertical="center"/>
    </xf>
    <xf numFmtId="4" fontId="8" fillId="2" borderId="20" xfId="0" applyNumberFormat="1" applyFont="1" applyFill="1" applyBorder="1" applyAlignment="1">
      <alignment horizontal="right" vertical="center" wrapText="1"/>
    </xf>
    <xf numFmtId="0" fontId="7" fillId="0" borderId="3" xfId="0" applyFont="1" applyBorder="1" applyAlignment="1">
      <alignment horizontal="center"/>
    </xf>
    <xf numFmtId="0" fontId="7" fillId="7" borderId="3" xfId="0" applyFont="1" applyFill="1" applyBorder="1" applyAlignment="1">
      <alignment vertical="center" wrapText="1"/>
    </xf>
    <xf numFmtId="0" fontId="7" fillId="10" borderId="3" xfId="0" applyFont="1" applyFill="1" applyBorder="1" applyAlignment="1">
      <alignment horizontal="center"/>
    </xf>
    <xf numFmtId="0" fontId="8" fillId="10" borderId="3" xfId="0" applyFont="1" applyFill="1" applyBorder="1" applyAlignment="1">
      <alignment horizontal="left" vertical="center"/>
    </xf>
    <xf numFmtId="0" fontId="7" fillId="11" borderId="3" xfId="0" applyFont="1" applyFill="1" applyBorder="1" applyAlignment="1">
      <alignment horizontal="center"/>
    </xf>
    <xf numFmtId="0" fontId="8" fillId="11" borderId="3" xfId="0" applyFont="1" applyFill="1" applyBorder="1" applyAlignment="1">
      <alignment horizontal="left" vertical="center"/>
    </xf>
    <xf numFmtId="0" fontId="7" fillId="0" borderId="0" xfId="0" applyFont="1" applyFill="1" applyBorder="1" applyAlignment="1">
      <alignment horizontal="center" vertical="center" wrapText="1"/>
    </xf>
    <xf numFmtId="4" fontId="7" fillId="0" borderId="0" xfId="0" applyNumberFormat="1" applyFont="1" applyFill="1" applyAlignment="1">
      <alignment horizontal="center" vertical="center"/>
    </xf>
    <xf numFmtId="0" fontId="8" fillId="2" borderId="28"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4" xfId="0" applyFont="1" applyFill="1" applyBorder="1" applyAlignment="1">
      <alignment horizontal="center" vertical="center" wrapText="1"/>
    </xf>
    <xf numFmtId="4" fontId="7" fillId="0" borderId="27" xfId="0" applyNumberFormat="1" applyFont="1" applyFill="1" applyBorder="1" applyAlignment="1">
      <alignment horizontal="center" vertical="center" wrapText="1"/>
    </xf>
    <xf numFmtId="4" fontId="7" fillId="0" borderId="25" xfId="0" applyNumberFormat="1"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 fontId="7" fillId="0" borderId="27" xfId="0" applyNumberFormat="1" applyFont="1" applyFill="1" applyBorder="1" applyAlignment="1">
      <alignment horizontal="right" vertical="center" wrapText="1"/>
    </xf>
    <xf numFmtId="4" fontId="7" fillId="0" borderId="25" xfId="0" applyNumberFormat="1" applyFont="1" applyFill="1" applyBorder="1" applyAlignment="1">
      <alignment horizontal="right" vertical="center" wrapText="1"/>
    </xf>
    <xf numFmtId="4" fontId="7" fillId="0" borderId="16" xfId="0" applyNumberFormat="1" applyFont="1" applyFill="1" applyBorder="1" applyAlignment="1">
      <alignment horizontal="right" vertical="center" wrapText="1"/>
    </xf>
    <xf numFmtId="9" fontId="7" fillId="0" borderId="27" xfId="0" applyNumberFormat="1" applyFont="1" applyFill="1" applyBorder="1" applyAlignment="1">
      <alignment horizontal="right" vertical="center" wrapText="1"/>
    </xf>
    <xf numFmtId="9" fontId="7" fillId="0" borderId="25" xfId="0" applyNumberFormat="1" applyFont="1" applyFill="1" applyBorder="1" applyAlignment="1">
      <alignment horizontal="right" vertical="center" wrapText="1"/>
    </xf>
    <xf numFmtId="9" fontId="7" fillId="0" borderId="16" xfId="0" applyNumberFormat="1" applyFont="1" applyFill="1" applyBorder="1" applyAlignment="1">
      <alignment horizontal="right" vertical="center" wrapText="1"/>
    </xf>
    <xf numFmtId="3" fontId="8" fillId="3" borderId="27" xfId="0" applyNumberFormat="1" applyFont="1" applyFill="1" applyBorder="1" applyAlignment="1">
      <alignment horizontal="right" vertical="center" wrapText="1"/>
    </xf>
    <xf numFmtId="3" fontId="8" fillId="3" borderId="25" xfId="0" applyNumberFormat="1" applyFont="1" applyFill="1" applyBorder="1" applyAlignment="1">
      <alignment horizontal="right" vertical="center" wrapText="1"/>
    </xf>
    <xf numFmtId="3" fontId="8" fillId="3" borderId="16" xfId="0" applyNumberFormat="1" applyFont="1" applyFill="1" applyBorder="1" applyAlignment="1">
      <alignment horizontal="right" vertical="center" wrapText="1"/>
    </xf>
    <xf numFmtId="0" fontId="7" fillId="0" borderId="5"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16" xfId="0" applyFont="1" applyFill="1" applyBorder="1" applyAlignment="1">
      <alignment horizontal="center" vertical="center" wrapText="1"/>
    </xf>
    <xf numFmtId="3" fontId="8" fillId="3" borderId="3"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cellXfs>
  <cellStyles count="20">
    <cellStyle name="Dobry 2" xfId="3"/>
    <cellStyle name="Excel Built-in Normal 1" xfId="14"/>
    <cellStyle name="Excel Built-in Normal 1 1" xfId="4"/>
    <cellStyle name="Neutralny" xfId="19" builtinId="28"/>
    <cellStyle name="Neutralny 2" xfId="8"/>
    <cellStyle name="Normalny" xfId="0" builtinId="0"/>
    <cellStyle name="Normalny 2" xfId="1"/>
    <cellStyle name="Normalny 2 2" xfId="2"/>
    <cellStyle name="Normalny 2 3" xfId="7"/>
    <cellStyle name="Normalny 5" xfId="5"/>
    <cellStyle name="Normalny 5 1" xfId="13"/>
    <cellStyle name="Normalny 6" xfId="16"/>
    <cellStyle name="Normalny_zapotrzebowanie magazyn bielizny" xfId="11"/>
    <cellStyle name="Procentowy 2" xfId="12"/>
    <cellStyle name="S8" xfId="18"/>
    <cellStyle name="S9" xfId="17"/>
    <cellStyle name="Styl 2" xfId="15"/>
    <cellStyle name="TableStyleLight1" xfId="10"/>
    <cellStyle name="Walutowy 2" xfId="9"/>
    <cellStyle name="Zły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workbookViewId="0">
      <selection activeCell="D81" sqref="D81"/>
    </sheetView>
  </sheetViews>
  <sheetFormatPr defaultColWidth="9.140625" defaultRowHeight="12.75"/>
  <cols>
    <col min="1" max="1" width="4" style="1" bestFit="1" customWidth="1"/>
    <col min="2" max="2" width="17.28515625" style="46" bestFit="1" customWidth="1"/>
    <col min="3" max="4" width="15.7109375" style="1" customWidth="1"/>
    <col min="5" max="16384" width="9.140625" style="1"/>
  </cols>
  <sheetData>
    <row r="1" spans="1:4" s="8" customFormat="1" ht="14.45" customHeight="1">
      <c r="A1" s="8" t="s">
        <v>709</v>
      </c>
      <c r="B1" s="41" t="s">
        <v>708</v>
      </c>
      <c r="C1" s="42" t="s">
        <v>4</v>
      </c>
      <c r="D1" s="42" t="s">
        <v>2</v>
      </c>
    </row>
    <row r="2" spans="1:4">
      <c r="A2" s="312">
        <v>1</v>
      </c>
      <c r="B2" s="43" t="s">
        <v>460</v>
      </c>
      <c r="C2" s="44"/>
      <c r="D2" s="44"/>
    </row>
    <row r="3" spans="1:4">
      <c r="A3" s="312">
        <v>2</v>
      </c>
      <c r="B3" s="43" t="s">
        <v>461</v>
      </c>
      <c r="C3" s="44"/>
      <c r="D3" s="44"/>
    </row>
    <row r="4" spans="1:4">
      <c r="A4" s="312">
        <v>3</v>
      </c>
      <c r="B4" s="43" t="s">
        <v>462</v>
      </c>
      <c r="C4" s="44"/>
      <c r="D4" s="44"/>
    </row>
    <row r="5" spans="1:4">
      <c r="A5" s="312">
        <v>4</v>
      </c>
      <c r="B5" s="43" t="s">
        <v>463</v>
      </c>
      <c r="C5" s="44"/>
      <c r="D5" s="44"/>
    </row>
    <row r="6" spans="1:4">
      <c r="A6" s="312">
        <v>5</v>
      </c>
      <c r="B6" s="43" t="s">
        <v>464</v>
      </c>
      <c r="C6" s="44"/>
      <c r="D6" s="44"/>
    </row>
    <row r="7" spans="1:4">
      <c r="A7" s="312">
        <v>6</v>
      </c>
      <c r="B7" s="43" t="s">
        <v>465</v>
      </c>
      <c r="C7" s="44"/>
      <c r="D7" s="44"/>
    </row>
    <row r="8" spans="1:4">
      <c r="A8" s="312">
        <v>7</v>
      </c>
      <c r="B8" s="43" t="s">
        <v>466</v>
      </c>
      <c r="C8" s="44"/>
      <c r="D8" s="44"/>
    </row>
    <row r="9" spans="1:4">
      <c r="A9" s="312">
        <v>8</v>
      </c>
      <c r="B9" s="43" t="s">
        <v>467</v>
      </c>
      <c r="C9" s="44"/>
      <c r="D9" s="44"/>
    </row>
    <row r="10" spans="1:4">
      <c r="A10" s="312">
        <v>9</v>
      </c>
      <c r="B10" s="43" t="s">
        <v>468</v>
      </c>
      <c r="C10" s="44"/>
      <c r="D10" s="44"/>
    </row>
    <row r="11" spans="1:4">
      <c r="A11" s="312">
        <v>10</v>
      </c>
      <c r="B11" s="43" t="s">
        <v>469</v>
      </c>
      <c r="C11" s="44"/>
      <c r="D11" s="44"/>
    </row>
    <row r="12" spans="1:4">
      <c r="A12" s="312">
        <v>11</v>
      </c>
      <c r="B12" s="43" t="s">
        <v>470</v>
      </c>
      <c r="C12" s="44"/>
      <c r="D12" s="44"/>
    </row>
    <row r="13" spans="1:4">
      <c r="A13" s="312">
        <v>12</v>
      </c>
      <c r="B13" s="43" t="s">
        <v>471</v>
      </c>
      <c r="C13" s="44"/>
      <c r="D13" s="44"/>
    </row>
    <row r="14" spans="1:4">
      <c r="A14" s="312">
        <v>13</v>
      </c>
      <c r="B14" s="43" t="s">
        <v>472</v>
      </c>
      <c r="C14" s="44"/>
      <c r="D14" s="44"/>
    </row>
    <row r="15" spans="1:4">
      <c r="A15" s="312">
        <v>14</v>
      </c>
      <c r="B15" s="43" t="s">
        <v>473</v>
      </c>
      <c r="C15" s="44"/>
      <c r="D15" s="44"/>
    </row>
    <row r="16" spans="1:4">
      <c r="A16" s="312">
        <v>15</v>
      </c>
      <c r="B16" s="43" t="s">
        <v>474</v>
      </c>
      <c r="C16" s="44"/>
      <c r="D16" s="44"/>
    </row>
    <row r="17" spans="1:4">
      <c r="A17" s="312">
        <v>16</v>
      </c>
      <c r="B17" s="43" t="s">
        <v>475</v>
      </c>
      <c r="C17" s="44"/>
      <c r="D17" s="44"/>
    </row>
    <row r="18" spans="1:4">
      <c r="A18" s="312">
        <v>17</v>
      </c>
      <c r="B18" s="43" t="s">
        <v>476</v>
      </c>
      <c r="C18" s="44"/>
      <c r="D18" s="44"/>
    </row>
    <row r="19" spans="1:4">
      <c r="A19" s="312">
        <v>18</v>
      </c>
      <c r="B19" s="43" t="s">
        <v>477</v>
      </c>
      <c r="C19" s="44"/>
      <c r="D19" s="44"/>
    </row>
    <row r="20" spans="1:4">
      <c r="A20" s="312">
        <v>19</v>
      </c>
      <c r="B20" s="43" t="s">
        <v>478</v>
      </c>
      <c r="C20" s="44"/>
      <c r="D20" s="44"/>
    </row>
    <row r="21" spans="1:4">
      <c r="A21" s="312">
        <v>20</v>
      </c>
      <c r="B21" s="43" t="s">
        <v>479</v>
      </c>
      <c r="C21" s="44"/>
      <c r="D21" s="44"/>
    </row>
    <row r="22" spans="1:4">
      <c r="A22" s="312">
        <v>21</v>
      </c>
      <c r="B22" s="43" t="s">
        <v>480</v>
      </c>
      <c r="C22" s="44"/>
      <c r="D22" s="44"/>
    </row>
    <row r="23" spans="1:4">
      <c r="A23" s="312">
        <v>22</v>
      </c>
      <c r="B23" s="43" t="s">
        <v>481</v>
      </c>
      <c r="C23" s="44"/>
      <c r="D23" s="44"/>
    </row>
    <row r="24" spans="1:4">
      <c r="A24" s="312">
        <v>23</v>
      </c>
      <c r="B24" s="43" t="s">
        <v>482</v>
      </c>
      <c r="C24" s="44"/>
      <c r="D24" s="44"/>
    </row>
    <row r="25" spans="1:4">
      <c r="A25" s="312">
        <v>24</v>
      </c>
      <c r="B25" s="43" t="s">
        <v>483</v>
      </c>
      <c r="C25" s="44"/>
      <c r="D25" s="44"/>
    </row>
    <row r="26" spans="1:4">
      <c r="A26" s="312">
        <v>25</v>
      </c>
      <c r="B26" s="43" t="s">
        <v>565</v>
      </c>
      <c r="C26" s="44"/>
      <c r="D26" s="44"/>
    </row>
    <row r="27" spans="1:4">
      <c r="A27" s="312">
        <v>26</v>
      </c>
      <c r="B27" s="43" t="s">
        <v>566</v>
      </c>
      <c r="C27" s="44"/>
      <c r="D27" s="44"/>
    </row>
    <row r="28" spans="1:4">
      <c r="A28" s="312">
        <v>27</v>
      </c>
      <c r="B28" s="43" t="s">
        <v>567</v>
      </c>
      <c r="C28" s="44"/>
      <c r="D28" s="44"/>
    </row>
    <row r="29" spans="1:4">
      <c r="A29" s="312">
        <v>28</v>
      </c>
      <c r="B29" s="43" t="s">
        <v>568</v>
      </c>
      <c r="C29" s="44"/>
      <c r="D29" s="44"/>
    </row>
    <row r="30" spans="1:4">
      <c r="A30" s="312">
        <v>29</v>
      </c>
      <c r="B30" s="43" t="s">
        <v>569</v>
      </c>
      <c r="C30" s="44"/>
      <c r="D30" s="44"/>
    </row>
    <row r="31" spans="1:4">
      <c r="A31" s="312">
        <v>30</v>
      </c>
      <c r="B31" s="43" t="s">
        <v>570</v>
      </c>
      <c r="C31" s="44"/>
      <c r="D31" s="44"/>
    </row>
    <row r="32" spans="1:4">
      <c r="A32" s="312">
        <v>31</v>
      </c>
      <c r="B32" s="43" t="s">
        <v>484</v>
      </c>
      <c r="C32" s="44"/>
      <c r="D32" s="44"/>
    </row>
    <row r="33" spans="1:4">
      <c r="A33" s="312">
        <v>32</v>
      </c>
      <c r="B33" s="43" t="s">
        <v>485</v>
      </c>
      <c r="C33" s="44"/>
      <c r="D33" s="44"/>
    </row>
    <row r="34" spans="1:4">
      <c r="A34" s="312">
        <v>33</v>
      </c>
      <c r="B34" s="43" t="s">
        <v>486</v>
      </c>
      <c r="C34" s="44"/>
      <c r="D34" s="44"/>
    </row>
    <row r="35" spans="1:4">
      <c r="A35" s="312">
        <v>34</v>
      </c>
      <c r="B35" s="43" t="s">
        <v>487</v>
      </c>
      <c r="C35" s="44"/>
      <c r="D35" s="44"/>
    </row>
    <row r="36" spans="1:4">
      <c r="A36" s="312">
        <v>35</v>
      </c>
      <c r="B36" s="43" t="s">
        <v>488</v>
      </c>
      <c r="C36" s="44"/>
      <c r="D36" s="44"/>
    </row>
    <row r="37" spans="1:4">
      <c r="A37" s="312">
        <v>36</v>
      </c>
      <c r="B37" s="43" t="s">
        <v>489</v>
      </c>
      <c r="C37" s="44"/>
      <c r="D37" s="44"/>
    </row>
    <row r="38" spans="1:4">
      <c r="A38" s="312">
        <v>37</v>
      </c>
      <c r="B38" s="43" t="s">
        <v>490</v>
      </c>
      <c r="C38" s="44"/>
      <c r="D38" s="44"/>
    </row>
    <row r="39" spans="1:4">
      <c r="A39" s="312">
        <v>38</v>
      </c>
      <c r="B39" s="43" t="s">
        <v>491</v>
      </c>
      <c r="C39" s="44"/>
      <c r="D39" s="44"/>
    </row>
    <row r="40" spans="1:4">
      <c r="A40" s="312">
        <v>39</v>
      </c>
      <c r="B40" s="43" t="s">
        <v>492</v>
      </c>
      <c r="C40" s="44"/>
      <c r="D40" s="44"/>
    </row>
    <row r="41" spans="1:4">
      <c r="A41" s="312">
        <v>40</v>
      </c>
      <c r="B41" s="43" t="s">
        <v>493</v>
      </c>
      <c r="C41" s="44"/>
      <c r="D41" s="44"/>
    </row>
    <row r="42" spans="1:4">
      <c r="A42" s="312">
        <v>41</v>
      </c>
      <c r="B42" s="43" t="s">
        <v>494</v>
      </c>
      <c r="C42" s="44"/>
      <c r="D42" s="44"/>
    </row>
    <row r="43" spans="1:4">
      <c r="A43" s="312">
        <v>42</v>
      </c>
      <c r="B43" s="43" t="s">
        <v>495</v>
      </c>
      <c r="C43" s="44"/>
      <c r="D43" s="44"/>
    </row>
    <row r="44" spans="1:4">
      <c r="A44" s="312">
        <v>43</v>
      </c>
      <c r="B44" s="43" t="s">
        <v>541</v>
      </c>
      <c r="C44" s="44"/>
      <c r="D44" s="44"/>
    </row>
    <row r="45" spans="1:4">
      <c r="A45" s="312">
        <v>44</v>
      </c>
      <c r="B45" s="43" t="s">
        <v>542</v>
      </c>
      <c r="C45" s="44"/>
      <c r="D45" s="44"/>
    </row>
    <row r="46" spans="1:4">
      <c r="A46" s="312">
        <v>45</v>
      </c>
      <c r="B46" s="43" t="s">
        <v>543</v>
      </c>
      <c r="C46" s="44"/>
      <c r="D46" s="44"/>
    </row>
    <row r="47" spans="1:4">
      <c r="A47" s="312">
        <v>46</v>
      </c>
      <c r="B47" s="43" t="s">
        <v>544</v>
      </c>
      <c r="C47" s="44"/>
      <c r="D47" s="44"/>
    </row>
    <row r="48" spans="1:4">
      <c r="A48" s="312">
        <v>47</v>
      </c>
      <c r="B48" s="43" t="s">
        <v>545</v>
      </c>
      <c r="C48" s="44"/>
      <c r="D48" s="44"/>
    </row>
    <row r="49" spans="1:4">
      <c r="A49" s="312">
        <v>48</v>
      </c>
      <c r="B49" s="43" t="s">
        <v>546</v>
      </c>
      <c r="C49" s="44"/>
      <c r="D49" s="44"/>
    </row>
    <row r="50" spans="1:4">
      <c r="A50" s="312">
        <v>49</v>
      </c>
      <c r="B50" s="43" t="s">
        <v>547</v>
      </c>
      <c r="C50" s="44"/>
      <c r="D50" s="44"/>
    </row>
    <row r="51" spans="1:4">
      <c r="A51" s="312">
        <v>50</v>
      </c>
      <c r="B51" s="43" t="s">
        <v>548</v>
      </c>
      <c r="C51" s="44"/>
      <c r="D51" s="44"/>
    </row>
    <row r="52" spans="1:4">
      <c r="A52" s="312">
        <v>51</v>
      </c>
      <c r="B52" s="43" t="s">
        <v>549</v>
      </c>
      <c r="C52" s="44"/>
      <c r="D52" s="44"/>
    </row>
    <row r="53" spans="1:4">
      <c r="A53" s="312">
        <v>52</v>
      </c>
      <c r="B53" s="43" t="s">
        <v>550</v>
      </c>
      <c r="C53" s="44"/>
      <c r="D53" s="44"/>
    </row>
    <row r="54" spans="1:4">
      <c r="A54" s="312">
        <v>53</v>
      </c>
      <c r="B54" s="43" t="s">
        <v>551</v>
      </c>
      <c r="C54" s="44"/>
      <c r="D54" s="44"/>
    </row>
    <row r="55" spans="1:4">
      <c r="A55" s="312">
        <v>54</v>
      </c>
      <c r="B55" s="43" t="s">
        <v>552</v>
      </c>
      <c r="C55" s="44"/>
      <c r="D55" s="44"/>
    </row>
    <row r="56" spans="1:4">
      <c r="A56" s="312">
        <v>55</v>
      </c>
      <c r="B56" s="43" t="s">
        <v>553</v>
      </c>
      <c r="C56" s="44"/>
      <c r="D56" s="44"/>
    </row>
    <row r="57" spans="1:4">
      <c r="A57" s="312">
        <v>56</v>
      </c>
      <c r="B57" s="43" t="s">
        <v>554</v>
      </c>
      <c r="C57" s="44"/>
      <c r="D57" s="44"/>
    </row>
    <row r="58" spans="1:4">
      <c r="A58" s="312">
        <v>57</v>
      </c>
      <c r="B58" s="43" t="s">
        <v>555</v>
      </c>
      <c r="C58" s="44"/>
      <c r="D58" s="44"/>
    </row>
    <row r="59" spans="1:4">
      <c r="A59" s="312">
        <v>58</v>
      </c>
      <c r="B59" s="43" t="s">
        <v>556</v>
      </c>
      <c r="C59" s="44"/>
      <c r="D59" s="44"/>
    </row>
    <row r="60" spans="1:4">
      <c r="A60" s="312">
        <v>59</v>
      </c>
      <c r="B60" s="43" t="s">
        <v>557</v>
      </c>
      <c r="C60" s="44"/>
      <c r="D60" s="44"/>
    </row>
    <row r="61" spans="1:4">
      <c r="A61" s="312">
        <v>60</v>
      </c>
      <c r="B61" s="43" t="s">
        <v>558</v>
      </c>
      <c r="C61" s="44"/>
      <c r="D61" s="44"/>
    </row>
    <row r="62" spans="1:4">
      <c r="A62" s="312">
        <v>61</v>
      </c>
      <c r="B62" s="43" t="s">
        <v>559</v>
      </c>
      <c r="C62" s="44"/>
      <c r="D62" s="44"/>
    </row>
    <row r="63" spans="1:4">
      <c r="A63" s="312">
        <v>62</v>
      </c>
      <c r="B63" s="43" t="s">
        <v>560</v>
      </c>
      <c r="C63" s="44"/>
      <c r="D63" s="44"/>
    </row>
    <row r="64" spans="1:4">
      <c r="A64" s="312">
        <v>63</v>
      </c>
      <c r="B64" s="43" t="s">
        <v>561</v>
      </c>
      <c r="C64" s="44"/>
      <c r="D64" s="44"/>
    </row>
    <row r="65" spans="1:4">
      <c r="A65" s="312">
        <v>64</v>
      </c>
      <c r="B65" s="43" t="s">
        <v>496</v>
      </c>
      <c r="C65" s="44"/>
      <c r="D65" s="44"/>
    </row>
    <row r="66" spans="1:4">
      <c r="A66" s="312">
        <v>65</v>
      </c>
      <c r="B66" s="43" t="s">
        <v>497</v>
      </c>
      <c r="C66" s="44"/>
      <c r="D66" s="44"/>
    </row>
    <row r="67" spans="1:4">
      <c r="A67" s="312">
        <v>66</v>
      </c>
      <c r="B67" s="43" t="s">
        <v>498</v>
      </c>
      <c r="C67" s="44"/>
      <c r="D67" s="44"/>
    </row>
    <row r="68" spans="1:4">
      <c r="A68" s="312">
        <v>67</v>
      </c>
      <c r="B68" s="43" t="s">
        <v>499</v>
      </c>
      <c r="C68" s="44"/>
      <c r="D68" s="44"/>
    </row>
    <row r="69" spans="1:4">
      <c r="A69" s="312">
        <v>68</v>
      </c>
      <c r="B69" s="43" t="s">
        <v>500</v>
      </c>
      <c r="C69" s="44"/>
      <c r="D69" s="44"/>
    </row>
    <row r="70" spans="1:4">
      <c r="A70" s="312">
        <v>69</v>
      </c>
      <c r="B70" s="43" t="s">
        <v>501</v>
      </c>
      <c r="C70" s="44"/>
      <c r="D70" s="44"/>
    </row>
    <row r="71" spans="1:4">
      <c r="A71" s="312">
        <v>70</v>
      </c>
      <c r="B71" s="43" t="s">
        <v>502</v>
      </c>
      <c r="C71" s="44"/>
      <c r="D71" s="44"/>
    </row>
    <row r="72" spans="1:4">
      <c r="A72" s="312">
        <v>71</v>
      </c>
      <c r="B72" s="43" t="s">
        <v>503</v>
      </c>
      <c r="C72" s="44"/>
      <c r="D72" s="44"/>
    </row>
    <row r="73" spans="1:4">
      <c r="A73" s="312">
        <v>72</v>
      </c>
      <c r="B73" s="43" t="s">
        <v>504</v>
      </c>
      <c r="C73" s="44"/>
      <c r="D73" s="44"/>
    </row>
    <row r="74" spans="1:4">
      <c r="A74" s="312">
        <v>73</v>
      </c>
      <c r="B74" s="43" t="s">
        <v>505</v>
      </c>
      <c r="C74" s="44"/>
      <c r="D74" s="44"/>
    </row>
    <row r="75" spans="1:4">
      <c r="A75" s="312">
        <v>74</v>
      </c>
      <c r="B75" s="43" t="s">
        <v>506</v>
      </c>
      <c r="C75" s="44"/>
      <c r="D75" s="44"/>
    </row>
    <row r="76" spans="1:4">
      <c r="A76" s="312">
        <v>75</v>
      </c>
      <c r="B76" s="43" t="s">
        <v>507</v>
      </c>
      <c r="C76" s="44"/>
      <c r="D76" s="44"/>
    </row>
    <row r="77" spans="1:4">
      <c r="A77" s="312">
        <v>76</v>
      </c>
      <c r="B77" s="43" t="s">
        <v>508</v>
      </c>
      <c r="C77" s="44"/>
      <c r="D77" s="44"/>
    </row>
    <row r="78" spans="1:4">
      <c r="A78" s="312">
        <v>77</v>
      </c>
      <c r="B78" s="43" t="s">
        <v>509</v>
      </c>
      <c r="C78" s="44"/>
      <c r="D78" s="44"/>
    </row>
    <row r="79" spans="1:4">
      <c r="A79" s="312">
        <v>78</v>
      </c>
      <c r="B79" s="43" t="s">
        <v>571</v>
      </c>
      <c r="C79" s="44"/>
      <c r="D79" s="44"/>
    </row>
    <row r="80" spans="1:4">
      <c r="A80" s="312">
        <v>79</v>
      </c>
      <c r="B80" s="43" t="s">
        <v>572</v>
      </c>
      <c r="C80" s="44"/>
      <c r="D80" s="44"/>
    </row>
    <row r="81" spans="1:4">
      <c r="A81" s="312">
        <v>80</v>
      </c>
      <c r="B81" s="43" t="s">
        <v>573</v>
      </c>
      <c r="C81" s="44"/>
      <c r="D81" s="44"/>
    </row>
    <row r="82" spans="1:4">
      <c r="A82" s="312">
        <v>81</v>
      </c>
      <c r="B82" s="43" t="s">
        <v>574</v>
      </c>
      <c r="C82" s="44"/>
      <c r="D82" s="44"/>
    </row>
    <row r="83" spans="1:4">
      <c r="A83" s="314">
        <v>82</v>
      </c>
      <c r="B83" s="315" t="s">
        <v>510</v>
      </c>
      <c r="C83" s="44"/>
      <c r="D83" s="44"/>
    </row>
    <row r="84" spans="1:4">
      <c r="A84" s="314">
        <v>83</v>
      </c>
      <c r="B84" s="315" t="s">
        <v>511</v>
      </c>
      <c r="C84" s="44"/>
      <c r="D84" s="44"/>
    </row>
    <row r="85" spans="1:4">
      <c r="A85" s="312">
        <v>84</v>
      </c>
      <c r="B85" s="43" t="s">
        <v>512</v>
      </c>
      <c r="C85" s="44"/>
      <c r="D85" s="44"/>
    </row>
    <row r="86" spans="1:4">
      <c r="A86" s="312">
        <v>85</v>
      </c>
      <c r="B86" s="43" t="s">
        <v>513</v>
      </c>
      <c r="C86" s="44"/>
      <c r="D86" s="44"/>
    </row>
    <row r="87" spans="1:4">
      <c r="A87" s="312">
        <v>86</v>
      </c>
      <c r="B87" s="43" t="s">
        <v>514</v>
      </c>
      <c r="C87" s="44"/>
      <c r="D87" s="44"/>
    </row>
    <row r="88" spans="1:4">
      <c r="A88" s="312">
        <v>87</v>
      </c>
      <c r="B88" s="43" t="s">
        <v>515</v>
      </c>
      <c r="C88" s="44"/>
      <c r="D88" s="44"/>
    </row>
    <row r="89" spans="1:4">
      <c r="A89" s="312">
        <v>88</v>
      </c>
      <c r="B89" s="43" t="s">
        <v>516</v>
      </c>
      <c r="C89" s="44"/>
      <c r="D89" s="44"/>
    </row>
    <row r="90" spans="1:4">
      <c r="A90" s="312">
        <v>89</v>
      </c>
      <c r="B90" s="43" t="s">
        <v>575</v>
      </c>
      <c r="C90" s="44"/>
      <c r="D90" s="44"/>
    </row>
    <row r="91" spans="1:4">
      <c r="A91" s="316">
        <v>90</v>
      </c>
      <c r="B91" s="317" t="s">
        <v>576</v>
      </c>
      <c r="C91" s="44"/>
      <c r="D91" s="44"/>
    </row>
    <row r="92" spans="1:4">
      <c r="A92" s="312">
        <v>91</v>
      </c>
      <c r="B92" s="43" t="s">
        <v>577</v>
      </c>
      <c r="C92" s="44"/>
      <c r="D92" s="44"/>
    </row>
    <row r="93" spans="1:4">
      <c r="A93" s="312">
        <v>92</v>
      </c>
      <c r="B93" s="43" t="s">
        <v>535</v>
      </c>
      <c r="C93" s="44"/>
      <c r="D93" s="44"/>
    </row>
    <row r="94" spans="1:4">
      <c r="A94" s="312">
        <v>93</v>
      </c>
      <c r="B94" s="43" t="s">
        <v>536</v>
      </c>
      <c r="C94" s="44"/>
      <c r="D94" s="44"/>
    </row>
    <row r="95" spans="1:4">
      <c r="A95" s="312">
        <v>94</v>
      </c>
      <c r="B95" s="43" t="s">
        <v>537</v>
      </c>
      <c r="C95" s="44"/>
      <c r="D95" s="44"/>
    </row>
    <row r="96" spans="1:4">
      <c r="A96" s="312">
        <v>95</v>
      </c>
      <c r="B96" s="43" t="s">
        <v>538</v>
      </c>
      <c r="C96" s="44"/>
      <c r="D96" s="44"/>
    </row>
    <row r="97" spans="1:4">
      <c r="A97" s="312">
        <v>96</v>
      </c>
      <c r="B97" s="43" t="s">
        <v>539</v>
      </c>
      <c r="C97" s="44"/>
      <c r="D97" s="44"/>
    </row>
    <row r="98" spans="1:4">
      <c r="A98" s="312">
        <v>97</v>
      </c>
      <c r="B98" s="43" t="s">
        <v>540</v>
      </c>
      <c r="C98" s="44"/>
      <c r="D98" s="44"/>
    </row>
    <row r="99" spans="1:4">
      <c r="A99" s="312">
        <v>98</v>
      </c>
      <c r="B99" s="43" t="s">
        <v>517</v>
      </c>
      <c r="C99" s="44"/>
      <c r="D99" s="44"/>
    </row>
    <row r="100" spans="1:4">
      <c r="A100" s="312">
        <v>99</v>
      </c>
      <c r="B100" s="43" t="s">
        <v>518</v>
      </c>
      <c r="C100" s="44"/>
      <c r="D100" s="44"/>
    </row>
    <row r="101" spans="1:4">
      <c r="A101" s="312">
        <v>100</v>
      </c>
      <c r="B101" s="43" t="s">
        <v>519</v>
      </c>
      <c r="C101" s="44"/>
      <c r="D101" s="44"/>
    </row>
    <row r="102" spans="1:4">
      <c r="A102" s="312">
        <v>101</v>
      </c>
      <c r="B102" s="43" t="s">
        <v>520</v>
      </c>
      <c r="C102" s="44"/>
      <c r="D102" s="44"/>
    </row>
    <row r="103" spans="1:4">
      <c r="A103" s="312">
        <v>102</v>
      </c>
      <c r="B103" s="43" t="s">
        <v>521</v>
      </c>
      <c r="C103" s="44"/>
      <c r="D103" s="44"/>
    </row>
    <row r="104" spans="1:4">
      <c r="A104" s="312">
        <v>103</v>
      </c>
      <c r="B104" s="43" t="s">
        <v>522</v>
      </c>
      <c r="C104" s="44"/>
      <c r="D104" s="44"/>
    </row>
    <row r="105" spans="1:4">
      <c r="A105" s="312">
        <v>104</v>
      </c>
      <c r="B105" s="43" t="s">
        <v>226</v>
      </c>
      <c r="C105" s="44"/>
      <c r="D105" s="44"/>
    </row>
    <row r="106" spans="1:4">
      <c r="A106" s="312">
        <v>105</v>
      </c>
      <c r="B106" s="43" t="s">
        <v>523</v>
      </c>
      <c r="C106" s="44"/>
      <c r="D106" s="44"/>
    </row>
    <row r="107" spans="1:4">
      <c r="A107" s="312">
        <v>106</v>
      </c>
      <c r="B107" s="43" t="s">
        <v>524</v>
      </c>
      <c r="C107" s="44"/>
      <c r="D107" s="44"/>
    </row>
    <row r="108" spans="1:4">
      <c r="A108" s="312">
        <v>107</v>
      </c>
      <c r="B108" s="43" t="s">
        <v>525</v>
      </c>
      <c r="C108" s="44"/>
      <c r="D108" s="44"/>
    </row>
    <row r="109" spans="1:4">
      <c r="A109" s="312">
        <v>108</v>
      </c>
      <c r="B109" s="43" t="s">
        <v>526</v>
      </c>
      <c r="C109" s="44"/>
      <c r="D109" s="44"/>
    </row>
    <row r="110" spans="1:4">
      <c r="A110" s="312">
        <v>109</v>
      </c>
      <c r="B110" s="43" t="s">
        <v>527</v>
      </c>
      <c r="C110" s="44"/>
      <c r="D110" s="44"/>
    </row>
    <row r="111" spans="1:4">
      <c r="A111" s="312">
        <v>110</v>
      </c>
      <c r="B111" s="43" t="s">
        <v>528</v>
      </c>
      <c r="C111" s="44"/>
      <c r="D111" s="44"/>
    </row>
    <row r="112" spans="1:4">
      <c r="A112" s="312">
        <v>111</v>
      </c>
      <c r="B112" s="43" t="s">
        <v>529</v>
      </c>
      <c r="C112" s="44"/>
      <c r="D112" s="44"/>
    </row>
    <row r="113" spans="1:4">
      <c r="A113" s="312">
        <v>112</v>
      </c>
      <c r="B113" s="43" t="s">
        <v>530</v>
      </c>
      <c r="C113" s="44"/>
      <c r="D113" s="44"/>
    </row>
    <row r="114" spans="1:4">
      <c r="A114" s="316">
        <v>113</v>
      </c>
      <c r="B114" s="317" t="s">
        <v>578</v>
      </c>
      <c r="C114" s="44"/>
      <c r="D114" s="44"/>
    </row>
    <row r="115" spans="1:4">
      <c r="A115" s="312">
        <v>114</v>
      </c>
      <c r="B115" s="43" t="s">
        <v>579</v>
      </c>
      <c r="C115" s="44"/>
      <c r="D115" s="44"/>
    </row>
    <row r="116" spans="1:4">
      <c r="A116" s="312">
        <v>115</v>
      </c>
      <c r="B116" s="43" t="s">
        <v>580</v>
      </c>
      <c r="C116" s="44"/>
      <c r="D116" s="44"/>
    </row>
    <row r="117" spans="1:4">
      <c r="A117" s="312">
        <v>116</v>
      </c>
      <c r="B117" s="43" t="s">
        <v>581</v>
      </c>
      <c r="C117" s="44"/>
      <c r="D117" s="44"/>
    </row>
    <row r="118" spans="1:4">
      <c r="A118" s="312">
        <v>117</v>
      </c>
      <c r="B118" s="43" t="s">
        <v>582</v>
      </c>
      <c r="C118" s="44"/>
      <c r="D118" s="44"/>
    </row>
    <row r="119" spans="1:4">
      <c r="A119" s="312">
        <v>118</v>
      </c>
      <c r="B119" s="43" t="s">
        <v>583</v>
      </c>
      <c r="C119" s="44"/>
      <c r="D119" s="44"/>
    </row>
    <row r="120" spans="1:4">
      <c r="A120" s="312">
        <v>119</v>
      </c>
      <c r="B120" s="43" t="s">
        <v>531</v>
      </c>
      <c r="C120" s="44"/>
      <c r="D120" s="44"/>
    </row>
    <row r="121" spans="1:4">
      <c r="A121" s="312">
        <v>120</v>
      </c>
      <c r="B121" s="43" t="s">
        <v>532</v>
      </c>
      <c r="C121" s="44"/>
      <c r="D121" s="44"/>
    </row>
    <row r="122" spans="1:4">
      <c r="A122" s="312">
        <v>121</v>
      </c>
      <c r="B122" s="43" t="s">
        <v>533</v>
      </c>
      <c r="C122" s="44"/>
      <c r="D122" s="44"/>
    </row>
    <row r="123" spans="1:4">
      <c r="A123" s="312">
        <v>122</v>
      </c>
      <c r="B123" s="43" t="s">
        <v>534</v>
      </c>
      <c r="C123" s="44"/>
      <c r="D123" s="44"/>
    </row>
    <row r="124" spans="1:4">
      <c r="B124" s="43" t="s">
        <v>584</v>
      </c>
      <c r="C124" s="45"/>
      <c r="D124" s="45"/>
    </row>
    <row r="125" spans="1:4">
      <c r="B125" s="1"/>
    </row>
    <row r="126" spans="1:4">
      <c r="B126" s="1"/>
    </row>
  </sheetData>
  <autoFilter ref="A1:D12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533"/>
  <sheetViews>
    <sheetView tabSelected="1" zoomScaleNormal="100" zoomScaleSheetLayoutView="75" workbookViewId="0">
      <selection activeCell="C5" sqref="C5"/>
    </sheetView>
  </sheetViews>
  <sheetFormatPr defaultColWidth="11.5703125" defaultRowHeight="12.75"/>
  <cols>
    <col min="1" max="1" width="5.7109375" style="23" customWidth="1"/>
    <col min="2" max="2" width="65.7109375" style="30" customWidth="1"/>
    <col min="3" max="3" width="5.7109375" style="30" customWidth="1"/>
    <col min="4" max="4" width="10.7109375" style="3" customWidth="1"/>
    <col min="5" max="5" width="7.5703125" style="38" bestFit="1" customWidth="1"/>
    <col min="6" max="6" width="8.140625" style="38" bestFit="1" customWidth="1"/>
    <col min="7" max="7" width="9.5703125" style="38" bestFit="1" customWidth="1"/>
    <col min="8" max="8" width="6.7109375" style="39" customWidth="1"/>
    <col min="9" max="9" width="11.7109375" style="38" customWidth="1"/>
    <col min="10" max="10" width="10.7109375" style="38" customWidth="1"/>
    <col min="11" max="11" width="11.7109375" style="38" customWidth="1"/>
    <col min="12" max="16384" width="11.5703125" style="30"/>
  </cols>
  <sheetData>
    <row r="1" spans="1:220" s="18" customFormat="1">
      <c r="A1" s="17"/>
      <c r="B1" s="18" t="s">
        <v>706</v>
      </c>
      <c r="C1" s="19"/>
      <c r="D1" s="19"/>
      <c r="E1" s="20"/>
      <c r="F1" s="20"/>
      <c r="G1" s="20"/>
      <c r="H1" s="21"/>
      <c r="I1" s="20"/>
      <c r="J1" s="20"/>
      <c r="K1" s="20"/>
    </row>
    <row r="2" spans="1:220" s="23" customFormat="1" ht="25.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row>
    <row r="3" spans="1:220">
      <c r="A3" s="24">
        <v>1</v>
      </c>
      <c r="B3" s="25" t="s">
        <v>29</v>
      </c>
      <c r="C3" s="26" t="s">
        <v>10</v>
      </c>
      <c r="D3" s="27">
        <v>105</v>
      </c>
      <c r="E3" s="28"/>
      <c r="F3" s="28"/>
      <c r="G3" s="28"/>
      <c r="H3" s="29"/>
      <c r="I3" s="28"/>
      <c r="J3" s="27"/>
      <c r="K3" s="287"/>
      <c r="L3" s="308"/>
    </row>
    <row r="4" spans="1:220">
      <c r="A4" s="24">
        <v>2</v>
      </c>
      <c r="B4" s="25" t="s">
        <v>28</v>
      </c>
      <c r="C4" s="26" t="s">
        <v>10</v>
      </c>
      <c r="D4" s="27">
        <v>810</v>
      </c>
      <c r="E4" s="28"/>
      <c r="F4" s="28"/>
      <c r="G4" s="28"/>
      <c r="H4" s="29"/>
      <c r="I4" s="28"/>
      <c r="J4" s="27"/>
      <c r="K4" s="287"/>
      <c r="L4" s="308"/>
    </row>
    <row r="5" spans="1:220">
      <c r="A5" s="24">
        <v>3</v>
      </c>
      <c r="B5" s="25" t="s">
        <v>27</v>
      </c>
      <c r="C5" s="26" t="s">
        <v>10</v>
      </c>
      <c r="D5" s="27">
        <v>510</v>
      </c>
      <c r="E5" s="28"/>
      <c r="F5" s="28"/>
      <c r="G5" s="28"/>
      <c r="H5" s="29"/>
      <c r="I5" s="28"/>
      <c r="J5" s="27"/>
      <c r="K5" s="287"/>
      <c r="L5" s="308"/>
    </row>
    <row r="6" spans="1:220">
      <c r="A6" s="24">
        <v>4</v>
      </c>
      <c r="B6" s="25" t="s">
        <v>26</v>
      </c>
      <c r="C6" s="26" t="s">
        <v>10</v>
      </c>
      <c r="D6" s="27">
        <v>560</v>
      </c>
      <c r="E6" s="28"/>
      <c r="F6" s="28"/>
      <c r="G6" s="28"/>
      <c r="H6" s="29"/>
      <c r="I6" s="28"/>
      <c r="J6" s="27"/>
      <c r="K6" s="287"/>
      <c r="L6" s="308"/>
    </row>
    <row r="7" spans="1:220">
      <c r="A7" s="24">
        <v>5</v>
      </c>
      <c r="B7" s="25" t="s">
        <v>25</v>
      </c>
      <c r="C7" s="26" t="s">
        <v>10</v>
      </c>
      <c r="D7" s="27">
        <v>760</v>
      </c>
      <c r="E7" s="28"/>
      <c r="F7" s="28"/>
      <c r="G7" s="28"/>
      <c r="H7" s="29"/>
      <c r="I7" s="28"/>
      <c r="J7" s="27"/>
      <c r="K7" s="287"/>
      <c r="L7" s="308"/>
    </row>
    <row r="8" spans="1:220">
      <c r="A8" s="24">
        <v>6</v>
      </c>
      <c r="B8" s="25" t="s">
        <v>24</v>
      </c>
      <c r="C8" s="26" t="s">
        <v>10</v>
      </c>
      <c r="D8" s="27">
        <v>4000</v>
      </c>
      <c r="E8" s="28"/>
      <c r="F8" s="28"/>
      <c r="G8" s="28"/>
      <c r="H8" s="29"/>
      <c r="I8" s="28"/>
      <c r="J8" s="27"/>
      <c r="K8" s="287"/>
      <c r="L8" s="308"/>
    </row>
    <row r="9" spans="1:220">
      <c r="A9" s="24">
        <v>7</v>
      </c>
      <c r="B9" s="25" t="s">
        <v>23</v>
      </c>
      <c r="C9" s="26" t="s">
        <v>10</v>
      </c>
      <c r="D9" s="27">
        <v>810</v>
      </c>
      <c r="E9" s="28"/>
      <c r="F9" s="28"/>
      <c r="G9" s="28"/>
      <c r="H9" s="29"/>
      <c r="I9" s="28"/>
      <c r="J9" s="27"/>
      <c r="K9" s="287"/>
      <c r="L9" s="308"/>
    </row>
    <row r="10" spans="1:220">
      <c r="A10" s="24">
        <v>8</v>
      </c>
      <c r="B10" s="25" t="s">
        <v>22</v>
      </c>
      <c r="C10" s="26" t="s">
        <v>10</v>
      </c>
      <c r="D10" s="27">
        <v>1200</v>
      </c>
      <c r="E10" s="28"/>
      <c r="F10" s="28"/>
      <c r="G10" s="28"/>
      <c r="H10" s="29"/>
      <c r="I10" s="28"/>
      <c r="J10" s="27"/>
      <c r="K10" s="287"/>
      <c r="L10" s="308"/>
    </row>
    <row r="11" spans="1:220">
      <c r="A11" s="24">
        <v>9</v>
      </c>
      <c r="B11" s="25" t="s">
        <v>21</v>
      </c>
      <c r="C11" s="26" t="s">
        <v>10</v>
      </c>
      <c r="D11" s="27">
        <v>10000</v>
      </c>
      <c r="E11" s="28"/>
      <c r="F11" s="28"/>
      <c r="G11" s="28"/>
      <c r="H11" s="29"/>
      <c r="I11" s="28"/>
      <c r="J11" s="27"/>
      <c r="K11" s="287"/>
      <c r="L11" s="308"/>
    </row>
    <row r="12" spans="1:220" ht="38.25">
      <c r="A12" s="24">
        <v>10</v>
      </c>
      <c r="B12" s="25" t="s">
        <v>20</v>
      </c>
      <c r="C12" s="26" t="s">
        <v>10</v>
      </c>
      <c r="D12" s="27">
        <v>16000</v>
      </c>
      <c r="E12" s="28"/>
      <c r="F12" s="28"/>
      <c r="G12" s="28"/>
      <c r="H12" s="29"/>
      <c r="I12" s="28"/>
      <c r="J12" s="27"/>
      <c r="K12" s="287"/>
      <c r="L12" s="308"/>
    </row>
    <row r="13" spans="1:220">
      <c r="A13" s="24">
        <v>11</v>
      </c>
      <c r="B13" s="25" t="s">
        <v>19</v>
      </c>
      <c r="C13" s="26" t="s">
        <v>10</v>
      </c>
      <c r="D13" s="27">
        <v>120</v>
      </c>
      <c r="E13" s="28"/>
      <c r="F13" s="28"/>
      <c r="G13" s="28"/>
      <c r="H13" s="29"/>
      <c r="I13" s="28"/>
      <c r="J13" s="27"/>
      <c r="K13" s="287"/>
      <c r="L13" s="308"/>
    </row>
    <row r="14" spans="1:220">
      <c r="A14" s="24">
        <v>12</v>
      </c>
      <c r="B14" s="25" t="s">
        <v>18</v>
      </c>
      <c r="C14" s="26" t="s">
        <v>10</v>
      </c>
      <c r="D14" s="27">
        <v>10</v>
      </c>
      <c r="E14" s="28"/>
      <c r="F14" s="28"/>
      <c r="G14" s="28"/>
      <c r="H14" s="29"/>
      <c r="I14" s="28"/>
      <c r="J14" s="27"/>
      <c r="K14" s="287"/>
      <c r="L14" s="308"/>
    </row>
    <row r="15" spans="1:220">
      <c r="A15" s="24">
        <v>13</v>
      </c>
      <c r="B15" s="25" t="s">
        <v>17</v>
      </c>
      <c r="C15" s="26" t="s">
        <v>10</v>
      </c>
      <c r="D15" s="27">
        <v>90</v>
      </c>
      <c r="E15" s="28"/>
      <c r="F15" s="28"/>
      <c r="G15" s="28"/>
      <c r="H15" s="29"/>
      <c r="I15" s="28"/>
      <c r="J15" s="27"/>
      <c r="K15" s="287"/>
      <c r="L15" s="308"/>
    </row>
    <row r="16" spans="1:220" ht="140.25">
      <c r="A16" s="24">
        <v>14</v>
      </c>
      <c r="B16" s="25" t="s">
        <v>16</v>
      </c>
      <c r="C16" s="26" t="s">
        <v>10</v>
      </c>
      <c r="D16" s="27">
        <v>20</v>
      </c>
      <c r="E16" s="28"/>
      <c r="F16" s="28"/>
      <c r="G16" s="28"/>
      <c r="H16" s="29"/>
      <c r="I16" s="28"/>
      <c r="J16" s="27"/>
      <c r="K16" s="287"/>
      <c r="L16" s="308"/>
    </row>
    <row r="17" spans="1:12" ht="165.75">
      <c r="A17" s="24">
        <v>15</v>
      </c>
      <c r="B17" s="25" t="s">
        <v>15</v>
      </c>
      <c r="C17" s="26" t="s">
        <v>10</v>
      </c>
      <c r="D17" s="27">
        <v>100</v>
      </c>
      <c r="E17" s="28"/>
      <c r="F17" s="28"/>
      <c r="G17" s="28"/>
      <c r="H17" s="29"/>
      <c r="I17" s="28"/>
      <c r="J17" s="27"/>
      <c r="K17" s="287"/>
      <c r="L17" s="308"/>
    </row>
    <row r="18" spans="1:12" ht="38.25">
      <c r="A18" s="24">
        <v>16</v>
      </c>
      <c r="B18" s="25" t="s">
        <v>14</v>
      </c>
      <c r="C18" s="26" t="s">
        <v>10</v>
      </c>
      <c r="D18" s="27">
        <v>550</v>
      </c>
      <c r="E18" s="28"/>
      <c r="F18" s="28"/>
      <c r="G18" s="28"/>
      <c r="H18" s="29"/>
      <c r="I18" s="28"/>
      <c r="J18" s="27"/>
      <c r="K18" s="287"/>
      <c r="L18" s="308"/>
    </row>
    <row r="19" spans="1:12" ht="76.5">
      <c r="A19" s="24">
        <v>17</v>
      </c>
      <c r="B19" s="25" t="s">
        <v>13</v>
      </c>
      <c r="C19" s="26" t="s">
        <v>10</v>
      </c>
      <c r="D19" s="27">
        <v>200</v>
      </c>
      <c r="E19" s="28"/>
      <c r="F19" s="28"/>
      <c r="G19" s="28"/>
      <c r="H19" s="29"/>
      <c r="I19" s="28"/>
      <c r="J19" s="27"/>
      <c r="K19" s="287"/>
      <c r="L19" s="308"/>
    </row>
    <row r="20" spans="1:12" s="31" customFormat="1" ht="25.5">
      <c r="A20" s="24">
        <v>18</v>
      </c>
      <c r="B20" s="25" t="s">
        <v>12</v>
      </c>
      <c r="C20" s="26" t="s">
        <v>10</v>
      </c>
      <c r="D20" s="27">
        <v>450</v>
      </c>
      <c r="E20" s="28"/>
      <c r="F20" s="28"/>
      <c r="G20" s="28"/>
      <c r="H20" s="29"/>
      <c r="I20" s="28"/>
      <c r="J20" s="27"/>
      <c r="K20" s="287"/>
      <c r="L20" s="309"/>
    </row>
    <row r="21" spans="1:12" s="31" customFormat="1">
      <c r="A21" s="24">
        <v>19</v>
      </c>
      <c r="B21" s="32" t="s">
        <v>11</v>
      </c>
      <c r="C21" s="33" t="s">
        <v>10</v>
      </c>
      <c r="D21" s="34">
        <v>140</v>
      </c>
      <c r="E21" s="35"/>
      <c r="F21" s="28"/>
      <c r="G21" s="28"/>
      <c r="H21" s="29"/>
      <c r="I21" s="28"/>
      <c r="J21" s="27"/>
      <c r="K21" s="287"/>
      <c r="L21" s="309"/>
    </row>
    <row r="22" spans="1:12" s="3" customFormat="1">
      <c r="A22" s="24"/>
      <c r="B22" s="24"/>
      <c r="C22" s="24"/>
      <c r="D22" s="36"/>
      <c r="E22" s="36"/>
      <c r="F22" s="36" t="s">
        <v>9</v>
      </c>
      <c r="G22" s="36"/>
      <c r="H22" s="36"/>
      <c r="I22" s="36"/>
      <c r="J22" s="36"/>
      <c r="K22" s="211"/>
      <c r="L22" s="310"/>
    </row>
    <row r="25" spans="1:12">
      <c r="B25" s="37"/>
    </row>
    <row r="26" spans="1:12">
      <c r="B26" s="40"/>
    </row>
    <row r="27" spans="1:12">
      <c r="B27" s="40"/>
    </row>
    <row r="28" spans="1:12">
      <c r="B28" s="40"/>
    </row>
    <row r="29" spans="1:12">
      <c r="B29" s="40"/>
    </row>
    <row r="533" spans="2:5">
      <c r="B533" s="318" t="s">
        <v>8</v>
      </c>
      <c r="C533" s="318"/>
      <c r="D533" s="318"/>
      <c r="E533" s="318"/>
    </row>
  </sheetData>
  <mergeCells count="1">
    <mergeCell ref="B533:E533"/>
  </mergeCells>
  <pageMargins left="0.24930555555555556" right="0.23750000000000002"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518"/>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5703125" style="30" bestFit="1" customWidth="1"/>
    <col min="3" max="3" width="3.85546875" style="30" bestFit="1" customWidth="1"/>
    <col min="4" max="4" width="8.8554687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6384" width="11.5703125" style="30"/>
  </cols>
  <sheetData>
    <row r="1" spans="1:223" s="18" customFormat="1">
      <c r="A1" s="17"/>
      <c r="B1" s="18" t="s">
        <v>705</v>
      </c>
      <c r="C1" s="19"/>
      <c r="D1" s="19"/>
      <c r="E1" s="20"/>
      <c r="F1" s="20"/>
      <c r="G1" s="20"/>
      <c r="H1" s="21"/>
      <c r="I1" s="20"/>
      <c r="J1" s="20"/>
      <c r="K1" s="20"/>
    </row>
    <row r="2" spans="1:22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row>
    <row r="3" spans="1:223" ht="38.25">
      <c r="A3" s="87">
        <v>1</v>
      </c>
      <c r="B3" s="58" t="s">
        <v>171</v>
      </c>
      <c r="C3" s="201" t="s">
        <v>10</v>
      </c>
      <c r="D3" s="27">
        <v>10</v>
      </c>
      <c r="E3" s="74"/>
      <c r="F3" s="28"/>
      <c r="G3" s="28"/>
      <c r="H3" s="29"/>
      <c r="I3" s="28"/>
      <c r="J3" s="27"/>
      <c r="K3" s="287"/>
      <c r="L3" s="308"/>
    </row>
    <row r="4" spans="1:223" ht="38.25">
      <c r="A4" s="87">
        <v>2</v>
      </c>
      <c r="B4" s="58" t="s">
        <v>170</v>
      </c>
      <c r="C4" s="201" t="s">
        <v>0</v>
      </c>
      <c r="D4" s="27">
        <v>36000</v>
      </c>
      <c r="E4" s="74"/>
      <c r="F4" s="28"/>
      <c r="G4" s="28"/>
      <c r="H4" s="29"/>
      <c r="I4" s="28"/>
      <c r="J4" s="27"/>
      <c r="K4" s="287"/>
      <c r="L4" s="308"/>
    </row>
    <row r="5" spans="1:223" ht="38.25">
      <c r="A5" s="87">
        <v>3</v>
      </c>
      <c r="B5" s="58" t="s">
        <v>169</v>
      </c>
      <c r="C5" s="201" t="s">
        <v>0</v>
      </c>
      <c r="D5" s="27">
        <v>70000</v>
      </c>
      <c r="E5" s="74"/>
      <c r="F5" s="28"/>
      <c r="G5" s="28"/>
      <c r="H5" s="29"/>
      <c r="I5" s="28"/>
      <c r="J5" s="27"/>
      <c r="K5" s="287"/>
      <c r="L5" s="308"/>
    </row>
    <row r="6" spans="1:223" ht="25.5">
      <c r="A6" s="87">
        <v>4</v>
      </c>
      <c r="B6" s="58" t="s">
        <v>168</v>
      </c>
      <c r="C6" s="201" t="s">
        <v>0</v>
      </c>
      <c r="D6" s="27">
        <v>38000</v>
      </c>
      <c r="E6" s="74"/>
      <c r="F6" s="28"/>
      <c r="G6" s="28"/>
      <c r="H6" s="29"/>
      <c r="I6" s="28"/>
      <c r="J6" s="27"/>
      <c r="K6" s="287"/>
      <c r="L6" s="308"/>
    </row>
    <row r="7" spans="1:223" ht="51">
      <c r="A7" s="87">
        <v>5</v>
      </c>
      <c r="B7" s="58" t="s">
        <v>167</v>
      </c>
      <c r="C7" s="201" t="s">
        <v>0</v>
      </c>
      <c r="D7" s="27">
        <v>70000</v>
      </c>
      <c r="E7" s="74"/>
      <c r="F7" s="28"/>
      <c r="G7" s="28"/>
      <c r="H7" s="29"/>
      <c r="I7" s="28"/>
      <c r="J7" s="27"/>
      <c r="K7" s="287"/>
      <c r="L7" s="308"/>
    </row>
    <row r="8" spans="1:223" ht="51">
      <c r="A8" s="87">
        <v>6</v>
      </c>
      <c r="B8" s="58" t="s">
        <v>166</v>
      </c>
      <c r="C8" s="201" t="s">
        <v>0</v>
      </c>
      <c r="D8" s="27">
        <v>690000</v>
      </c>
      <c r="E8" s="74"/>
      <c r="F8" s="28"/>
      <c r="G8" s="28"/>
      <c r="H8" s="29"/>
      <c r="I8" s="28"/>
      <c r="J8" s="27"/>
      <c r="K8" s="287"/>
      <c r="L8" s="308"/>
    </row>
    <row r="9" spans="1:223" ht="38.25">
      <c r="A9" s="87">
        <v>7</v>
      </c>
      <c r="B9" s="58" t="s">
        <v>165</v>
      </c>
      <c r="C9" s="201" t="s">
        <v>0</v>
      </c>
      <c r="D9" s="27">
        <v>51000</v>
      </c>
      <c r="E9" s="74"/>
      <c r="F9" s="28"/>
      <c r="G9" s="28"/>
      <c r="H9" s="29"/>
      <c r="I9" s="28"/>
      <c r="J9" s="27"/>
      <c r="K9" s="287"/>
      <c r="L9" s="308"/>
    </row>
    <row r="10" spans="1:223" ht="51">
      <c r="A10" s="87">
        <v>8</v>
      </c>
      <c r="B10" s="58" t="s">
        <v>164</v>
      </c>
      <c r="C10" s="201" t="s">
        <v>0</v>
      </c>
      <c r="D10" s="27">
        <v>1300000</v>
      </c>
      <c r="E10" s="74"/>
      <c r="F10" s="28"/>
      <c r="G10" s="28"/>
      <c r="H10" s="29"/>
      <c r="I10" s="28"/>
      <c r="J10" s="27"/>
      <c r="K10" s="287"/>
      <c r="L10" s="308"/>
    </row>
    <row r="11" spans="1:223" ht="51">
      <c r="A11" s="87">
        <v>9</v>
      </c>
      <c r="B11" s="58" t="s">
        <v>163</v>
      </c>
      <c r="C11" s="201" t="s">
        <v>0</v>
      </c>
      <c r="D11" s="27">
        <v>100000</v>
      </c>
      <c r="E11" s="74"/>
      <c r="F11" s="28"/>
      <c r="G11" s="28"/>
      <c r="H11" s="29"/>
      <c r="I11" s="28"/>
      <c r="J11" s="27"/>
      <c r="K11" s="287"/>
      <c r="L11" s="308"/>
    </row>
    <row r="12" spans="1:223" ht="51">
      <c r="A12" s="87">
        <v>10</v>
      </c>
      <c r="B12" s="58" t="s">
        <v>162</v>
      </c>
      <c r="C12" s="201" t="s">
        <v>0</v>
      </c>
      <c r="D12" s="27">
        <v>1600000</v>
      </c>
      <c r="E12" s="74"/>
      <c r="F12" s="28"/>
      <c r="G12" s="28"/>
      <c r="H12" s="29"/>
      <c r="I12" s="28"/>
      <c r="J12" s="27"/>
      <c r="K12" s="287"/>
      <c r="L12" s="308"/>
    </row>
    <row r="13" spans="1:223" ht="51">
      <c r="A13" s="87">
        <v>11</v>
      </c>
      <c r="B13" s="58" t="s">
        <v>161</v>
      </c>
      <c r="C13" s="201" t="s">
        <v>0</v>
      </c>
      <c r="D13" s="27">
        <v>1300000</v>
      </c>
      <c r="E13" s="74"/>
      <c r="F13" s="28"/>
      <c r="G13" s="28"/>
      <c r="H13" s="29"/>
      <c r="I13" s="28"/>
      <c r="J13" s="27"/>
      <c r="K13" s="287"/>
      <c r="L13" s="308"/>
    </row>
    <row r="14" spans="1:223" ht="114.75">
      <c r="A14" s="87">
        <v>12</v>
      </c>
      <c r="B14" s="58" t="s">
        <v>160</v>
      </c>
      <c r="C14" s="201" t="s">
        <v>0</v>
      </c>
      <c r="D14" s="27">
        <v>50000</v>
      </c>
      <c r="E14" s="74"/>
      <c r="F14" s="28"/>
      <c r="G14" s="28"/>
      <c r="H14" s="29"/>
      <c r="I14" s="28"/>
      <c r="J14" s="27"/>
      <c r="K14" s="287"/>
      <c r="L14" s="308"/>
    </row>
    <row r="15" spans="1:223" ht="102">
      <c r="A15" s="87">
        <v>13</v>
      </c>
      <c r="B15" s="302" t="s">
        <v>159</v>
      </c>
      <c r="C15" s="132" t="s">
        <v>0</v>
      </c>
      <c r="D15" s="34">
        <v>3000</v>
      </c>
      <c r="E15" s="259"/>
      <c r="F15" s="28"/>
      <c r="G15" s="28"/>
      <c r="H15" s="29"/>
      <c r="I15" s="28"/>
      <c r="J15" s="27"/>
      <c r="K15" s="287"/>
      <c r="L15" s="308"/>
    </row>
    <row r="16" spans="1:223" ht="51">
      <c r="A16" s="87">
        <v>14</v>
      </c>
      <c r="B16" s="303" t="s">
        <v>158</v>
      </c>
      <c r="C16" s="59" t="s">
        <v>0</v>
      </c>
      <c r="D16" s="304">
        <v>3000</v>
      </c>
      <c r="E16" s="75"/>
      <c r="F16" s="28"/>
      <c r="G16" s="28"/>
      <c r="H16" s="29"/>
      <c r="I16" s="28"/>
      <c r="J16" s="27"/>
      <c r="K16" s="287"/>
      <c r="L16" s="308"/>
    </row>
    <row r="17" spans="1:12" s="3" customFormat="1">
      <c r="A17" s="148"/>
      <c r="B17" s="305"/>
      <c r="C17" s="42"/>
      <c r="D17" s="306"/>
      <c r="E17" s="53"/>
      <c r="F17" s="53" t="s">
        <v>262</v>
      </c>
      <c r="G17" s="53"/>
      <c r="H17" s="67"/>
      <c r="I17" s="53"/>
      <c r="J17" s="53"/>
      <c r="K17" s="311"/>
      <c r="L17" s="310"/>
    </row>
    <row r="19" spans="1:12">
      <c r="B19" s="30" t="s">
        <v>157</v>
      </c>
    </row>
    <row r="21" spans="1:12">
      <c r="B21" s="40"/>
    </row>
    <row r="22" spans="1:12">
      <c r="B22" s="40"/>
    </row>
    <row r="23" spans="1:12">
      <c r="B23" s="40"/>
    </row>
    <row r="24" spans="1:12">
      <c r="B24" s="40"/>
    </row>
    <row r="25" spans="1:12">
      <c r="B25" s="40"/>
    </row>
    <row r="518" spans="2:5">
      <c r="B518" s="318" t="s">
        <v>8</v>
      </c>
      <c r="C518" s="318"/>
      <c r="D518" s="318"/>
      <c r="E518" s="318"/>
    </row>
  </sheetData>
  <mergeCells count="1">
    <mergeCell ref="B518:E518"/>
  </mergeCells>
  <pageMargins left="0.12222222222222223" right="0.17986111111111111" top="0.41805555555555557" bottom="0.26458333333333334" header="0.18055555555555555" footer="2.7083333333333334E-2"/>
  <pageSetup paperSize="9" firstPageNumber="0" orientation="portrait" horizontalDpi="4294967294" verticalDpi="4294967294" r:id="rId1"/>
  <headerFooter alignWithMargins="0">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4"/>
  <sheetViews>
    <sheetView zoomScaleNormal="100" workbookViewId="0">
      <selection activeCell="C5" sqref="C5"/>
    </sheetView>
  </sheetViews>
  <sheetFormatPr defaultColWidth="11.5703125" defaultRowHeight="12.75"/>
  <cols>
    <col min="1" max="1" width="3.7109375" style="23" bestFit="1" customWidth="1"/>
    <col min="2" max="2" width="64.85546875" style="52" bestFit="1" customWidth="1"/>
    <col min="3" max="3" width="3.85546875" style="52" bestFit="1" customWidth="1"/>
    <col min="4" max="4" width="4.42578125" style="52" bestFit="1" customWidth="1"/>
    <col min="5" max="5" width="9.28515625" style="38" bestFit="1" customWidth="1"/>
    <col min="6" max="6" width="10" style="38" bestFit="1" customWidth="1"/>
    <col min="7" max="7" width="7.85546875" style="38" bestFit="1" customWidth="1"/>
    <col min="8" max="8" width="6.42578125" style="104" bestFit="1" customWidth="1"/>
    <col min="9" max="9" width="7.85546875" style="38" bestFit="1" customWidth="1"/>
    <col min="10" max="10" width="9" style="38" bestFit="1" customWidth="1"/>
    <col min="11" max="11" width="9.85546875" style="38" bestFit="1" customWidth="1"/>
    <col min="12" max="16384" width="11.5703125" style="52"/>
  </cols>
  <sheetData>
    <row r="1" spans="1:208" s="93" customFormat="1" ht="12" customHeight="1">
      <c r="A1" s="137"/>
      <c r="B1" s="138" t="s">
        <v>704</v>
      </c>
      <c r="C1" s="138"/>
      <c r="D1" s="138"/>
      <c r="E1" s="139"/>
      <c r="F1" s="139"/>
      <c r="G1" s="139"/>
      <c r="H1" s="140"/>
      <c r="I1" s="139"/>
      <c r="J1" s="139"/>
      <c r="K1" s="139"/>
    </row>
    <row r="2" spans="1:20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row>
    <row r="3" spans="1:208" ht="102">
      <c r="A3" s="134">
        <v>1</v>
      </c>
      <c r="B3" s="72" t="s">
        <v>60</v>
      </c>
      <c r="C3" s="73" t="s">
        <v>10</v>
      </c>
      <c r="D3" s="142">
        <v>50</v>
      </c>
      <c r="E3" s="74"/>
      <c r="F3" s="74"/>
      <c r="G3" s="74"/>
      <c r="H3" s="155"/>
      <c r="I3" s="75"/>
      <c r="J3" s="156"/>
      <c r="K3" s="75"/>
      <c r="L3" s="307"/>
    </row>
    <row r="4" spans="1:208">
      <c r="A4" s="134"/>
      <c r="B4" s="134"/>
      <c r="C4" s="134"/>
      <c r="D4" s="143"/>
      <c r="E4" s="143"/>
      <c r="F4" s="143" t="s">
        <v>9</v>
      </c>
      <c r="G4" s="143"/>
      <c r="H4" s="144"/>
      <c r="I4" s="143"/>
      <c r="J4" s="143"/>
      <c r="K4" s="143"/>
      <c r="L4" s="143"/>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N508"/>
  <sheetViews>
    <sheetView zoomScaleNormal="100" zoomScaleSheetLayoutView="75" workbookViewId="0">
      <selection activeCell="C5" sqref="C5"/>
    </sheetView>
  </sheetViews>
  <sheetFormatPr defaultColWidth="11.5703125" defaultRowHeight="12.75"/>
  <cols>
    <col min="1" max="1" width="3.7109375" style="23" bestFit="1" customWidth="1"/>
    <col min="2" max="2" width="76.28515625" style="30" bestFit="1" customWidth="1"/>
    <col min="3" max="3" width="3.85546875" style="30" bestFit="1" customWidth="1"/>
    <col min="4" max="4" width="7.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6" s="18" customFormat="1">
      <c r="A1" s="17"/>
      <c r="B1" s="18" t="s">
        <v>703</v>
      </c>
      <c r="C1" s="19"/>
      <c r="D1" s="19"/>
      <c r="E1" s="20"/>
      <c r="F1" s="20"/>
      <c r="G1" s="20"/>
      <c r="H1" s="21"/>
      <c r="I1" s="20"/>
      <c r="J1" s="20"/>
      <c r="K1" s="20"/>
      <c r="L1" s="20"/>
    </row>
    <row r="2" spans="1:19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row>
    <row r="3" spans="1:196" ht="127.5">
      <c r="A3" s="42">
        <v>1</v>
      </c>
      <c r="B3" s="58" t="s">
        <v>595</v>
      </c>
      <c r="C3" s="59" t="s">
        <v>0</v>
      </c>
      <c r="D3" s="62">
        <v>315000</v>
      </c>
      <c r="E3" s="63"/>
      <c r="F3" s="28"/>
      <c r="G3" s="28"/>
      <c r="H3" s="29"/>
      <c r="I3" s="28"/>
      <c r="J3" s="27"/>
      <c r="K3" s="28"/>
      <c r="L3" s="28"/>
    </row>
    <row r="4" spans="1:196" ht="127.5">
      <c r="A4" s="42">
        <v>2</v>
      </c>
      <c r="B4" s="58" t="s">
        <v>596</v>
      </c>
      <c r="C4" s="59" t="s">
        <v>0</v>
      </c>
      <c r="D4" s="62">
        <v>78000</v>
      </c>
      <c r="E4" s="63"/>
      <c r="F4" s="28"/>
      <c r="G4" s="28"/>
      <c r="H4" s="29"/>
      <c r="I4" s="28"/>
      <c r="J4" s="27"/>
      <c r="K4" s="28"/>
      <c r="L4" s="28"/>
    </row>
    <row r="5" spans="1:196" ht="127.5">
      <c r="A5" s="42">
        <v>3</v>
      </c>
      <c r="B5" s="58" t="s">
        <v>173</v>
      </c>
      <c r="C5" s="59" t="s">
        <v>0</v>
      </c>
      <c r="D5" s="62">
        <v>50000</v>
      </c>
      <c r="E5" s="63"/>
      <c r="F5" s="28"/>
      <c r="G5" s="28"/>
      <c r="H5" s="29"/>
      <c r="I5" s="28"/>
      <c r="J5" s="27"/>
      <c r="K5" s="28"/>
      <c r="L5" s="28"/>
    </row>
    <row r="6" spans="1:196" ht="153">
      <c r="A6" s="301">
        <v>4</v>
      </c>
      <c r="B6" s="79" t="s">
        <v>172</v>
      </c>
      <c r="C6" s="274" t="s">
        <v>0</v>
      </c>
      <c r="D6" s="113">
        <v>50000</v>
      </c>
      <c r="E6" s="114"/>
      <c r="F6" s="35"/>
      <c r="G6" s="28"/>
      <c r="H6" s="29"/>
      <c r="I6" s="28"/>
      <c r="J6" s="27"/>
      <c r="K6" s="28"/>
      <c r="L6" s="28"/>
    </row>
    <row r="7" spans="1:196" s="3" customFormat="1">
      <c r="A7" s="66"/>
      <c r="B7" s="68"/>
      <c r="C7" s="68"/>
      <c r="D7" s="68"/>
      <c r="E7" s="68"/>
      <c r="F7" s="68" t="s">
        <v>262</v>
      </c>
      <c r="G7" s="53"/>
      <c r="H7" s="67"/>
      <c r="I7" s="53"/>
      <c r="J7" s="53"/>
      <c r="K7" s="53"/>
      <c r="L7" s="53"/>
    </row>
    <row r="10" spans="1:196" ht="63" customHeight="1">
      <c r="B10" s="200" t="s">
        <v>618</v>
      </c>
    </row>
    <row r="13" spans="1:196">
      <c r="B13" s="40"/>
    </row>
    <row r="14" spans="1:196">
      <c r="B14" s="40"/>
    </row>
    <row r="15" spans="1:196">
      <c r="B15" s="40"/>
    </row>
    <row r="16" spans="1:196">
      <c r="B16" s="40"/>
    </row>
    <row r="17" spans="2:2">
      <c r="B17" s="40"/>
    </row>
    <row r="508" spans="2:5">
      <c r="B508" s="318" t="s">
        <v>8</v>
      </c>
      <c r="C508" s="318"/>
      <c r="D508" s="318"/>
      <c r="E508" s="318"/>
    </row>
  </sheetData>
  <mergeCells count="1">
    <mergeCell ref="B508:E508"/>
  </mergeCells>
  <pageMargins left="0.12222222222222223" right="0.17986111111111111" top="0.41805555555555557" bottom="0.26458333333333334" header="0.18055555555555555" footer="2.7083333333333334E-2"/>
  <pageSetup paperSize="9" firstPageNumber="0" orientation="landscape" horizontalDpi="300" verticalDpi="300" r:id="rId1"/>
  <headerFooter alignWithMargins="0">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O525"/>
  <sheetViews>
    <sheetView zoomScaleNormal="100" zoomScaleSheetLayoutView="75" workbookViewId="0">
      <selection activeCell="O9" sqref="O9"/>
    </sheetView>
  </sheetViews>
  <sheetFormatPr defaultColWidth="11.5703125" defaultRowHeight="12.75"/>
  <cols>
    <col min="1" max="1" width="3.7109375" style="23" bestFit="1" customWidth="1"/>
    <col min="2" max="2" width="82.28515625" style="30" customWidth="1"/>
    <col min="3" max="3" width="3.85546875" style="30" bestFit="1" customWidth="1"/>
    <col min="4" max="4" width="7.42578125" style="3" bestFit="1" customWidth="1"/>
    <col min="5" max="5" width="9.28515625" style="38" bestFit="1" customWidth="1"/>
    <col min="6" max="6" width="10" style="38" bestFit="1" customWidth="1"/>
    <col min="7" max="7" width="8.85546875" style="38" bestFit="1" customWidth="1"/>
    <col min="8" max="8" width="6.42578125" style="39" bestFit="1" customWidth="1"/>
    <col min="9" max="9" width="8.85546875" style="38" bestFit="1" customWidth="1"/>
    <col min="10" max="10" width="9" style="38" bestFit="1" customWidth="1"/>
    <col min="11" max="11" width="9.85546875" style="38" bestFit="1" customWidth="1"/>
    <col min="12" max="12" width="10.7109375" style="38" bestFit="1" customWidth="1"/>
    <col min="13" max="223" width="11.5703125" style="30"/>
    <col min="224" max="16384" width="11.5703125" style="52"/>
  </cols>
  <sheetData>
    <row r="1" spans="1:223" s="76" customFormat="1">
      <c r="A1" s="17"/>
      <c r="B1" s="18" t="s">
        <v>702</v>
      </c>
      <c r="C1" s="19"/>
      <c r="D1" s="19"/>
      <c r="E1" s="20"/>
      <c r="F1" s="20"/>
      <c r="G1" s="20"/>
      <c r="H1" s="21"/>
      <c r="I1" s="20"/>
      <c r="J1" s="20"/>
      <c r="K1" s="20"/>
      <c r="L1" s="20"/>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row>
    <row r="2" spans="1:22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row>
    <row r="3" spans="1:223" ht="102">
      <c r="A3" s="24">
        <v>1</v>
      </c>
      <c r="B3" s="25" t="s">
        <v>37</v>
      </c>
      <c r="C3" s="26" t="s">
        <v>0</v>
      </c>
      <c r="D3" s="27">
        <v>14500</v>
      </c>
      <c r="E3" s="28"/>
      <c r="F3" s="28"/>
      <c r="G3" s="28"/>
      <c r="H3" s="29"/>
      <c r="I3" s="35"/>
      <c r="J3" s="34"/>
      <c r="K3" s="35"/>
      <c r="L3" s="35"/>
    </row>
    <row r="4" spans="1:223" ht="178.5">
      <c r="A4" s="24">
        <v>2</v>
      </c>
      <c r="B4" s="32" t="s">
        <v>36</v>
      </c>
      <c r="C4" s="26" t="s">
        <v>0</v>
      </c>
      <c r="D4" s="27">
        <v>470000</v>
      </c>
      <c r="E4" s="28"/>
      <c r="F4" s="28"/>
      <c r="G4" s="28"/>
      <c r="H4" s="29"/>
      <c r="I4" s="35"/>
      <c r="J4" s="34"/>
      <c r="K4" s="35"/>
      <c r="L4" s="35"/>
    </row>
    <row r="5" spans="1:223" ht="153">
      <c r="A5" s="131">
        <v>3</v>
      </c>
      <c r="B5" s="71" t="s">
        <v>35</v>
      </c>
      <c r="C5" s="132" t="s">
        <v>0</v>
      </c>
      <c r="D5" s="34">
        <v>11500</v>
      </c>
      <c r="E5" s="35"/>
      <c r="F5" s="28"/>
      <c r="G5" s="28"/>
      <c r="H5" s="296"/>
      <c r="I5" s="35"/>
      <c r="J5" s="62"/>
      <c r="K5" s="63"/>
      <c r="L5" s="63"/>
    </row>
    <row r="6" spans="1:223" ht="76.5">
      <c r="A6" s="24">
        <v>4</v>
      </c>
      <c r="B6" s="58" t="s">
        <v>620</v>
      </c>
      <c r="C6" s="297" t="s">
        <v>0</v>
      </c>
      <c r="D6" s="113">
        <v>1000</v>
      </c>
      <c r="E6" s="114">
        <v>15.8</v>
      </c>
      <c r="F6" s="28">
        <f t="shared" ref="F6:F10" si="0">E6*1.08</f>
        <v>17.064000000000004</v>
      </c>
      <c r="G6" s="35">
        <f t="shared" ref="G6:G10" si="1">D6*E6</f>
        <v>15800</v>
      </c>
      <c r="H6" s="298">
        <v>0.08</v>
      </c>
      <c r="I6" s="114">
        <f t="shared" ref="I6:I10" si="2">D6*F6</f>
        <v>17064.000000000004</v>
      </c>
      <c r="J6" s="299">
        <v>100</v>
      </c>
      <c r="K6" s="63">
        <f t="shared" ref="K6:K10" si="3">J6*E6</f>
        <v>1580</v>
      </c>
      <c r="L6" s="63">
        <f t="shared" ref="L6:L10" si="4">J6*F6</f>
        <v>1706.4000000000003</v>
      </c>
    </row>
    <row r="7" spans="1:223" ht="76.5">
      <c r="A7" s="24">
        <v>5</v>
      </c>
      <c r="B7" s="58" t="s">
        <v>34</v>
      </c>
      <c r="C7" s="297" t="s">
        <v>0</v>
      </c>
      <c r="D7" s="113">
        <v>1000</v>
      </c>
      <c r="E7" s="114"/>
      <c r="F7" s="287"/>
      <c r="G7" s="63"/>
      <c r="H7" s="110"/>
      <c r="I7" s="63"/>
      <c r="J7" s="299"/>
      <c r="K7" s="63"/>
      <c r="L7" s="63"/>
    </row>
    <row r="8" spans="1:223" ht="63.75">
      <c r="A8" s="131">
        <v>6</v>
      </c>
      <c r="B8" s="58" t="s">
        <v>33</v>
      </c>
      <c r="C8" s="297" t="s">
        <v>0</v>
      </c>
      <c r="D8" s="113">
        <v>200</v>
      </c>
      <c r="E8" s="114"/>
      <c r="F8" s="287"/>
      <c r="G8" s="63"/>
      <c r="H8" s="110"/>
      <c r="I8" s="63"/>
      <c r="J8" s="299"/>
      <c r="K8" s="63"/>
      <c r="L8" s="63"/>
    </row>
    <row r="9" spans="1:223" ht="344.25">
      <c r="A9" s="24">
        <v>7</v>
      </c>
      <c r="B9" s="79" t="s">
        <v>712</v>
      </c>
      <c r="C9" s="274" t="s">
        <v>0</v>
      </c>
      <c r="D9" s="113">
        <v>1000</v>
      </c>
      <c r="E9" s="114"/>
      <c r="F9" s="114"/>
      <c r="G9" s="114"/>
      <c r="H9" s="300"/>
      <c r="I9" s="114"/>
      <c r="J9" s="113"/>
      <c r="K9" s="114"/>
      <c r="L9" s="114"/>
    </row>
    <row r="10" spans="1:223" ht="114.75">
      <c r="A10" s="24">
        <v>8</v>
      </c>
      <c r="B10" s="79" t="s">
        <v>32</v>
      </c>
      <c r="C10" s="274" t="s">
        <v>0</v>
      </c>
      <c r="D10" s="27">
        <v>75000</v>
      </c>
      <c r="E10" s="114"/>
      <c r="F10" s="114"/>
      <c r="G10" s="114"/>
      <c r="H10" s="300"/>
      <c r="I10" s="114"/>
      <c r="J10" s="27"/>
      <c r="K10" s="114"/>
      <c r="L10" s="114"/>
    </row>
    <row r="11" spans="1:223" ht="114.75">
      <c r="A11" s="131">
        <v>9</v>
      </c>
      <c r="B11" s="79" t="s">
        <v>31</v>
      </c>
      <c r="C11" s="274" t="s">
        <v>0</v>
      </c>
      <c r="D11" s="27">
        <v>3000</v>
      </c>
      <c r="E11" s="114"/>
      <c r="F11" s="114"/>
      <c r="G11" s="114"/>
      <c r="H11" s="300"/>
      <c r="I11" s="114"/>
      <c r="J11" s="27"/>
      <c r="K11" s="114"/>
      <c r="L11" s="114"/>
    </row>
    <row r="12" spans="1:223" ht="76.5">
      <c r="A12" s="24">
        <v>10</v>
      </c>
      <c r="B12" s="79" t="s">
        <v>30</v>
      </c>
      <c r="C12" s="274" t="s">
        <v>0</v>
      </c>
      <c r="D12" s="27">
        <v>110000</v>
      </c>
      <c r="E12" s="114"/>
      <c r="F12" s="114"/>
      <c r="G12" s="114"/>
      <c r="H12" s="300"/>
      <c r="I12" s="114"/>
      <c r="J12" s="27"/>
      <c r="K12" s="114"/>
      <c r="L12" s="114"/>
    </row>
    <row r="13" spans="1:223" s="93" customFormat="1">
      <c r="A13" s="66"/>
      <c r="B13" s="68"/>
      <c r="C13" s="68"/>
      <c r="D13" s="68"/>
      <c r="E13" s="68"/>
      <c r="F13" s="68" t="s">
        <v>9</v>
      </c>
      <c r="G13" s="53"/>
      <c r="H13" s="67"/>
      <c r="I13" s="53"/>
      <c r="J13" s="53"/>
      <c r="K13" s="53"/>
      <c r="L13" s="5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row>
    <row r="14" spans="1:223">
      <c r="A14" s="17"/>
      <c r="B14" s="106"/>
      <c r="C14" s="106"/>
      <c r="D14" s="17"/>
      <c r="E14" s="84"/>
      <c r="F14" s="84"/>
      <c r="G14" s="84"/>
      <c r="H14" s="126"/>
      <c r="I14" s="84"/>
      <c r="J14" s="84"/>
      <c r="K14" s="84"/>
      <c r="L14" s="84"/>
    </row>
    <row r="16" spans="1:223">
      <c r="B16" s="40"/>
    </row>
    <row r="17" spans="2:2">
      <c r="B17" s="40"/>
    </row>
    <row r="18" spans="2:2">
      <c r="B18" s="40"/>
    </row>
    <row r="19" spans="2:2">
      <c r="B19" s="40"/>
    </row>
    <row r="20" spans="2:2">
      <c r="B20" s="40"/>
    </row>
    <row r="525" spans="2:5">
      <c r="B525" s="318" t="s">
        <v>8</v>
      </c>
      <c r="C525" s="318"/>
      <c r="D525" s="318"/>
      <c r="E525" s="318"/>
    </row>
  </sheetData>
  <mergeCells count="1">
    <mergeCell ref="B525:E525"/>
  </mergeCells>
  <pageMargins left="0.12222222222222223" right="0.17986111111111111" top="0.52638888888888891" bottom="0.26458333333333334" header="0.28888888888888892" footer="2.7083333333333334E-2"/>
  <pageSetup paperSize="9" firstPageNumber="0" orientation="landscape" horizontalDpi="300" verticalDpi="300" r:id="rId1"/>
  <headerFooter alignWithMargins="0">
    <oddHeader>&amp;C&amp;A</oddHeader>
    <oddFooter>&amp;CStrona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12"/>
  <sheetViews>
    <sheetView zoomScaleNormal="100" workbookViewId="0">
      <selection activeCell="C5" sqref="C5"/>
    </sheetView>
  </sheetViews>
  <sheetFormatPr defaultColWidth="9.140625" defaultRowHeight="12.75"/>
  <cols>
    <col min="1" max="1" width="5.7109375" style="103" customWidth="1"/>
    <col min="2" max="2" width="65.5703125" style="52" bestFit="1" customWidth="1"/>
    <col min="3" max="3" width="3.85546875" style="52" bestFit="1" customWidth="1"/>
    <col min="4" max="4" width="4.42578125" style="52"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9.140625" style="52"/>
  </cols>
  <sheetData>
    <row r="1" spans="1:182" s="93" customFormat="1" ht="12" customHeight="1">
      <c r="A1" s="137"/>
      <c r="B1" s="138" t="s">
        <v>701</v>
      </c>
      <c r="C1" s="138"/>
      <c r="D1" s="138"/>
      <c r="E1" s="139"/>
      <c r="F1" s="139"/>
      <c r="G1" s="139"/>
      <c r="H1" s="140"/>
      <c r="I1" s="139"/>
      <c r="J1" s="139"/>
      <c r="K1" s="139"/>
      <c r="L1" s="139"/>
    </row>
    <row r="2" spans="1:182"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row>
    <row r="3" spans="1:182" ht="140.25">
      <c r="A3" s="152">
        <v>1</v>
      </c>
      <c r="B3" s="71" t="s">
        <v>311</v>
      </c>
      <c r="C3" s="190" t="s">
        <v>0</v>
      </c>
      <c r="D3" s="156">
        <v>650</v>
      </c>
      <c r="E3" s="75"/>
      <c r="F3" s="63"/>
      <c r="G3" s="63"/>
      <c r="H3" s="110"/>
      <c r="I3" s="63"/>
      <c r="J3" s="62"/>
      <c r="K3" s="63"/>
      <c r="L3" s="63"/>
    </row>
    <row r="4" spans="1:182">
      <c r="A4" s="152"/>
      <c r="B4" s="152"/>
      <c r="C4" s="152"/>
      <c r="D4" s="288"/>
      <c r="E4" s="288"/>
      <c r="F4" s="288" t="s">
        <v>9</v>
      </c>
      <c r="G4" s="288"/>
      <c r="H4" s="295"/>
      <c r="I4" s="288"/>
      <c r="J4" s="288"/>
      <c r="K4" s="288"/>
      <c r="L4" s="288"/>
    </row>
    <row r="8" spans="1:182">
      <c r="B8" s="248"/>
    </row>
    <row r="10" spans="1:182">
      <c r="B10" s="248"/>
    </row>
    <row r="12" spans="1:182">
      <c r="B12" s="248"/>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A527"/>
  <sheetViews>
    <sheetView zoomScaleNormal="100" zoomScaleSheetLayoutView="75" workbookViewId="0">
      <selection activeCell="C5" sqref="C5"/>
    </sheetView>
  </sheetViews>
  <sheetFormatPr defaultColWidth="11.5703125" defaultRowHeight="12.75"/>
  <cols>
    <col min="1" max="1" width="5.7109375" style="23" customWidth="1"/>
    <col min="2" max="2" width="81.85546875" style="30" customWidth="1"/>
    <col min="3" max="3" width="5.7109375" style="30" customWidth="1"/>
    <col min="4" max="4" width="7.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83" s="18" customFormat="1">
      <c r="A1" s="17"/>
      <c r="B1" s="18" t="s">
        <v>700</v>
      </c>
      <c r="C1" s="19"/>
      <c r="D1" s="19"/>
      <c r="E1" s="20"/>
      <c r="F1" s="20"/>
      <c r="G1" s="20"/>
      <c r="H1" s="21"/>
      <c r="I1" s="20"/>
      <c r="J1" s="20"/>
      <c r="K1" s="20"/>
      <c r="L1" s="20"/>
    </row>
    <row r="2" spans="1:18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row>
    <row r="3" spans="1:183" ht="127.5">
      <c r="A3" s="24">
        <v>1</v>
      </c>
      <c r="B3" s="25" t="s">
        <v>44</v>
      </c>
      <c r="C3" s="26" t="s">
        <v>0</v>
      </c>
      <c r="D3" s="27">
        <v>3000</v>
      </c>
      <c r="E3" s="28"/>
      <c r="F3" s="28"/>
      <c r="G3" s="28"/>
      <c r="H3" s="29"/>
      <c r="I3" s="28"/>
      <c r="J3" s="27"/>
      <c r="K3" s="28"/>
      <c r="L3" s="28"/>
    </row>
    <row r="4" spans="1:183" ht="89.25">
      <c r="A4" s="24">
        <v>2</v>
      </c>
      <c r="B4" s="25" t="s">
        <v>43</v>
      </c>
      <c r="C4" s="26" t="s">
        <v>0</v>
      </c>
      <c r="D4" s="27">
        <v>4200</v>
      </c>
      <c r="E4" s="28"/>
      <c r="F4" s="28"/>
      <c r="G4" s="28"/>
      <c r="H4" s="29"/>
      <c r="I4" s="28"/>
      <c r="J4" s="27"/>
      <c r="K4" s="28"/>
      <c r="L4" s="28"/>
    </row>
    <row r="5" spans="1:183" ht="89.25">
      <c r="A5" s="24">
        <v>3</v>
      </c>
      <c r="B5" s="25" t="s">
        <v>42</v>
      </c>
      <c r="C5" s="26" t="s">
        <v>0</v>
      </c>
      <c r="D5" s="27">
        <v>5800</v>
      </c>
      <c r="E5" s="28"/>
      <c r="F5" s="28"/>
      <c r="G5" s="28"/>
      <c r="H5" s="29"/>
      <c r="I5" s="28"/>
      <c r="J5" s="27"/>
      <c r="K5" s="28"/>
      <c r="L5" s="28"/>
    </row>
    <row r="6" spans="1:183">
      <c r="A6" s="24">
        <v>4</v>
      </c>
      <c r="B6" s="25" t="s">
        <v>41</v>
      </c>
      <c r="C6" s="26" t="s">
        <v>0</v>
      </c>
      <c r="D6" s="27">
        <v>810000</v>
      </c>
      <c r="E6" s="28"/>
      <c r="F6" s="28"/>
      <c r="G6" s="28"/>
      <c r="H6" s="29"/>
      <c r="I6" s="28"/>
      <c r="J6" s="27"/>
      <c r="K6" s="28"/>
      <c r="L6" s="28"/>
    </row>
    <row r="7" spans="1:183">
      <c r="A7" s="24">
        <v>5</v>
      </c>
      <c r="B7" s="25" t="s">
        <v>40</v>
      </c>
      <c r="C7" s="26" t="s">
        <v>0</v>
      </c>
      <c r="D7" s="27">
        <v>550000</v>
      </c>
      <c r="E7" s="28"/>
      <c r="F7" s="28"/>
      <c r="G7" s="28"/>
      <c r="H7" s="29"/>
      <c r="I7" s="28"/>
      <c r="J7" s="27"/>
      <c r="K7" s="28"/>
      <c r="L7" s="28"/>
    </row>
    <row r="8" spans="1:183" s="52" customFormat="1" ht="51">
      <c r="A8" s="24">
        <v>6</v>
      </c>
      <c r="B8" s="72" t="s">
        <v>39</v>
      </c>
      <c r="C8" s="73" t="s">
        <v>10</v>
      </c>
      <c r="D8" s="142">
        <v>300</v>
      </c>
      <c r="E8" s="74"/>
      <c r="F8" s="28"/>
      <c r="G8" s="28"/>
      <c r="H8" s="29"/>
      <c r="I8" s="28"/>
      <c r="J8" s="156"/>
      <c r="K8" s="28"/>
      <c r="L8" s="28"/>
    </row>
    <row r="9" spans="1:183" ht="127.5">
      <c r="A9" s="24">
        <v>7</v>
      </c>
      <c r="B9" s="25" t="s">
        <v>615</v>
      </c>
      <c r="C9" s="26" t="s">
        <v>0</v>
      </c>
      <c r="D9" s="27">
        <v>150000</v>
      </c>
      <c r="E9" s="28"/>
      <c r="F9" s="28"/>
      <c r="G9" s="28"/>
      <c r="H9" s="29"/>
      <c r="I9" s="28"/>
      <c r="J9" s="27"/>
      <c r="K9" s="28"/>
      <c r="L9" s="28"/>
    </row>
    <row r="10" spans="1:183" ht="153">
      <c r="A10" s="24">
        <v>8</v>
      </c>
      <c r="B10" s="25" t="s">
        <v>616</v>
      </c>
      <c r="C10" s="26" t="s">
        <v>0</v>
      </c>
      <c r="D10" s="27">
        <v>500</v>
      </c>
      <c r="E10" s="28"/>
      <c r="F10" s="28"/>
      <c r="G10" s="28"/>
      <c r="H10" s="29"/>
      <c r="I10" s="28"/>
      <c r="J10" s="27"/>
      <c r="K10" s="28"/>
      <c r="L10" s="28"/>
    </row>
    <row r="11" spans="1:183" ht="140.25">
      <c r="A11" s="24">
        <v>9</v>
      </c>
      <c r="B11" s="25" t="s">
        <v>617</v>
      </c>
      <c r="C11" s="26" t="s">
        <v>0</v>
      </c>
      <c r="D11" s="27">
        <v>1200</v>
      </c>
      <c r="E11" s="28"/>
      <c r="F11" s="28"/>
      <c r="G11" s="28"/>
      <c r="H11" s="29"/>
      <c r="I11" s="28"/>
      <c r="J11" s="27"/>
      <c r="K11" s="28"/>
      <c r="L11" s="28"/>
    </row>
    <row r="12" spans="1:183" s="52" customFormat="1" ht="76.5">
      <c r="A12" s="24">
        <v>10</v>
      </c>
      <c r="B12" s="294" t="s">
        <v>454</v>
      </c>
      <c r="C12" s="26" t="s">
        <v>0</v>
      </c>
      <c r="D12" s="27">
        <v>500</v>
      </c>
      <c r="E12" s="28"/>
      <c r="F12" s="28"/>
      <c r="G12" s="28"/>
      <c r="H12" s="29"/>
      <c r="I12" s="28"/>
      <c r="J12" s="27"/>
      <c r="K12" s="28"/>
      <c r="L12" s="28"/>
    </row>
    <row r="13" spans="1:183" s="52" customFormat="1" ht="114.75">
      <c r="A13" s="24">
        <v>11</v>
      </c>
      <c r="B13" s="294" t="s">
        <v>38</v>
      </c>
      <c r="C13" s="26" t="s">
        <v>0</v>
      </c>
      <c r="D13" s="27">
        <v>100</v>
      </c>
      <c r="E13" s="28"/>
      <c r="F13" s="28"/>
      <c r="G13" s="28"/>
      <c r="H13" s="29"/>
      <c r="I13" s="28"/>
      <c r="J13" s="27"/>
      <c r="K13" s="28"/>
      <c r="L13" s="28"/>
    </row>
    <row r="14" spans="1:183" s="3" customFormat="1">
      <c r="A14" s="24"/>
      <c r="B14" s="24"/>
      <c r="C14" s="24"/>
      <c r="D14" s="36"/>
      <c r="E14" s="36"/>
      <c r="F14" s="36" t="s">
        <v>9</v>
      </c>
      <c r="G14" s="36"/>
      <c r="H14" s="56"/>
      <c r="I14" s="36"/>
      <c r="J14" s="36"/>
      <c r="K14" s="36"/>
      <c r="L14" s="36"/>
    </row>
    <row r="15" spans="1:183">
      <c r="A15" s="17"/>
      <c r="B15" s="106"/>
      <c r="C15" s="106"/>
      <c r="D15" s="17"/>
      <c r="E15" s="84"/>
      <c r="F15" s="84"/>
      <c r="G15" s="84"/>
      <c r="H15" s="126"/>
      <c r="I15" s="84"/>
      <c r="J15" s="84"/>
      <c r="K15" s="84"/>
      <c r="L15" s="84"/>
    </row>
    <row r="19" spans="2:2">
      <c r="B19" s="40"/>
    </row>
    <row r="20" spans="2:2">
      <c r="B20" s="40"/>
    </row>
    <row r="21" spans="2:2">
      <c r="B21" s="40"/>
    </row>
    <row r="22" spans="2:2">
      <c r="B22" s="40"/>
    </row>
    <row r="23" spans="2:2">
      <c r="B23" s="40"/>
    </row>
    <row r="527" spans="2:5">
      <c r="B527" s="318" t="s">
        <v>8</v>
      </c>
      <c r="C527" s="318"/>
      <c r="D527" s="318"/>
      <c r="E527" s="318"/>
    </row>
  </sheetData>
  <mergeCells count="1">
    <mergeCell ref="B527:E527"/>
  </mergeCells>
  <pageMargins left="0.12222222222222223" right="0.17986111111111111" top="0.26527777777777778" bottom="0.26458333333333334" header="2.777777777777778E-2" footer="2.7083333333333334E-2"/>
  <pageSetup paperSize="9" firstPageNumber="0" orientation="landscape" horizontalDpi="300" verticalDpi="300" r:id="rId1"/>
  <headerFooter alignWithMargins="0">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M14"/>
  <sheetViews>
    <sheetView zoomScaleNormal="100" workbookViewId="0">
      <selection activeCell="C5" sqref="C5"/>
    </sheetView>
  </sheetViews>
  <sheetFormatPr defaultColWidth="11.5703125" defaultRowHeight="12.75"/>
  <cols>
    <col min="1" max="1" width="5.7109375" style="23" customWidth="1"/>
    <col min="2" max="2" width="63.42578125" style="52" bestFit="1" customWidth="1"/>
    <col min="3" max="3" width="5.7109375" style="52" customWidth="1"/>
    <col min="4" max="4" width="10.7109375" style="93"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69" s="76" customFormat="1" ht="12" customHeight="1">
      <c r="A1" s="17"/>
      <c r="B1" s="18" t="s">
        <v>699</v>
      </c>
      <c r="C1" s="19"/>
      <c r="D1" s="19"/>
      <c r="E1" s="20"/>
      <c r="F1" s="20"/>
      <c r="G1" s="20"/>
      <c r="H1" s="21"/>
      <c r="I1" s="20"/>
      <c r="J1" s="20"/>
      <c r="K1" s="20"/>
      <c r="L1" s="20"/>
    </row>
    <row r="2" spans="1:16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row>
    <row r="3" spans="1:169" s="30" customFormat="1" ht="26.25" customHeight="1">
      <c r="A3" s="24">
        <v>1</v>
      </c>
      <c r="B3" s="25" t="s">
        <v>270</v>
      </c>
      <c r="C3" s="26" t="s">
        <v>0</v>
      </c>
      <c r="D3" s="27">
        <v>400</v>
      </c>
      <c r="E3" s="28"/>
      <c r="F3" s="28"/>
      <c r="G3" s="28"/>
      <c r="H3" s="29"/>
      <c r="I3" s="28"/>
      <c r="J3" s="27"/>
      <c r="K3" s="28"/>
      <c r="L3" s="28"/>
    </row>
    <row r="4" spans="1:169" s="30" customFormat="1" ht="26.25" customHeight="1">
      <c r="A4" s="24">
        <v>2</v>
      </c>
      <c r="B4" s="25" t="s">
        <v>269</v>
      </c>
      <c r="C4" s="26" t="s">
        <v>0</v>
      </c>
      <c r="D4" s="27">
        <v>500</v>
      </c>
      <c r="E4" s="28"/>
      <c r="F4" s="28"/>
      <c r="G4" s="28"/>
      <c r="H4" s="29"/>
      <c r="I4" s="28"/>
      <c r="J4" s="27"/>
      <c r="K4" s="28"/>
      <c r="L4" s="28"/>
    </row>
    <row r="5" spans="1:169" s="30" customFormat="1" ht="51">
      <c r="A5" s="24">
        <v>3</v>
      </c>
      <c r="B5" s="200" t="s">
        <v>268</v>
      </c>
      <c r="C5" s="26" t="s">
        <v>0</v>
      </c>
      <c r="D5" s="27">
        <v>400</v>
      </c>
      <c r="E5" s="28"/>
      <c r="F5" s="28"/>
      <c r="G5" s="28"/>
      <c r="H5" s="29"/>
      <c r="I5" s="28"/>
      <c r="J5" s="27"/>
      <c r="K5" s="28"/>
      <c r="L5" s="28"/>
    </row>
    <row r="6" spans="1:169" s="93" customFormat="1">
      <c r="A6" s="42"/>
      <c r="B6" s="42"/>
      <c r="C6" s="42"/>
      <c r="D6" s="53"/>
      <c r="E6" s="53"/>
      <c r="F6" s="53" t="s">
        <v>9</v>
      </c>
      <c r="G6" s="53"/>
      <c r="H6" s="67"/>
      <c r="I6" s="53"/>
      <c r="J6" s="53"/>
      <c r="K6" s="53"/>
      <c r="L6" s="53"/>
    </row>
    <row r="10" spans="1:169">
      <c r="B10" s="40"/>
    </row>
    <row r="11" spans="1:169">
      <c r="B11" s="40"/>
    </row>
    <row r="12" spans="1:169">
      <c r="B12" s="40"/>
    </row>
    <row r="13" spans="1:169">
      <c r="B13" s="40"/>
    </row>
    <row r="14" spans="1:169">
      <c r="B14" s="4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T505"/>
  <sheetViews>
    <sheetView zoomScaleNormal="100" zoomScaleSheetLayoutView="75" workbookViewId="0">
      <selection activeCell="C5" sqref="C5"/>
    </sheetView>
  </sheetViews>
  <sheetFormatPr defaultColWidth="11.5703125" defaultRowHeight="12.75"/>
  <cols>
    <col min="1" max="1" width="3.7109375" style="23" bestFit="1" customWidth="1"/>
    <col min="2" max="2" width="64" style="30" bestFit="1" customWidth="1"/>
    <col min="3" max="3" width="3.85546875" style="30" bestFit="1" customWidth="1"/>
    <col min="4" max="4" width="7.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76" s="18" customFormat="1" ht="12" customHeight="1">
      <c r="A1" s="17"/>
      <c r="B1" s="18" t="s">
        <v>698</v>
      </c>
      <c r="C1" s="19"/>
      <c r="D1" s="19"/>
      <c r="E1" s="20"/>
      <c r="F1" s="20"/>
      <c r="G1" s="20"/>
      <c r="H1" s="21"/>
      <c r="I1" s="20"/>
      <c r="J1" s="20"/>
      <c r="K1" s="20"/>
      <c r="L1" s="20"/>
    </row>
    <row r="2" spans="1:17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row>
    <row r="3" spans="1:176" ht="51">
      <c r="A3" s="24">
        <v>1</v>
      </c>
      <c r="B3" s="25" t="s">
        <v>176</v>
      </c>
      <c r="C3" s="26" t="s">
        <v>0</v>
      </c>
      <c r="D3" s="27">
        <v>180000</v>
      </c>
      <c r="E3" s="28"/>
      <c r="F3" s="28"/>
      <c r="G3" s="28"/>
      <c r="H3" s="29"/>
      <c r="I3" s="28"/>
      <c r="J3" s="27"/>
      <c r="K3" s="28"/>
      <c r="L3" s="28"/>
    </row>
    <row r="4" spans="1:176" s="3" customFormat="1">
      <c r="A4" s="24"/>
      <c r="B4" s="24"/>
      <c r="C4" s="24"/>
      <c r="D4" s="36"/>
      <c r="E4" s="36"/>
      <c r="F4" s="36" t="s">
        <v>9</v>
      </c>
      <c r="G4" s="36"/>
      <c r="H4" s="56"/>
      <c r="I4" s="36"/>
      <c r="J4" s="36"/>
      <c r="K4" s="36"/>
      <c r="L4" s="36"/>
    </row>
    <row r="9" spans="1:176">
      <c r="B9" s="40"/>
    </row>
    <row r="10" spans="1:176">
      <c r="B10" s="40"/>
    </row>
    <row r="11" spans="1:176">
      <c r="B11" s="40"/>
    </row>
    <row r="12" spans="1:176">
      <c r="B12" s="40"/>
    </row>
    <row r="13" spans="1:176">
      <c r="B13" s="40"/>
    </row>
    <row r="505" spans="2:5">
      <c r="B505" s="318" t="s">
        <v>8</v>
      </c>
      <c r="C505" s="318"/>
      <c r="D505" s="318"/>
      <c r="E505" s="318"/>
    </row>
  </sheetData>
  <mergeCells count="1">
    <mergeCell ref="B505:E505"/>
  </mergeCells>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Z522"/>
  <sheetViews>
    <sheetView zoomScaleNormal="100" zoomScaleSheetLayoutView="75" workbookViewId="0">
      <selection activeCell="C5" sqref="C5"/>
    </sheetView>
  </sheetViews>
  <sheetFormatPr defaultColWidth="11.5703125" defaultRowHeight="12.75"/>
  <cols>
    <col min="1" max="1" width="5.7109375" style="23" customWidth="1"/>
    <col min="2" max="2" width="65.5703125" style="30" bestFit="1" customWidth="1"/>
    <col min="3" max="3" width="5.7109375" style="30" customWidth="1"/>
    <col min="4" max="4" width="5.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82" s="18" customFormat="1" ht="12" customHeight="1">
      <c r="A1" s="17"/>
      <c r="B1" s="18" t="s">
        <v>697</v>
      </c>
      <c r="C1" s="19"/>
      <c r="D1" s="19"/>
      <c r="E1" s="20"/>
      <c r="F1" s="20"/>
      <c r="G1" s="20"/>
      <c r="H1" s="21"/>
      <c r="I1" s="20"/>
      <c r="J1" s="20"/>
      <c r="K1" s="20"/>
      <c r="L1" s="20"/>
    </row>
    <row r="2" spans="1:182"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row>
    <row r="3" spans="1:182" ht="102">
      <c r="A3" s="24">
        <v>1</v>
      </c>
      <c r="B3" s="257" t="s">
        <v>195</v>
      </c>
      <c r="C3" s="26" t="s">
        <v>57</v>
      </c>
      <c r="D3" s="27">
        <v>3000</v>
      </c>
      <c r="E3" s="28"/>
      <c r="F3" s="28"/>
      <c r="G3" s="28"/>
      <c r="H3" s="29"/>
      <c r="I3" s="28"/>
      <c r="J3" s="27"/>
      <c r="K3" s="28"/>
      <c r="L3" s="28"/>
    </row>
    <row r="4" spans="1:182" ht="102">
      <c r="A4" s="24">
        <v>2</v>
      </c>
      <c r="B4" s="257" t="s">
        <v>194</v>
      </c>
      <c r="C4" s="26" t="s">
        <v>57</v>
      </c>
      <c r="D4" s="27">
        <v>4000</v>
      </c>
      <c r="E4" s="28"/>
      <c r="F4" s="28"/>
      <c r="G4" s="28"/>
      <c r="H4" s="29"/>
      <c r="I4" s="28"/>
      <c r="J4" s="27"/>
      <c r="K4" s="28"/>
      <c r="L4" s="28"/>
    </row>
    <row r="5" spans="1:182" ht="102">
      <c r="A5" s="47">
        <v>3</v>
      </c>
      <c r="B5" s="293" t="s">
        <v>193</v>
      </c>
      <c r="C5" s="33" t="s">
        <v>57</v>
      </c>
      <c r="D5" s="34">
        <v>2000</v>
      </c>
      <c r="E5" s="35"/>
      <c r="F5" s="28"/>
      <c r="G5" s="28"/>
      <c r="H5" s="29"/>
      <c r="I5" s="28"/>
      <c r="J5" s="27"/>
      <c r="K5" s="28"/>
      <c r="L5" s="28"/>
    </row>
    <row r="6" spans="1:182" s="3" customFormat="1" ht="12.75" customHeight="1">
      <c r="A6" s="42"/>
      <c r="B6" s="171"/>
      <c r="C6" s="171"/>
      <c r="D6" s="171"/>
      <c r="E6" s="171"/>
      <c r="F6" s="171" t="s">
        <v>9</v>
      </c>
      <c r="G6" s="69"/>
      <c r="H6" s="70"/>
      <c r="I6" s="69"/>
      <c r="J6" s="69"/>
      <c r="K6" s="69"/>
      <c r="L6" s="69"/>
    </row>
    <row r="8" spans="1:182">
      <c r="B8" s="40"/>
    </row>
    <row r="9" spans="1:182">
      <c r="B9" s="40"/>
    </row>
    <row r="10" spans="1:182">
      <c r="B10" s="40"/>
    </row>
    <row r="11" spans="1:182">
      <c r="B11" s="40"/>
    </row>
    <row r="12" spans="1:182" ht="15" customHeight="1">
      <c r="B12" s="40"/>
    </row>
    <row r="14" spans="1:182">
      <c r="F14" s="319"/>
      <c r="G14" s="319"/>
      <c r="H14" s="319"/>
    </row>
    <row r="16" spans="1:182">
      <c r="B16" s="200"/>
    </row>
    <row r="19" spans="2:2">
      <c r="B19" s="200"/>
    </row>
    <row r="522" spans="1:8" s="38" customFormat="1" ht="25.35" customHeight="1">
      <c r="A522" s="23"/>
      <c r="B522" s="318" t="s">
        <v>8</v>
      </c>
      <c r="C522" s="318"/>
      <c r="D522" s="318"/>
      <c r="E522" s="318"/>
      <c r="H522" s="39"/>
    </row>
  </sheetData>
  <mergeCells count="2">
    <mergeCell ref="F14:H14"/>
    <mergeCell ref="B522:E522"/>
  </mergeCells>
  <pageMargins left="0.12222222222222223" right="0.17986111111111111" top="0.26458333333333334" bottom="0.26458333333333334" header="2.7083333333333334E-2" footer="2.7083333333333334E-2"/>
  <pageSetup paperSize="9" firstPageNumber="0" fitToHeight="0" orientation="landscape" horizontalDpi="300" verticalDpi="300" r:id="rId1"/>
  <headerFooter alignWithMargins="0">
    <oddHeader>&amp;C&amp;A</oddHeader>
    <oddFooter>&amp;CStrona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517"/>
  <sheetViews>
    <sheetView zoomScaleNormal="100" zoomScaleSheetLayoutView="75" workbookViewId="0">
      <selection activeCell="C5" sqref="C5"/>
    </sheetView>
  </sheetViews>
  <sheetFormatPr defaultColWidth="11.5703125" defaultRowHeight="12.75"/>
  <cols>
    <col min="1" max="1" width="3.7109375" style="23" bestFit="1" customWidth="1"/>
    <col min="2" max="2" width="77.140625" style="30" bestFit="1" customWidth="1"/>
    <col min="3" max="3" width="3.85546875" style="30" bestFit="1" customWidth="1"/>
    <col min="4" max="4" width="6.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66" s="18" customFormat="1">
      <c r="A1" s="17"/>
      <c r="B1" s="18" t="s">
        <v>696</v>
      </c>
      <c r="C1" s="19"/>
      <c r="D1" s="19"/>
      <c r="E1" s="20"/>
      <c r="F1" s="20"/>
      <c r="G1" s="20"/>
      <c r="H1" s="21"/>
      <c r="I1" s="20"/>
      <c r="J1" s="20"/>
      <c r="K1" s="20"/>
      <c r="L1" s="20"/>
    </row>
    <row r="2" spans="1:16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row>
    <row r="3" spans="1:166" ht="102">
      <c r="A3" s="24">
        <v>1</v>
      </c>
      <c r="B3" s="71" t="s">
        <v>199</v>
      </c>
      <c r="C3" s="26" t="s">
        <v>57</v>
      </c>
      <c r="D3" s="27">
        <v>1800</v>
      </c>
      <c r="E3" s="28"/>
      <c r="F3" s="28"/>
      <c r="G3" s="28"/>
      <c r="H3" s="29"/>
      <c r="I3" s="28"/>
      <c r="J3" s="27"/>
      <c r="K3" s="28"/>
      <c r="L3" s="28"/>
    </row>
    <row r="4" spans="1:166" ht="102">
      <c r="A4" s="24">
        <v>2</v>
      </c>
      <c r="B4" s="71" t="s">
        <v>198</v>
      </c>
      <c r="C4" s="26" t="s">
        <v>57</v>
      </c>
      <c r="D4" s="27">
        <v>50</v>
      </c>
      <c r="E4" s="28"/>
      <c r="F4" s="28"/>
      <c r="G4" s="28"/>
      <c r="H4" s="29"/>
      <c r="I4" s="28"/>
      <c r="J4" s="27"/>
      <c r="K4" s="28"/>
      <c r="L4" s="28"/>
    </row>
    <row r="5" spans="1:166" ht="102">
      <c r="A5" s="24">
        <v>3</v>
      </c>
      <c r="B5" s="71" t="s">
        <v>197</v>
      </c>
      <c r="C5" s="26" t="s">
        <v>57</v>
      </c>
      <c r="D5" s="27">
        <v>3500</v>
      </c>
      <c r="E5" s="28"/>
      <c r="F5" s="28"/>
      <c r="G5" s="28"/>
      <c r="H5" s="29"/>
      <c r="I5" s="28"/>
      <c r="J5" s="27"/>
      <c r="K5" s="28"/>
      <c r="L5" s="28"/>
    </row>
    <row r="6" spans="1:166" ht="76.5">
      <c r="A6" s="47">
        <v>4</v>
      </c>
      <c r="B6" s="291" t="s">
        <v>196</v>
      </c>
      <c r="C6" s="33" t="s">
        <v>57</v>
      </c>
      <c r="D6" s="34">
        <v>40000</v>
      </c>
      <c r="E6" s="35"/>
      <c r="F6" s="28"/>
      <c r="G6" s="28"/>
      <c r="H6" s="29"/>
      <c r="I6" s="28"/>
      <c r="J6" s="27"/>
      <c r="K6" s="28"/>
      <c r="L6" s="28"/>
    </row>
    <row r="7" spans="1:166" s="292" customFormat="1">
      <c r="A7" s="42"/>
      <c r="B7" s="171"/>
      <c r="C7" s="171"/>
      <c r="D7" s="171"/>
      <c r="E7" s="171"/>
      <c r="F7" s="171" t="s">
        <v>9</v>
      </c>
      <c r="G7" s="69"/>
      <c r="H7" s="70"/>
      <c r="I7" s="69"/>
      <c r="J7" s="69"/>
      <c r="K7" s="69"/>
      <c r="L7" s="69"/>
    </row>
    <row r="9" spans="1:166">
      <c r="B9" s="40"/>
    </row>
    <row r="10" spans="1:166">
      <c r="B10" s="40"/>
    </row>
    <row r="11" spans="1:166">
      <c r="B11" s="40"/>
    </row>
    <row r="12" spans="1:166">
      <c r="B12" s="40"/>
    </row>
    <row r="14" spans="1:166" s="38" customFormat="1">
      <c r="A14" s="23"/>
      <c r="B14" s="200"/>
      <c r="C14" s="30"/>
      <c r="D14" s="3"/>
      <c r="H14" s="39"/>
    </row>
    <row r="517" spans="1:8" s="38" customFormat="1">
      <c r="A517" s="23"/>
      <c r="B517" s="318" t="s">
        <v>8</v>
      </c>
      <c r="C517" s="318"/>
      <c r="D517" s="318"/>
      <c r="E517" s="318"/>
      <c r="H517" s="39"/>
    </row>
  </sheetData>
  <mergeCells count="1">
    <mergeCell ref="B517:E517"/>
  </mergeCells>
  <pageMargins left="0.12222222222222223" right="0.17986111111111111" top="0.26458333333333334" bottom="0.26458333333333334" header="2.7083333333333334E-2" footer="2.7083333333333334E-2"/>
  <pageSetup paperSize="9" firstPageNumber="0" fitToHeight="0" orientation="landscape" horizontalDpi="300" verticalDpi="300" r:id="rId1"/>
  <headerFooter alignWithMargins="0">
    <oddHeader>&amp;C&amp;A</oddHeader>
    <oddFooter>&amp;CStrona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533"/>
  <sheetViews>
    <sheetView zoomScaleNormal="100" zoomScaleSheetLayoutView="75" workbookViewId="0">
      <selection activeCell="C5" sqref="C5"/>
    </sheetView>
  </sheetViews>
  <sheetFormatPr defaultColWidth="11.5703125" defaultRowHeight="12.75"/>
  <cols>
    <col min="1" max="1" width="3.7109375" style="23" bestFit="1" customWidth="1"/>
    <col min="2" max="2" width="74.28515625" style="30" customWidth="1"/>
    <col min="3" max="3" width="3.85546875" style="30" bestFit="1" customWidth="1"/>
    <col min="4" max="4" width="6.42578125" style="3" bestFit="1" customWidth="1"/>
    <col min="5" max="5" width="9.28515625" style="38" bestFit="1" customWidth="1"/>
    <col min="6" max="6" width="10" style="38" bestFit="1" customWidth="1"/>
    <col min="7" max="7" width="11.28515625" style="38" bestFit="1" customWidth="1"/>
    <col min="8" max="8" width="6.42578125" style="39" bestFit="1" customWidth="1"/>
    <col min="9" max="9" width="11.28515625" style="38" bestFit="1" customWidth="1"/>
    <col min="10" max="10" width="9" style="38" bestFit="1" customWidth="1"/>
    <col min="11" max="12" width="11.28515625" style="38" bestFit="1" customWidth="1"/>
    <col min="13" max="232" width="11.5703125" style="30"/>
    <col min="233" max="16384" width="11.5703125" style="52"/>
  </cols>
  <sheetData>
    <row r="1" spans="1:232" s="76" customFormat="1">
      <c r="A1" s="17"/>
      <c r="B1" s="18" t="s">
        <v>695</v>
      </c>
      <c r="C1" s="19"/>
      <c r="D1" s="19"/>
      <c r="E1" s="20"/>
      <c r="F1" s="20"/>
      <c r="G1" s="20"/>
      <c r="H1" s="21"/>
      <c r="I1" s="20"/>
      <c r="J1" s="20"/>
      <c r="K1" s="20"/>
      <c r="L1" s="20"/>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row>
    <row r="2" spans="1:232"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row>
    <row r="3" spans="1:232" ht="140.25">
      <c r="A3" s="24">
        <v>1</v>
      </c>
      <c r="B3" s="72" t="s">
        <v>214</v>
      </c>
      <c r="C3" s="26" t="s">
        <v>0</v>
      </c>
      <c r="D3" s="27">
        <v>10000</v>
      </c>
      <c r="E3" s="28"/>
      <c r="F3" s="28"/>
      <c r="G3" s="28"/>
      <c r="H3" s="29"/>
      <c r="I3" s="28"/>
      <c r="J3" s="27"/>
      <c r="K3" s="28"/>
      <c r="L3" s="28"/>
    </row>
    <row r="4" spans="1:232" ht="140.25">
      <c r="A4" s="24">
        <v>2</v>
      </c>
      <c r="B4" s="72" t="s">
        <v>213</v>
      </c>
      <c r="C4" s="26" t="s">
        <v>0</v>
      </c>
      <c r="D4" s="27">
        <v>50</v>
      </c>
      <c r="E4" s="28"/>
      <c r="F4" s="28"/>
      <c r="G4" s="28"/>
      <c r="H4" s="29"/>
      <c r="I4" s="28"/>
      <c r="J4" s="27"/>
      <c r="K4" s="28"/>
      <c r="L4" s="28"/>
    </row>
    <row r="5" spans="1:232" ht="153">
      <c r="A5" s="24">
        <v>3</v>
      </c>
      <c r="B5" s="72" t="s">
        <v>212</v>
      </c>
      <c r="C5" s="26" t="s">
        <v>0</v>
      </c>
      <c r="D5" s="27">
        <v>50</v>
      </c>
      <c r="E5" s="28"/>
      <c r="F5" s="28"/>
      <c r="G5" s="28"/>
      <c r="H5" s="29"/>
      <c r="I5" s="28"/>
      <c r="J5" s="27"/>
      <c r="K5" s="28"/>
      <c r="L5" s="28"/>
    </row>
    <row r="6" spans="1:232" ht="153">
      <c r="A6" s="24">
        <v>4</v>
      </c>
      <c r="B6" s="72" t="s">
        <v>211</v>
      </c>
      <c r="C6" s="26" t="s">
        <v>0</v>
      </c>
      <c r="D6" s="27">
        <v>4000</v>
      </c>
      <c r="E6" s="28"/>
      <c r="F6" s="28"/>
      <c r="G6" s="28"/>
      <c r="H6" s="29"/>
      <c r="I6" s="28"/>
      <c r="J6" s="27"/>
      <c r="K6" s="28"/>
      <c r="L6" s="28"/>
    </row>
    <row r="7" spans="1:232" ht="76.5">
      <c r="A7" s="24">
        <v>5</v>
      </c>
      <c r="B7" s="25" t="s">
        <v>210</v>
      </c>
      <c r="C7" s="26" t="s">
        <v>0</v>
      </c>
      <c r="D7" s="27">
        <v>100</v>
      </c>
      <c r="E7" s="28"/>
      <c r="F7" s="28"/>
      <c r="G7" s="28"/>
      <c r="H7" s="29"/>
      <c r="I7" s="28"/>
      <c r="J7" s="27"/>
      <c r="K7" s="28"/>
      <c r="L7" s="28"/>
    </row>
    <row r="8" spans="1:232" s="30" customFormat="1" ht="25.5">
      <c r="A8" s="24">
        <v>6</v>
      </c>
      <c r="B8" s="25" t="s">
        <v>209</v>
      </c>
      <c r="C8" s="26" t="s">
        <v>0</v>
      </c>
      <c r="D8" s="27">
        <v>50</v>
      </c>
      <c r="E8" s="28"/>
      <c r="F8" s="28"/>
      <c r="G8" s="28"/>
      <c r="H8" s="29"/>
      <c r="I8" s="28"/>
      <c r="J8" s="27"/>
      <c r="K8" s="28"/>
      <c r="L8" s="28"/>
    </row>
    <row r="9" spans="1:232" ht="38.25">
      <c r="A9" s="24">
        <v>7</v>
      </c>
      <c r="B9" s="25" t="s">
        <v>208</v>
      </c>
      <c r="C9" s="26" t="s">
        <v>0</v>
      </c>
      <c r="D9" s="27">
        <v>10</v>
      </c>
      <c r="E9" s="28"/>
      <c r="F9" s="28"/>
      <c r="G9" s="28"/>
      <c r="H9" s="29"/>
      <c r="I9" s="28"/>
      <c r="J9" s="27"/>
      <c r="K9" s="28"/>
      <c r="L9" s="28"/>
    </row>
    <row r="10" spans="1:232" ht="25.5">
      <c r="A10" s="24">
        <v>8</v>
      </c>
      <c r="B10" s="25" t="s">
        <v>207</v>
      </c>
      <c r="C10" s="26" t="s">
        <v>0</v>
      </c>
      <c r="D10" s="27">
        <v>2000</v>
      </c>
      <c r="E10" s="28"/>
      <c r="F10" s="28"/>
      <c r="G10" s="28"/>
      <c r="H10" s="29"/>
      <c r="I10" s="28"/>
      <c r="J10" s="27"/>
      <c r="K10" s="28"/>
      <c r="L10" s="28"/>
    </row>
    <row r="11" spans="1:232" s="207" customFormat="1" ht="51">
      <c r="A11" s="24">
        <v>9</v>
      </c>
      <c r="B11" s="290" t="s">
        <v>206</v>
      </c>
      <c r="C11" s="205" t="s">
        <v>57</v>
      </c>
      <c r="D11" s="206">
        <v>200</v>
      </c>
      <c r="E11" s="210"/>
      <c r="F11" s="28"/>
      <c r="G11" s="28"/>
      <c r="H11" s="29"/>
      <c r="I11" s="28"/>
      <c r="J11" s="27"/>
      <c r="K11" s="28"/>
      <c r="L11" s="28"/>
    </row>
    <row r="12" spans="1:232" s="207" customFormat="1" ht="89.25">
      <c r="A12" s="24">
        <v>10</v>
      </c>
      <c r="B12" s="290" t="s">
        <v>205</v>
      </c>
      <c r="C12" s="205" t="s">
        <v>57</v>
      </c>
      <c r="D12" s="206">
        <v>200</v>
      </c>
      <c r="E12" s="210"/>
      <c r="F12" s="28"/>
      <c r="G12" s="28"/>
      <c r="H12" s="29"/>
      <c r="I12" s="28"/>
      <c r="J12" s="27"/>
      <c r="K12" s="28"/>
      <c r="L12" s="28"/>
    </row>
    <row r="13" spans="1:232" s="31" customFormat="1" ht="38.25">
      <c r="A13" s="24">
        <v>11</v>
      </c>
      <c r="B13" s="250" t="s">
        <v>204</v>
      </c>
      <c r="C13" s="205" t="s">
        <v>57</v>
      </c>
      <c r="D13" s="206">
        <v>7000</v>
      </c>
      <c r="E13" s="210"/>
      <c r="F13" s="28"/>
      <c r="G13" s="28"/>
      <c r="H13" s="29"/>
      <c r="I13" s="28"/>
      <c r="J13" s="27"/>
      <c r="K13" s="28"/>
      <c r="L13" s="28"/>
    </row>
    <row r="14" spans="1:232" s="30" customFormat="1" ht="89.25">
      <c r="A14" s="24">
        <v>12</v>
      </c>
      <c r="B14" s="25" t="s">
        <v>203</v>
      </c>
      <c r="C14" s="26" t="s">
        <v>0</v>
      </c>
      <c r="D14" s="27">
        <v>21000</v>
      </c>
      <c r="E14" s="28"/>
      <c r="F14" s="28"/>
      <c r="G14" s="28"/>
      <c r="H14" s="29"/>
      <c r="I14" s="28"/>
      <c r="J14" s="27"/>
      <c r="K14" s="28"/>
      <c r="L14" s="28"/>
    </row>
    <row r="15" spans="1:232" s="30" customFormat="1" ht="127.5">
      <c r="A15" s="24">
        <v>13</v>
      </c>
      <c r="B15" s="32" t="s">
        <v>202</v>
      </c>
      <c r="C15" s="33" t="s">
        <v>0</v>
      </c>
      <c r="D15" s="34">
        <v>1500</v>
      </c>
      <c r="E15" s="35"/>
      <c r="F15" s="28"/>
      <c r="G15" s="28"/>
      <c r="H15" s="29"/>
      <c r="I15" s="28"/>
      <c r="J15" s="27"/>
      <c r="K15" s="28"/>
      <c r="L15" s="28"/>
    </row>
    <row r="16" spans="1:232" s="30" customFormat="1" ht="102">
      <c r="A16" s="24">
        <v>14</v>
      </c>
      <c r="B16" s="58" t="s">
        <v>201</v>
      </c>
      <c r="C16" s="59" t="s">
        <v>0</v>
      </c>
      <c r="D16" s="62">
        <v>16000</v>
      </c>
      <c r="E16" s="63"/>
      <c r="F16" s="28"/>
      <c r="G16" s="28"/>
      <c r="H16" s="29"/>
      <c r="I16" s="28"/>
      <c r="J16" s="27"/>
      <c r="K16" s="28"/>
      <c r="L16" s="28"/>
    </row>
    <row r="17" spans="1:232" s="30" customFormat="1" ht="216.75">
      <c r="A17" s="24">
        <v>15</v>
      </c>
      <c r="B17" s="79" t="s">
        <v>200</v>
      </c>
      <c r="C17" s="274" t="s">
        <v>0</v>
      </c>
      <c r="D17" s="113">
        <v>200</v>
      </c>
      <c r="E17" s="114"/>
      <c r="F17" s="28"/>
      <c r="G17" s="28"/>
      <c r="H17" s="29"/>
      <c r="I17" s="28"/>
      <c r="J17" s="27"/>
      <c r="K17" s="28"/>
      <c r="L17" s="28"/>
    </row>
    <row r="18" spans="1:232" s="30" customFormat="1" ht="76.5">
      <c r="A18" s="24">
        <v>16</v>
      </c>
      <c r="B18" s="79" t="s">
        <v>452</v>
      </c>
      <c r="C18" s="274" t="s">
        <v>0</v>
      </c>
      <c r="D18" s="113">
        <v>6000</v>
      </c>
      <c r="E18" s="114"/>
      <c r="F18" s="174"/>
      <c r="G18" s="28"/>
      <c r="H18" s="29"/>
      <c r="I18" s="28"/>
      <c r="J18" s="27"/>
      <c r="K18" s="28"/>
      <c r="L18" s="28"/>
    </row>
    <row r="19" spans="1:232" s="93" customFormat="1">
      <c r="A19" s="66"/>
      <c r="B19" s="68"/>
      <c r="C19" s="68"/>
      <c r="D19" s="68"/>
      <c r="E19" s="68"/>
      <c r="F19" s="68" t="s">
        <v>9</v>
      </c>
      <c r="G19" s="53"/>
      <c r="H19" s="53"/>
      <c r="I19" s="53"/>
      <c r="J19" s="53"/>
      <c r="K19" s="53"/>
      <c r="L19" s="5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row>
    <row r="21" spans="1:232">
      <c r="B21" s="40"/>
    </row>
    <row r="22" spans="1:232">
      <c r="B22" s="40"/>
    </row>
    <row r="23" spans="1:232">
      <c r="B23" s="40"/>
    </row>
    <row r="24" spans="1:232">
      <c r="B24" s="40"/>
    </row>
    <row r="25" spans="1:232">
      <c r="B25" s="40"/>
    </row>
    <row r="533" spans="2:5">
      <c r="B533" s="318" t="s">
        <v>8</v>
      </c>
      <c r="C533" s="318"/>
      <c r="D533" s="318"/>
      <c r="E533" s="318"/>
    </row>
  </sheetData>
  <mergeCells count="1">
    <mergeCell ref="B533:E533"/>
  </mergeCells>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13"/>
  <sheetViews>
    <sheetView workbookViewId="0">
      <selection activeCell="C5" sqref="C5"/>
    </sheetView>
  </sheetViews>
  <sheetFormatPr defaultColWidth="8.85546875" defaultRowHeight="12.75"/>
  <cols>
    <col min="1" max="1" width="3.7109375" style="12" bestFit="1" customWidth="1"/>
    <col min="2" max="2" width="82.7109375" style="1" bestFit="1" customWidth="1"/>
    <col min="3" max="3" width="3.85546875" style="1" bestFit="1" customWidth="1"/>
    <col min="4" max="4" width="6.42578125" style="1" bestFit="1" customWidth="1"/>
    <col min="5" max="5" width="9.28515625" style="1" bestFit="1" customWidth="1"/>
    <col min="6" max="6" width="10" style="1" bestFit="1" customWidth="1"/>
    <col min="7" max="7" width="9.85546875" style="1" bestFit="1" customWidth="1"/>
    <col min="8" max="8" width="6.42578125" style="5" bestFit="1" customWidth="1"/>
    <col min="9" max="9" width="9.85546875" style="1" bestFit="1" customWidth="1"/>
    <col min="10" max="10" width="9" style="1" bestFit="1" customWidth="1"/>
    <col min="11" max="11" width="9.85546875" style="1" bestFit="1" customWidth="1"/>
    <col min="12" max="12" width="10.7109375" style="1" bestFit="1" customWidth="1"/>
    <col min="13" max="16384" width="8.85546875" style="1"/>
  </cols>
  <sheetData>
    <row r="1" spans="1:171">
      <c r="A1" s="17"/>
      <c r="B1" s="57" t="s">
        <v>694</v>
      </c>
      <c r="C1" s="19"/>
      <c r="D1" s="19"/>
      <c r="E1" s="20"/>
      <c r="F1" s="20"/>
      <c r="G1" s="20"/>
      <c r="H1" s="21"/>
      <c r="I1" s="20"/>
      <c r="J1" s="20"/>
      <c r="K1" s="20"/>
      <c r="L1" s="20"/>
    </row>
    <row r="2" spans="1:171"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row>
    <row r="3" spans="1:171" ht="114.75">
      <c r="A3" s="24">
        <v>1</v>
      </c>
      <c r="B3" s="25" t="s">
        <v>345</v>
      </c>
      <c r="C3" s="26" t="s">
        <v>0</v>
      </c>
      <c r="D3" s="27">
        <v>10000</v>
      </c>
      <c r="E3" s="28"/>
      <c r="F3" s="28"/>
      <c r="G3" s="28"/>
      <c r="H3" s="29"/>
      <c r="I3" s="28"/>
      <c r="J3" s="27"/>
      <c r="K3" s="28"/>
      <c r="L3" s="28"/>
    </row>
    <row r="4" spans="1:171" ht="140.25">
      <c r="A4" s="24">
        <v>2</v>
      </c>
      <c r="B4" s="25" t="s">
        <v>344</v>
      </c>
      <c r="C4" s="26" t="s">
        <v>0</v>
      </c>
      <c r="D4" s="27">
        <v>22000</v>
      </c>
      <c r="E4" s="28"/>
      <c r="F4" s="28"/>
      <c r="G4" s="28"/>
      <c r="H4" s="29"/>
      <c r="I4" s="28"/>
      <c r="J4" s="27"/>
      <c r="K4" s="28"/>
      <c r="L4" s="28"/>
    </row>
    <row r="5" spans="1:171" ht="51">
      <c r="A5" s="24">
        <v>3</v>
      </c>
      <c r="B5" s="25" t="s">
        <v>343</v>
      </c>
      <c r="C5" s="26" t="s">
        <v>0</v>
      </c>
      <c r="D5" s="27">
        <v>22000</v>
      </c>
      <c r="E5" s="28"/>
      <c r="F5" s="28"/>
      <c r="G5" s="28"/>
      <c r="H5" s="29"/>
      <c r="I5" s="28"/>
      <c r="J5" s="27"/>
      <c r="K5" s="28"/>
      <c r="L5" s="28"/>
    </row>
    <row r="6" spans="1:171" ht="63.75">
      <c r="A6" s="24">
        <v>4</v>
      </c>
      <c r="B6" s="25" t="s">
        <v>342</v>
      </c>
      <c r="C6" s="26" t="s">
        <v>0</v>
      </c>
      <c r="D6" s="27">
        <v>1600</v>
      </c>
      <c r="E6" s="28"/>
      <c r="F6" s="28"/>
      <c r="G6" s="28"/>
      <c r="H6" s="29"/>
      <c r="I6" s="28"/>
      <c r="J6" s="27"/>
      <c r="K6" s="28"/>
      <c r="L6" s="28"/>
    </row>
    <row r="7" spans="1:171" ht="63.75">
      <c r="A7" s="24">
        <v>5</v>
      </c>
      <c r="B7" s="25" t="s">
        <v>341</v>
      </c>
      <c r="C7" s="26" t="s">
        <v>0</v>
      </c>
      <c r="D7" s="27">
        <v>1600</v>
      </c>
      <c r="E7" s="28"/>
      <c r="F7" s="28"/>
      <c r="G7" s="28"/>
      <c r="H7" s="29"/>
      <c r="I7" s="28"/>
      <c r="J7" s="27"/>
      <c r="K7" s="28"/>
      <c r="L7" s="28"/>
    </row>
    <row r="8" spans="1:171" ht="51">
      <c r="A8" s="24">
        <v>6</v>
      </c>
      <c r="B8" s="25" t="s">
        <v>340</v>
      </c>
      <c r="C8" s="26" t="s">
        <v>0</v>
      </c>
      <c r="D8" s="27">
        <v>150</v>
      </c>
      <c r="E8" s="28"/>
      <c r="F8" s="28"/>
      <c r="G8" s="28"/>
      <c r="H8" s="29"/>
      <c r="I8" s="28"/>
      <c r="J8" s="27"/>
      <c r="K8" s="28"/>
      <c r="L8" s="28"/>
    </row>
    <row r="9" spans="1:171" ht="76.5">
      <c r="A9" s="24">
        <v>7</v>
      </c>
      <c r="B9" s="25" t="s">
        <v>339</v>
      </c>
      <c r="C9" s="26" t="s">
        <v>0</v>
      </c>
      <c r="D9" s="27">
        <v>150</v>
      </c>
      <c r="E9" s="28"/>
      <c r="F9" s="28"/>
      <c r="G9" s="28"/>
      <c r="H9" s="29"/>
      <c r="I9" s="28"/>
      <c r="J9" s="27"/>
      <c r="K9" s="28"/>
      <c r="L9" s="28"/>
    </row>
    <row r="10" spans="1:171" ht="38.25">
      <c r="A10" s="24">
        <v>8</v>
      </c>
      <c r="B10" s="32" t="s">
        <v>338</v>
      </c>
      <c r="C10" s="33" t="s">
        <v>0</v>
      </c>
      <c r="D10" s="34">
        <v>480</v>
      </c>
      <c r="E10" s="35"/>
      <c r="F10" s="35"/>
      <c r="G10" s="35"/>
      <c r="H10" s="51"/>
      <c r="I10" s="35"/>
      <c r="J10" s="27"/>
      <c r="K10" s="35"/>
      <c r="L10" s="35"/>
    </row>
    <row r="11" spans="1:171" ht="63.75">
      <c r="A11" s="24">
        <v>9</v>
      </c>
      <c r="B11" s="58" t="s">
        <v>337</v>
      </c>
      <c r="C11" s="132" t="s">
        <v>0</v>
      </c>
      <c r="D11" s="34">
        <v>160</v>
      </c>
      <c r="E11" s="35"/>
      <c r="F11" s="35"/>
      <c r="G11" s="35"/>
      <c r="H11" s="51"/>
      <c r="I11" s="35"/>
      <c r="J11" s="27"/>
      <c r="K11" s="35"/>
      <c r="L11" s="35"/>
    </row>
    <row r="12" spans="1:171" ht="255">
      <c r="A12" s="24">
        <v>10</v>
      </c>
      <c r="B12" s="58" t="s">
        <v>336</v>
      </c>
      <c r="C12" s="132" t="s">
        <v>0</v>
      </c>
      <c r="D12" s="34">
        <v>2000</v>
      </c>
      <c r="E12" s="35"/>
      <c r="F12" s="35"/>
      <c r="G12" s="35"/>
      <c r="H12" s="51"/>
      <c r="I12" s="35"/>
      <c r="J12" s="27"/>
      <c r="K12" s="35"/>
      <c r="L12" s="35"/>
    </row>
    <row r="13" spans="1:171">
      <c r="A13" s="66"/>
      <c r="B13" s="53"/>
      <c r="C13" s="53"/>
      <c r="D13" s="53"/>
      <c r="E13" s="53"/>
      <c r="F13" s="53" t="s">
        <v>262</v>
      </c>
      <c r="G13" s="53"/>
      <c r="H13" s="67"/>
      <c r="I13" s="53"/>
      <c r="J13" s="53"/>
      <c r="K13" s="53"/>
      <c r="L13" s="53"/>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9"/>
  <sheetViews>
    <sheetView workbookViewId="0">
      <selection activeCell="B7" sqref="B7"/>
    </sheetView>
  </sheetViews>
  <sheetFormatPr defaultColWidth="8.85546875" defaultRowHeight="12.75"/>
  <cols>
    <col min="1" max="1" width="3.7109375" style="12" bestFit="1" customWidth="1"/>
    <col min="2" max="2" width="65.57031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0">
      <c r="A1" s="137"/>
      <c r="B1" s="138" t="s">
        <v>693</v>
      </c>
      <c r="C1" s="138"/>
      <c r="D1" s="138"/>
      <c r="E1" s="139"/>
      <c r="F1" s="139"/>
      <c r="G1" s="139"/>
      <c r="H1" s="140"/>
      <c r="I1" s="139"/>
      <c r="J1" s="139"/>
      <c r="K1" s="139"/>
      <c r="L1" s="139"/>
    </row>
    <row r="2" spans="1:18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row>
    <row r="3" spans="1:180" ht="114.75">
      <c r="A3" s="152">
        <v>1</v>
      </c>
      <c r="B3" s="285" t="s">
        <v>335</v>
      </c>
      <c r="C3" s="190" t="s">
        <v>10</v>
      </c>
      <c r="D3" s="156">
        <v>15</v>
      </c>
      <c r="E3" s="286"/>
      <c r="F3" s="28"/>
      <c r="G3" s="28"/>
      <c r="H3" s="29"/>
      <c r="I3" s="28"/>
      <c r="J3" s="34"/>
      <c r="K3" s="35"/>
      <c r="L3" s="35"/>
    </row>
    <row r="4" spans="1:180" ht="25.5">
      <c r="A4" s="152">
        <v>2</v>
      </c>
      <c r="B4" s="285" t="s">
        <v>455</v>
      </c>
      <c r="C4" s="190" t="s">
        <v>10</v>
      </c>
      <c r="D4" s="156">
        <v>15</v>
      </c>
      <c r="E4" s="286"/>
      <c r="F4" s="28"/>
      <c r="G4" s="28"/>
      <c r="H4" s="29"/>
      <c r="I4" s="287"/>
      <c r="J4" s="62"/>
      <c r="K4" s="63"/>
      <c r="L4" s="63"/>
    </row>
    <row r="5" spans="1:180">
      <c r="A5" s="152"/>
      <c r="B5" s="152"/>
      <c r="C5" s="152"/>
      <c r="D5" s="288"/>
      <c r="E5" s="289"/>
      <c r="F5" s="143" t="s">
        <v>9</v>
      </c>
      <c r="G5" s="143"/>
      <c r="H5" s="144"/>
      <c r="I5" s="143"/>
      <c r="J5" s="283"/>
      <c r="K5" s="283"/>
      <c r="L5" s="283"/>
    </row>
    <row r="7" spans="1:180" ht="38.25">
      <c r="B7" s="141" t="s">
        <v>334</v>
      </c>
    </row>
    <row r="9" spans="1:180">
      <c r="B9" s="16"/>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7"/>
  <sheetViews>
    <sheetView workbookViewId="0">
      <selection activeCell="C5" sqref="C5"/>
    </sheetView>
  </sheetViews>
  <sheetFormatPr defaultColWidth="9.140625" defaultRowHeight="12.75"/>
  <cols>
    <col min="1" max="1" width="3.7109375" style="103" bestFit="1" customWidth="1"/>
    <col min="2" max="2" width="85.7109375" style="52" bestFit="1" customWidth="1"/>
    <col min="3" max="3" width="3.85546875" style="52" bestFit="1" customWidth="1"/>
    <col min="4" max="4" width="4.42578125" style="52"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9.140625" style="52"/>
  </cols>
  <sheetData>
    <row r="1" spans="1:189" s="93" customFormat="1" ht="12" customHeight="1">
      <c r="A1" s="17"/>
      <c r="B1" s="105" t="s">
        <v>692</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24.95" customHeight="1">
      <c r="A3" s="24">
        <v>1</v>
      </c>
      <c r="B3" s="25" t="s">
        <v>316</v>
      </c>
      <c r="C3" s="26" t="s">
        <v>10</v>
      </c>
      <c r="D3" s="27">
        <v>20</v>
      </c>
      <c r="E3" s="28"/>
      <c r="F3" s="28"/>
      <c r="G3" s="28"/>
      <c r="H3" s="29"/>
      <c r="I3" s="28"/>
      <c r="J3" s="27"/>
      <c r="K3" s="28"/>
      <c r="L3" s="28"/>
    </row>
    <row r="4" spans="1:189" ht="24.95" customHeight="1">
      <c r="A4" s="24">
        <v>2</v>
      </c>
      <c r="B4" s="25" t="s">
        <v>315</v>
      </c>
      <c r="C4" s="26" t="s">
        <v>10</v>
      </c>
      <c r="D4" s="27">
        <v>20</v>
      </c>
      <c r="E4" s="28"/>
      <c r="F4" s="28"/>
      <c r="G4" s="28"/>
      <c r="H4" s="29"/>
      <c r="I4" s="28"/>
      <c r="J4" s="27"/>
      <c r="K4" s="28"/>
      <c r="L4" s="28"/>
    </row>
    <row r="5" spans="1:189">
      <c r="A5" s="24"/>
      <c r="B5" s="24"/>
      <c r="C5" s="24"/>
      <c r="D5" s="36"/>
      <c r="E5" s="36"/>
      <c r="F5" s="36" t="s">
        <v>9</v>
      </c>
      <c r="G5" s="36"/>
      <c r="H5" s="56"/>
      <c r="I5" s="36"/>
      <c r="J5" s="36"/>
      <c r="K5" s="36"/>
      <c r="L5" s="36"/>
    </row>
    <row r="7" spans="1:189" ht="25.5">
      <c r="B7" s="248" t="s">
        <v>314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V16"/>
  <sheetViews>
    <sheetView topLeftCell="A4" zoomScaleNormal="100" workbookViewId="0">
      <selection activeCell="E6" sqref="E6:L6"/>
    </sheetView>
  </sheetViews>
  <sheetFormatPr defaultColWidth="11.5703125" defaultRowHeight="12.75"/>
  <cols>
    <col min="1" max="1" width="3.7109375" style="23" bestFit="1" customWidth="1"/>
    <col min="2" max="2" width="78.42578125" style="52" customWidth="1"/>
    <col min="3" max="3" width="3.85546875" style="52" bestFit="1" customWidth="1"/>
    <col min="4" max="4" width="4.42578125" style="93" bestFit="1" customWidth="1"/>
    <col min="5" max="5" width="9.28515625" style="38" bestFit="1" customWidth="1"/>
    <col min="6" max="6" width="10" style="38" bestFit="1" customWidth="1"/>
    <col min="7" max="7" width="9.85546875" style="38" bestFit="1" customWidth="1"/>
    <col min="8" max="8" width="6.42578125" style="104" bestFit="1" customWidth="1"/>
    <col min="9" max="9" width="9.85546875" style="38" bestFit="1" customWidth="1"/>
    <col min="10" max="10" width="9" style="38" bestFit="1" customWidth="1"/>
    <col min="11" max="11" width="9.85546875" style="38" bestFit="1" customWidth="1"/>
    <col min="12" max="12" width="10.7109375" style="38" bestFit="1" customWidth="1"/>
    <col min="13" max="16384" width="11.5703125" style="52"/>
  </cols>
  <sheetData>
    <row r="1" spans="1:178" s="76" customFormat="1">
      <c r="A1" s="137"/>
      <c r="B1" s="138" t="s">
        <v>691</v>
      </c>
      <c r="C1" s="138"/>
      <c r="D1" s="138"/>
      <c r="E1" s="139"/>
      <c r="F1" s="139"/>
      <c r="G1" s="139"/>
      <c r="H1" s="140"/>
      <c r="I1" s="139"/>
      <c r="J1" s="139"/>
      <c r="K1" s="139"/>
      <c r="L1" s="139"/>
    </row>
    <row r="2" spans="1:17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row>
    <row r="3" spans="1:178" ht="140.25">
      <c r="A3" s="134">
        <v>1</v>
      </c>
      <c r="B3" s="72" t="s">
        <v>118</v>
      </c>
      <c r="C3" s="73" t="s">
        <v>0</v>
      </c>
      <c r="D3" s="142">
        <v>100</v>
      </c>
      <c r="E3" s="74"/>
      <c r="F3" s="28"/>
      <c r="G3" s="28"/>
      <c r="H3" s="29"/>
      <c r="I3" s="28"/>
      <c r="J3" s="27"/>
      <c r="K3" s="28"/>
      <c r="L3" s="28"/>
    </row>
    <row r="4" spans="1:178" ht="38.25">
      <c r="A4" s="134">
        <v>2</v>
      </c>
      <c r="B4" s="72" t="s">
        <v>117</v>
      </c>
      <c r="C4" s="73" t="s">
        <v>0</v>
      </c>
      <c r="D4" s="142">
        <v>10</v>
      </c>
      <c r="E4" s="74"/>
      <c r="F4" s="28"/>
      <c r="G4" s="28"/>
      <c r="H4" s="29"/>
      <c r="I4" s="28"/>
      <c r="J4" s="27"/>
      <c r="K4" s="28"/>
      <c r="L4" s="28"/>
    </row>
    <row r="5" spans="1:178" ht="242.25">
      <c r="A5" s="134">
        <v>3</v>
      </c>
      <c r="B5" s="72" t="s">
        <v>116</v>
      </c>
      <c r="C5" s="73" t="s">
        <v>0</v>
      </c>
      <c r="D5" s="142">
        <v>300</v>
      </c>
      <c r="E5" s="282"/>
      <c r="F5" s="28"/>
      <c r="G5" s="28"/>
      <c r="H5" s="29"/>
      <c r="I5" s="28"/>
      <c r="J5" s="27"/>
      <c r="K5" s="28"/>
      <c r="L5" s="28"/>
    </row>
    <row r="6" spans="1:178" ht="140.25">
      <c r="A6" s="134">
        <v>4</v>
      </c>
      <c r="B6" s="72" t="s">
        <v>115</v>
      </c>
      <c r="C6" s="73" t="s">
        <v>0</v>
      </c>
      <c r="D6" s="142">
        <v>20</v>
      </c>
      <c r="E6" s="74"/>
      <c r="F6" s="28"/>
      <c r="G6" s="28"/>
      <c r="H6" s="29"/>
      <c r="I6" s="28"/>
      <c r="J6" s="27"/>
      <c r="K6" s="28"/>
      <c r="L6" s="28"/>
    </row>
    <row r="7" spans="1:178" ht="89.25">
      <c r="A7" s="134">
        <v>5</v>
      </c>
      <c r="B7" s="72" t="s">
        <v>114</v>
      </c>
      <c r="C7" s="73" t="s">
        <v>0</v>
      </c>
      <c r="D7" s="142">
        <v>100</v>
      </c>
      <c r="E7" s="74"/>
      <c r="F7" s="28"/>
      <c r="G7" s="28"/>
      <c r="H7" s="29"/>
      <c r="I7" s="28"/>
      <c r="J7" s="27"/>
      <c r="K7" s="28"/>
      <c r="L7" s="28"/>
    </row>
    <row r="8" spans="1:178" ht="102">
      <c r="A8" s="134">
        <v>6</v>
      </c>
      <c r="B8" s="72" t="s">
        <v>113</v>
      </c>
      <c r="C8" s="73" t="s">
        <v>0</v>
      </c>
      <c r="D8" s="142">
        <v>200</v>
      </c>
      <c r="E8" s="74"/>
      <c r="F8" s="28"/>
      <c r="G8" s="28"/>
      <c r="H8" s="29"/>
      <c r="I8" s="28"/>
      <c r="J8" s="27"/>
      <c r="K8" s="28"/>
      <c r="L8" s="28"/>
    </row>
    <row r="9" spans="1:178" ht="102">
      <c r="A9" s="134">
        <v>7</v>
      </c>
      <c r="B9" s="72" t="s">
        <v>112</v>
      </c>
      <c r="C9" s="73" t="s">
        <v>0</v>
      </c>
      <c r="D9" s="142">
        <v>50</v>
      </c>
      <c r="E9" s="74"/>
      <c r="F9" s="28"/>
      <c r="G9" s="28"/>
      <c r="H9" s="29"/>
      <c r="I9" s="28"/>
      <c r="J9" s="27"/>
      <c r="K9" s="28"/>
      <c r="L9" s="28"/>
    </row>
    <row r="10" spans="1:178" ht="140.25">
      <c r="A10" s="134">
        <v>8</v>
      </c>
      <c r="B10" s="72" t="s">
        <v>111</v>
      </c>
      <c r="C10" s="73" t="s">
        <v>0</v>
      </c>
      <c r="D10" s="142">
        <v>210</v>
      </c>
      <c r="E10" s="74"/>
      <c r="F10" s="28"/>
      <c r="G10" s="28"/>
      <c r="H10" s="29"/>
      <c r="I10" s="28"/>
      <c r="J10" s="27"/>
      <c r="K10" s="28"/>
      <c r="L10" s="28"/>
    </row>
    <row r="11" spans="1:178" ht="102">
      <c r="A11" s="134">
        <v>9</v>
      </c>
      <c r="B11" s="313" t="s">
        <v>110</v>
      </c>
      <c r="C11" s="209" t="s">
        <v>0</v>
      </c>
      <c r="D11" s="156">
        <v>500</v>
      </c>
      <c r="E11" s="75"/>
      <c r="F11" s="63"/>
      <c r="G11" s="63"/>
      <c r="H11" s="110"/>
      <c r="I11" s="63"/>
      <c r="J11" s="62"/>
      <c r="K11" s="63"/>
      <c r="L11" s="63"/>
    </row>
    <row r="12" spans="1:178">
      <c r="A12" s="134"/>
      <c r="B12" s="134"/>
      <c r="C12" s="134"/>
      <c r="D12" s="283"/>
      <c r="E12" s="283"/>
      <c r="F12" s="283" t="s">
        <v>9</v>
      </c>
      <c r="G12" s="283"/>
      <c r="H12" s="284"/>
      <c r="I12" s="283"/>
      <c r="J12" s="283"/>
      <c r="K12" s="283"/>
      <c r="L12" s="283"/>
    </row>
    <row r="16" spans="1:178">
      <c r="D16" s="52"/>
      <c r="F16" s="77"/>
      <c r="G16" s="77"/>
    </row>
  </sheetData>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517"/>
  <sheetViews>
    <sheetView zoomScaleNormal="100" zoomScaleSheetLayoutView="75" workbookViewId="0">
      <selection activeCell="C5" sqref="C5"/>
    </sheetView>
  </sheetViews>
  <sheetFormatPr defaultColWidth="11.5703125" defaultRowHeight="12.75"/>
  <cols>
    <col min="1" max="1" width="3.7109375" style="23" bestFit="1" customWidth="1"/>
    <col min="2" max="2" width="74.42578125" style="30" bestFit="1" customWidth="1"/>
    <col min="3" max="3" width="3.8554687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89" s="18" customFormat="1">
      <c r="A1" s="17"/>
      <c r="B1" s="18" t="s">
        <v>690</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76.5">
      <c r="A3" s="24">
        <v>1</v>
      </c>
      <c r="B3" s="25" t="s">
        <v>126</v>
      </c>
      <c r="C3" s="26" t="s">
        <v>0</v>
      </c>
      <c r="D3" s="27">
        <v>30</v>
      </c>
      <c r="E3" s="279"/>
      <c r="F3" s="28"/>
      <c r="G3" s="28"/>
      <c r="H3" s="29"/>
      <c r="I3" s="28"/>
      <c r="J3" s="27"/>
      <c r="K3" s="28"/>
      <c r="L3" s="28"/>
    </row>
    <row r="4" spans="1:189" ht="102">
      <c r="A4" s="24">
        <v>2</v>
      </c>
      <c r="B4" s="269" t="s">
        <v>125</v>
      </c>
      <c r="C4" s="26" t="s">
        <v>0</v>
      </c>
      <c r="D4" s="27">
        <v>120</v>
      </c>
      <c r="E4" s="28"/>
      <c r="F4" s="28"/>
      <c r="G4" s="28"/>
      <c r="H4" s="29"/>
      <c r="I4" s="28"/>
      <c r="J4" s="27"/>
      <c r="K4" s="28"/>
      <c r="L4" s="28"/>
    </row>
    <row r="5" spans="1:189" ht="127.5">
      <c r="A5" s="24">
        <v>3</v>
      </c>
      <c r="B5" s="25" t="s">
        <v>124</v>
      </c>
      <c r="C5" s="26" t="s">
        <v>0</v>
      </c>
      <c r="D5" s="27">
        <v>550</v>
      </c>
      <c r="E5" s="28"/>
      <c r="F5" s="28"/>
      <c r="G5" s="28"/>
      <c r="H5" s="29"/>
      <c r="I5" s="28"/>
      <c r="J5" s="27"/>
      <c r="K5" s="28"/>
      <c r="L5" s="28"/>
    </row>
    <row r="6" spans="1:189" ht="127.5">
      <c r="A6" s="24">
        <v>4</v>
      </c>
      <c r="B6" s="25" t="s">
        <v>123</v>
      </c>
      <c r="C6" s="26" t="s">
        <v>0</v>
      </c>
      <c r="D6" s="27">
        <v>300</v>
      </c>
      <c r="E6" s="28"/>
      <c r="F6" s="28"/>
      <c r="G6" s="28"/>
      <c r="H6" s="29"/>
      <c r="I6" s="28"/>
      <c r="J6" s="27"/>
      <c r="K6" s="28"/>
      <c r="L6" s="28"/>
    </row>
    <row r="7" spans="1:189" ht="127.5">
      <c r="A7" s="24">
        <v>5</v>
      </c>
      <c r="B7" s="58" t="s">
        <v>122</v>
      </c>
      <c r="C7" s="59" t="s">
        <v>0</v>
      </c>
      <c r="D7" s="62">
        <v>20</v>
      </c>
      <c r="E7" s="63"/>
      <c r="F7" s="28"/>
      <c r="G7" s="28"/>
      <c r="H7" s="29"/>
      <c r="I7" s="28"/>
      <c r="J7" s="27"/>
      <c r="K7" s="28"/>
      <c r="L7" s="28"/>
    </row>
    <row r="8" spans="1:189" ht="127.5">
      <c r="A8" s="24">
        <v>6</v>
      </c>
      <c r="B8" s="280" t="s">
        <v>121</v>
      </c>
      <c r="C8" s="33" t="s">
        <v>0</v>
      </c>
      <c r="D8" s="34">
        <v>20</v>
      </c>
      <c r="E8" s="35"/>
      <c r="F8" s="28"/>
      <c r="G8" s="28"/>
      <c r="H8" s="29"/>
      <c r="I8" s="28"/>
      <c r="J8" s="27"/>
      <c r="K8" s="28"/>
      <c r="L8" s="28"/>
    </row>
    <row r="9" spans="1:189" ht="178.5">
      <c r="A9" s="24">
        <v>7</v>
      </c>
      <c r="B9" s="200" t="s">
        <v>120</v>
      </c>
      <c r="C9" s="33" t="s">
        <v>0</v>
      </c>
      <c r="D9" s="34">
        <v>50</v>
      </c>
      <c r="E9" s="35"/>
      <c r="F9" s="28"/>
      <c r="G9" s="28"/>
      <c r="H9" s="29"/>
      <c r="I9" s="28"/>
      <c r="J9" s="27"/>
      <c r="K9" s="28"/>
      <c r="L9" s="28"/>
    </row>
    <row r="10" spans="1:189" ht="178.5">
      <c r="A10" s="24">
        <v>8</v>
      </c>
      <c r="B10" s="32" t="s">
        <v>119</v>
      </c>
      <c r="C10" s="33" t="s">
        <v>0</v>
      </c>
      <c r="D10" s="34">
        <v>20</v>
      </c>
      <c r="E10" s="35"/>
      <c r="F10" s="28"/>
      <c r="G10" s="28"/>
      <c r="H10" s="29"/>
      <c r="I10" s="28"/>
      <c r="J10" s="27"/>
      <c r="K10" s="28"/>
      <c r="L10" s="28"/>
    </row>
    <row r="11" spans="1:189" s="3" customFormat="1">
      <c r="A11" s="24"/>
      <c r="B11" s="24"/>
      <c r="C11" s="24"/>
      <c r="D11" s="36"/>
      <c r="E11" s="36"/>
      <c r="F11" s="36" t="s">
        <v>9</v>
      </c>
      <c r="G11" s="36"/>
      <c r="H11" s="56"/>
      <c r="I11" s="36"/>
      <c r="J11" s="36"/>
      <c r="K11" s="36"/>
      <c r="L11" s="36"/>
    </row>
    <row r="14" spans="1:189">
      <c r="B14" s="136"/>
    </row>
    <row r="15" spans="1:189">
      <c r="B15" s="172"/>
    </row>
    <row r="16" spans="1:189">
      <c r="B16" s="172"/>
    </row>
    <row r="17" spans="2:2">
      <c r="B17" s="281"/>
    </row>
    <row r="18" spans="2:2">
      <c r="B18" s="172"/>
    </row>
    <row r="19" spans="2:2">
      <c r="B19" s="172"/>
    </row>
    <row r="517" spans="2:5">
      <c r="B517" s="318" t="s">
        <v>8</v>
      </c>
      <c r="C517" s="318"/>
      <c r="D517" s="318"/>
      <c r="E517" s="318"/>
    </row>
  </sheetData>
  <mergeCells count="1">
    <mergeCell ref="B517:E517"/>
  </mergeCells>
  <pageMargins left="0.12222222222222223" right="0.17986111111111111" top="0.54791666666666672" bottom="0.26458333333333334" header="0.31041666666666667" footer="2.7083333333333334E-2"/>
  <pageSetup paperSize="9" firstPageNumber="0" orientation="landscape" horizontalDpi="300" verticalDpi="300" r:id="rId1"/>
  <headerFooter alignWithMargins="0">
    <oddHeader>&amp;C&amp;A</oddHeader>
    <oddFooter>&amp;CStrona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16"/>
  <sheetViews>
    <sheetView topLeftCell="A4" zoomScaleNormal="100" zoomScaleSheetLayoutView="75" workbookViewId="0">
      <selection activeCell="E6" sqref="E6:L6"/>
    </sheetView>
  </sheetViews>
  <sheetFormatPr defaultColWidth="11.5703125" defaultRowHeight="12.75"/>
  <cols>
    <col min="1" max="1" width="3.7109375" style="23" bestFit="1" customWidth="1"/>
    <col min="2" max="2" width="96.28515625" style="278" customWidth="1"/>
    <col min="3" max="3" width="3.85546875" style="30" bestFit="1" customWidth="1"/>
    <col min="4" max="4" width="5.42578125" style="3" bestFit="1" customWidth="1"/>
    <col min="5" max="5" width="9.28515625" style="38" bestFit="1" customWidth="1"/>
    <col min="6" max="6" width="10" style="38" bestFit="1" customWidth="1"/>
    <col min="7" max="7" width="8.85546875" style="38" bestFit="1" customWidth="1"/>
    <col min="8" max="8" width="6.42578125" style="151" bestFit="1" customWidth="1"/>
    <col min="9" max="9" width="8.8554687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c r="A1" s="17"/>
      <c r="B1" s="268" t="s">
        <v>689</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78.5">
      <c r="A3" s="24">
        <v>1</v>
      </c>
      <c r="B3" s="269" t="s">
        <v>612</v>
      </c>
      <c r="C3" s="26" t="s">
        <v>0</v>
      </c>
      <c r="D3" s="27">
        <v>4000</v>
      </c>
      <c r="E3" s="74"/>
      <c r="F3" s="28"/>
      <c r="G3" s="28"/>
      <c r="H3" s="29"/>
      <c r="I3" s="28"/>
      <c r="J3" s="27"/>
      <c r="K3" s="28"/>
      <c r="L3" s="28"/>
    </row>
    <row r="4" spans="1:190" ht="165.75">
      <c r="A4" s="24">
        <v>2</v>
      </c>
      <c r="B4" s="269" t="s">
        <v>613</v>
      </c>
      <c r="C4" s="26" t="s">
        <v>0</v>
      </c>
      <c r="D4" s="27">
        <v>1800</v>
      </c>
      <c r="E4" s="74"/>
      <c r="F4" s="28"/>
      <c r="G4" s="28"/>
      <c r="H4" s="29"/>
      <c r="I4" s="28"/>
      <c r="J4" s="27"/>
      <c r="K4" s="28"/>
      <c r="L4" s="28"/>
    </row>
    <row r="5" spans="1:190" ht="114.75">
      <c r="A5" s="47">
        <v>3</v>
      </c>
      <c r="B5" s="270" t="s">
        <v>130</v>
      </c>
      <c r="C5" s="33" t="s">
        <v>0</v>
      </c>
      <c r="D5" s="34">
        <v>550</v>
      </c>
      <c r="E5" s="259"/>
      <c r="F5" s="28"/>
      <c r="G5" s="28"/>
      <c r="H5" s="29"/>
      <c r="I5" s="28"/>
      <c r="J5" s="27"/>
      <c r="K5" s="28"/>
      <c r="L5" s="28"/>
    </row>
    <row r="6" spans="1:190" s="52" customFormat="1" ht="191.25">
      <c r="A6" s="24">
        <v>4</v>
      </c>
      <c r="B6" s="271" t="s">
        <v>614</v>
      </c>
      <c r="C6" s="59" t="s">
        <v>0</v>
      </c>
      <c r="D6" s="62">
        <v>85</v>
      </c>
      <c r="E6" s="75"/>
      <c r="F6" s="28"/>
      <c r="G6" s="28"/>
      <c r="H6" s="29"/>
      <c r="I6" s="28"/>
      <c r="J6" s="27"/>
      <c r="K6" s="28"/>
      <c r="L6" s="28"/>
    </row>
    <row r="7" spans="1:190" s="52" customFormat="1" ht="229.5">
      <c r="A7" s="24">
        <v>5</v>
      </c>
      <c r="B7" s="272" t="s">
        <v>129</v>
      </c>
      <c r="C7" s="59" t="s">
        <v>0</v>
      </c>
      <c r="D7" s="62">
        <v>800</v>
      </c>
      <c r="E7" s="75"/>
      <c r="F7" s="28"/>
      <c r="G7" s="28"/>
      <c r="H7" s="29"/>
      <c r="I7" s="28"/>
      <c r="J7" s="27"/>
      <c r="K7" s="28"/>
      <c r="L7" s="28"/>
    </row>
    <row r="8" spans="1:190" s="52" customFormat="1" ht="178.5">
      <c r="A8" s="47">
        <v>6</v>
      </c>
      <c r="B8" s="273" t="s">
        <v>128</v>
      </c>
      <c r="C8" s="274" t="s">
        <v>0</v>
      </c>
      <c r="D8" s="113">
        <v>100</v>
      </c>
      <c r="E8" s="275"/>
      <c r="F8" s="28"/>
      <c r="G8" s="28"/>
      <c r="H8" s="29"/>
      <c r="I8" s="28"/>
      <c r="J8" s="27"/>
      <c r="K8" s="28"/>
      <c r="L8" s="28"/>
    </row>
    <row r="9" spans="1:190" s="52" customFormat="1" ht="229.5">
      <c r="A9" s="24">
        <v>7</v>
      </c>
      <c r="B9" s="271" t="s">
        <v>127</v>
      </c>
      <c r="C9" s="59" t="s">
        <v>0</v>
      </c>
      <c r="D9" s="113">
        <v>500</v>
      </c>
      <c r="E9" s="75"/>
      <c r="F9" s="28"/>
      <c r="G9" s="28"/>
      <c r="H9" s="29"/>
      <c r="I9" s="28"/>
      <c r="J9" s="27"/>
      <c r="K9" s="28"/>
      <c r="L9" s="28"/>
    </row>
    <row r="10" spans="1:190" s="3" customFormat="1">
      <c r="A10" s="66"/>
      <c r="B10" s="276"/>
      <c r="C10" s="68"/>
      <c r="D10" s="68"/>
      <c r="E10" s="68"/>
      <c r="F10" s="36" t="s">
        <v>9</v>
      </c>
      <c r="G10" s="36"/>
      <c r="H10" s="56"/>
      <c r="I10" s="36"/>
      <c r="J10" s="36"/>
      <c r="K10" s="36"/>
      <c r="L10" s="36"/>
    </row>
    <row r="11" spans="1:190">
      <c r="B11" s="277"/>
    </row>
    <row r="12" spans="1:190">
      <c r="B12" s="277"/>
    </row>
    <row r="13" spans="1:190">
      <c r="B13" s="277"/>
    </row>
    <row r="14" spans="1:190">
      <c r="B14" s="277"/>
    </row>
    <row r="15" spans="1:190">
      <c r="B15" s="277"/>
    </row>
    <row r="516" spans="2:5">
      <c r="B516" s="318" t="s">
        <v>8</v>
      </c>
      <c r="C516" s="318"/>
      <c r="D516" s="318"/>
      <c r="E516" s="318"/>
    </row>
  </sheetData>
  <mergeCells count="1">
    <mergeCell ref="B516:E516"/>
  </mergeCells>
  <pageMargins left="0.12222222222222223" right="0.17986111111111111" top="0.54791666666666672" bottom="0.26458333333333334" header="0.31041666666666667" footer="2.7083333333333334E-2"/>
  <pageSetup paperSize="9" firstPageNumber="0" orientation="landscape" horizontalDpi="300" verticalDpi="300" r:id="rId1"/>
  <headerFooter alignWithMargins="0">
    <oddHeader>&amp;C&amp;A</oddHeader>
    <oddFooter>&amp;CStrona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518"/>
  <sheetViews>
    <sheetView zoomScaleNormal="100" zoomScaleSheetLayoutView="75" workbookViewId="0">
      <selection activeCell="C5" sqref="C5"/>
    </sheetView>
  </sheetViews>
  <sheetFormatPr defaultColWidth="11.5703125" defaultRowHeight="12.75"/>
  <cols>
    <col min="1" max="1" width="3.7109375" style="23" bestFit="1" customWidth="1"/>
    <col min="2" max="2" width="85.7109375" style="30" customWidth="1"/>
    <col min="3" max="3" width="4.5703125" style="103"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75" s="18" customFormat="1">
      <c r="A1" s="17"/>
      <c r="B1" s="18" t="s">
        <v>688</v>
      </c>
      <c r="C1" s="17"/>
      <c r="D1" s="19"/>
      <c r="E1" s="20"/>
      <c r="F1" s="20"/>
      <c r="G1" s="20"/>
      <c r="H1" s="21"/>
      <c r="I1" s="20"/>
      <c r="J1" s="20"/>
      <c r="K1" s="20"/>
      <c r="L1" s="20"/>
    </row>
    <row r="2" spans="1:175"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row>
    <row r="3" spans="1:175" ht="51">
      <c r="A3" s="24">
        <v>1</v>
      </c>
      <c r="B3" s="25" t="s">
        <v>152</v>
      </c>
      <c r="C3" s="26" t="s">
        <v>0</v>
      </c>
      <c r="D3" s="27">
        <v>50</v>
      </c>
      <c r="E3" s="28"/>
      <c r="F3" s="28"/>
      <c r="G3" s="28"/>
      <c r="H3" s="29"/>
      <c r="I3" s="28"/>
      <c r="J3" s="27"/>
      <c r="K3" s="28"/>
      <c r="L3" s="28"/>
    </row>
    <row r="4" spans="1:175" ht="51">
      <c r="A4" s="24">
        <v>2</v>
      </c>
      <c r="B4" s="25" t="s">
        <v>151</v>
      </c>
      <c r="C4" s="26" t="s">
        <v>0</v>
      </c>
      <c r="D4" s="27">
        <v>110</v>
      </c>
      <c r="E4" s="28"/>
      <c r="F4" s="28"/>
      <c r="G4" s="28"/>
      <c r="H4" s="29"/>
      <c r="I4" s="28"/>
      <c r="J4" s="27"/>
      <c r="K4" s="28"/>
      <c r="L4" s="28"/>
    </row>
    <row r="5" spans="1:175" ht="51">
      <c r="A5" s="24">
        <v>3</v>
      </c>
      <c r="B5" s="25" t="s">
        <v>150</v>
      </c>
      <c r="C5" s="26" t="s">
        <v>0</v>
      </c>
      <c r="D5" s="27">
        <v>40</v>
      </c>
      <c r="E5" s="28"/>
      <c r="F5" s="28"/>
      <c r="G5" s="28"/>
      <c r="H5" s="29"/>
      <c r="I5" s="28"/>
      <c r="J5" s="27"/>
      <c r="K5" s="28"/>
      <c r="L5" s="28"/>
    </row>
    <row r="6" spans="1:175" ht="102">
      <c r="A6" s="24">
        <v>4</v>
      </c>
      <c r="B6" s="25" t="s">
        <v>149</v>
      </c>
      <c r="C6" s="26" t="s">
        <v>0</v>
      </c>
      <c r="D6" s="27">
        <v>30</v>
      </c>
      <c r="E6" s="28"/>
      <c r="F6" s="28"/>
      <c r="G6" s="28"/>
      <c r="H6" s="29"/>
      <c r="I6" s="28"/>
      <c r="J6" s="27"/>
      <c r="K6" s="28"/>
      <c r="L6" s="28"/>
    </row>
    <row r="7" spans="1:175" ht="76.5">
      <c r="A7" s="24">
        <v>5</v>
      </c>
      <c r="B7" s="25" t="s">
        <v>148</v>
      </c>
      <c r="C7" s="26" t="s">
        <v>0</v>
      </c>
      <c r="D7" s="27">
        <v>350</v>
      </c>
      <c r="E7" s="28"/>
      <c r="F7" s="28"/>
      <c r="G7" s="28"/>
      <c r="H7" s="29"/>
      <c r="I7" s="28"/>
      <c r="J7" s="27"/>
      <c r="K7" s="28"/>
      <c r="L7" s="28"/>
    </row>
    <row r="8" spans="1:175" ht="63.75">
      <c r="A8" s="24">
        <v>6</v>
      </c>
      <c r="B8" s="25" t="s">
        <v>147</v>
      </c>
      <c r="C8" s="26" t="s">
        <v>0</v>
      </c>
      <c r="D8" s="27">
        <v>70</v>
      </c>
      <c r="E8" s="28"/>
      <c r="F8" s="28"/>
      <c r="G8" s="28"/>
      <c r="H8" s="29"/>
      <c r="I8" s="28"/>
      <c r="J8" s="27"/>
      <c r="K8" s="28"/>
      <c r="L8" s="28"/>
    </row>
    <row r="9" spans="1:175" ht="76.5">
      <c r="A9" s="24">
        <v>7</v>
      </c>
      <c r="B9" s="25" t="s">
        <v>146</v>
      </c>
      <c r="C9" s="26" t="s">
        <v>0</v>
      </c>
      <c r="D9" s="27">
        <v>160</v>
      </c>
      <c r="E9" s="28"/>
      <c r="F9" s="28"/>
      <c r="G9" s="28"/>
      <c r="H9" s="29"/>
      <c r="I9" s="28"/>
      <c r="J9" s="27"/>
      <c r="K9" s="28"/>
      <c r="L9" s="28"/>
    </row>
    <row r="10" spans="1:175" ht="102">
      <c r="A10" s="24">
        <v>8</v>
      </c>
      <c r="B10" s="25" t="s">
        <v>145</v>
      </c>
      <c r="C10" s="26" t="s">
        <v>0</v>
      </c>
      <c r="D10" s="27">
        <v>200</v>
      </c>
      <c r="E10" s="28"/>
      <c r="F10" s="28"/>
      <c r="G10" s="28"/>
      <c r="H10" s="29"/>
      <c r="I10" s="28"/>
      <c r="J10" s="27"/>
      <c r="K10" s="28"/>
      <c r="L10" s="28"/>
    </row>
    <row r="11" spans="1:175" ht="76.5">
      <c r="A11" s="24">
        <v>9</v>
      </c>
      <c r="B11" s="25" t="s">
        <v>144</v>
      </c>
      <c r="C11" s="26" t="s">
        <v>0</v>
      </c>
      <c r="D11" s="27">
        <v>210</v>
      </c>
      <c r="E11" s="28"/>
      <c r="F11" s="28"/>
      <c r="G11" s="28"/>
      <c r="H11" s="29"/>
      <c r="I11" s="28"/>
      <c r="J11" s="27"/>
      <c r="K11" s="28"/>
      <c r="L11" s="28"/>
    </row>
    <row r="12" spans="1:175" ht="63.75">
      <c r="A12" s="24">
        <v>10</v>
      </c>
      <c r="B12" s="25" t="s">
        <v>605</v>
      </c>
      <c r="C12" s="26" t="s">
        <v>0</v>
      </c>
      <c r="D12" s="27">
        <v>200</v>
      </c>
      <c r="E12" s="28"/>
      <c r="F12" s="28"/>
      <c r="G12" s="28"/>
      <c r="H12" s="29"/>
      <c r="I12" s="28"/>
      <c r="J12" s="27"/>
      <c r="K12" s="28"/>
      <c r="L12" s="28"/>
    </row>
    <row r="13" spans="1:175" ht="63.75">
      <c r="A13" s="24">
        <v>11</v>
      </c>
      <c r="B13" s="25" t="s">
        <v>606</v>
      </c>
      <c r="C13" s="26" t="s">
        <v>0</v>
      </c>
      <c r="D13" s="27">
        <v>120</v>
      </c>
      <c r="E13" s="28"/>
      <c r="F13" s="28"/>
      <c r="G13" s="28"/>
      <c r="H13" s="29"/>
      <c r="I13" s="28"/>
      <c r="J13" s="27"/>
      <c r="K13" s="28"/>
      <c r="L13" s="28"/>
    </row>
    <row r="14" spans="1:175" ht="63.75">
      <c r="A14" s="24">
        <v>12</v>
      </c>
      <c r="B14" s="25" t="s">
        <v>607</v>
      </c>
      <c r="C14" s="26" t="s">
        <v>0</v>
      </c>
      <c r="D14" s="27">
        <v>120</v>
      </c>
      <c r="E14" s="28"/>
      <c r="F14" s="28"/>
      <c r="G14" s="28"/>
      <c r="H14" s="29"/>
      <c r="I14" s="28"/>
      <c r="J14" s="27"/>
      <c r="K14" s="28"/>
      <c r="L14" s="28"/>
    </row>
    <row r="15" spans="1:175" ht="63.75">
      <c r="A15" s="24">
        <v>13</v>
      </c>
      <c r="B15" s="25" t="s">
        <v>608</v>
      </c>
      <c r="C15" s="26" t="s">
        <v>0</v>
      </c>
      <c r="D15" s="27">
        <v>120</v>
      </c>
      <c r="E15" s="28"/>
      <c r="F15" s="28"/>
      <c r="G15" s="28"/>
      <c r="H15" s="29"/>
      <c r="I15" s="28"/>
      <c r="J15" s="27"/>
      <c r="K15" s="28"/>
      <c r="L15" s="28"/>
    </row>
    <row r="16" spans="1:175" ht="51">
      <c r="A16" s="24">
        <v>14</v>
      </c>
      <c r="B16" s="25" t="s">
        <v>609</v>
      </c>
      <c r="C16" s="26" t="s">
        <v>0</v>
      </c>
      <c r="D16" s="27">
        <v>120</v>
      </c>
      <c r="E16" s="28"/>
      <c r="F16" s="28"/>
      <c r="G16" s="28"/>
      <c r="H16" s="29"/>
      <c r="I16" s="28"/>
      <c r="J16" s="27"/>
      <c r="K16" s="28"/>
      <c r="L16" s="28"/>
    </row>
    <row r="17" spans="1:225" ht="63.75">
      <c r="A17" s="24">
        <v>15</v>
      </c>
      <c r="B17" s="25" t="s">
        <v>610</v>
      </c>
      <c r="C17" s="26" t="s">
        <v>0</v>
      </c>
      <c r="D17" s="27">
        <v>120</v>
      </c>
      <c r="E17" s="28"/>
      <c r="F17" s="28"/>
      <c r="G17" s="28"/>
      <c r="H17" s="29"/>
      <c r="I17" s="28"/>
      <c r="J17" s="27"/>
      <c r="K17" s="28"/>
      <c r="L17" s="28"/>
    </row>
    <row r="18" spans="1:225" ht="51">
      <c r="A18" s="24">
        <v>16</v>
      </c>
      <c r="B18" s="173" t="s">
        <v>611</v>
      </c>
      <c r="C18" s="26" t="s">
        <v>0</v>
      </c>
      <c r="D18" s="27">
        <v>120</v>
      </c>
      <c r="E18" s="28"/>
      <c r="F18" s="28"/>
      <c r="G18" s="28"/>
      <c r="H18" s="29"/>
      <c r="I18" s="28"/>
      <c r="J18" s="27"/>
      <c r="K18" s="28"/>
      <c r="L18" s="28"/>
    </row>
    <row r="19" spans="1:225" ht="51">
      <c r="A19" s="24">
        <v>17</v>
      </c>
      <c r="B19" s="58" t="s">
        <v>143</v>
      </c>
      <c r="C19" s="26" t="s">
        <v>0</v>
      </c>
      <c r="D19" s="27">
        <v>10</v>
      </c>
      <c r="E19" s="63"/>
      <c r="F19" s="28"/>
      <c r="G19" s="28"/>
      <c r="H19" s="29"/>
      <c r="I19" s="28"/>
      <c r="J19" s="27"/>
      <c r="K19" s="28"/>
      <c r="L19" s="28"/>
    </row>
    <row r="20" spans="1:225" ht="38.25">
      <c r="A20" s="24">
        <v>18</v>
      </c>
      <c r="B20" s="58" t="s">
        <v>142</v>
      </c>
      <c r="C20" s="26" t="s">
        <v>0</v>
      </c>
      <c r="D20" s="27">
        <v>30</v>
      </c>
      <c r="E20" s="63"/>
      <c r="F20" s="28"/>
      <c r="G20" s="28"/>
      <c r="H20" s="29"/>
      <c r="I20" s="28"/>
      <c r="J20" s="27"/>
      <c r="K20" s="28"/>
      <c r="L20" s="28"/>
    </row>
    <row r="21" spans="1:225" ht="38.25">
      <c r="A21" s="24">
        <v>19</v>
      </c>
      <c r="B21" s="58" t="s">
        <v>141</v>
      </c>
      <c r="C21" s="26" t="s">
        <v>0</v>
      </c>
      <c r="D21" s="27">
        <v>10</v>
      </c>
      <c r="E21" s="63"/>
      <c r="F21" s="28"/>
      <c r="G21" s="28"/>
      <c r="H21" s="29"/>
      <c r="I21" s="28"/>
      <c r="J21" s="27"/>
      <c r="K21" s="28"/>
      <c r="L21" s="28"/>
    </row>
    <row r="22" spans="1:225" ht="38.25">
      <c r="A22" s="24">
        <v>20</v>
      </c>
      <c r="B22" s="25" t="s">
        <v>140</v>
      </c>
      <c r="C22" s="26" t="s">
        <v>0</v>
      </c>
      <c r="D22" s="27">
        <v>10</v>
      </c>
      <c r="E22" s="28"/>
      <c r="F22" s="28"/>
      <c r="G22" s="28"/>
      <c r="H22" s="29"/>
      <c r="I22" s="28"/>
      <c r="J22" s="27"/>
      <c r="K22" s="28"/>
      <c r="L22" s="28"/>
    </row>
    <row r="23" spans="1:225" ht="25.5">
      <c r="A23" s="24">
        <v>21</v>
      </c>
      <c r="B23" s="25" t="s">
        <v>592</v>
      </c>
      <c r="C23" s="26" t="s">
        <v>0</v>
      </c>
      <c r="D23" s="27">
        <v>75</v>
      </c>
      <c r="E23" s="28"/>
      <c r="F23" s="28"/>
      <c r="G23" s="28"/>
      <c r="H23" s="29"/>
      <c r="I23" s="28"/>
      <c r="J23" s="27"/>
      <c r="K23" s="28"/>
      <c r="L23" s="28"/>
    </row>
    <row r="24" spans="1:225" s="207" customFormat="1" ht="102">
      <c r="A24" s="24">
        <v>22</v>
      </c>
      <c r="B24" s="217" t="s">
        <v>139</v>
      </c>
      <c r="C24" s="26" t="s">
        <v>0</v>
      </c>
      <c r="D24" s="206">
        <v>40</v>
      </c>
      <c r="E24" s="266"/>
      <c r="F24" s="28"/>
      <c r="G24" s="28"/>
      <c r="H24" s="29"/>
      <c r="I24" s="28"/>
      <c r="J24" s="27"/>
      <c r="K24" s="28"/>
      <c r="L24" s="28"/>
    </row>
    <row r="25" spans="1:225" s="207" customFormat="1" ht="63.75">
      <c r="A25" s="24">
        <v>23</v>
      </c>
      <c r="B25" s="217" t="s">
        <v>593</v>
      </c>
      <c r="C25" s="26" t="s">
        <v>0</v>
      </c>
      <c r="D25" s="206">
        <v>200</v>
      </c>
      <c r="E25" s="210"/>
      <c r="F25" s="28"/>
      <c r="G25" s="28"/>
      <c r="H25" s="29"/>
      <c r="I25" s="28"/>
      <c r="J25" s="27"/>
      <c r="K25" s="28"/>
      <c r="L25" s="28"/>
    </row>
    <row r="26" spans="1:225" s="52" customFormat="1" ht="63.75">
      <c r="A26" s="24">
        <v>24</v>
      </c>
      <c r="B26" s="25" t="s">
        <v>138</v>
      </c>
      <c r="C26" s="26" t="s">
        <v>0</v>
      </c>
      <c r="D26" s="27">
        <v>10</v>
      </c>
      <c r="E26" s="28"/>
      <c r="F26" s="28"/>
      <c r="G26" s="28"/>
      <c r="H26" s="29"/>
      <c r="I26" s="28"/>
      <c r="J26" s="27"/>
      <c r="K26" s="28"/>
      <c r="L26" s="28"/>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30"/>
      <c r="HN26" s="30"/>
      <c r="HO26" s="30"/>
      <c r="HP26" s="30"/>
      <c r="HQ26" s="30"/>
    </row>
    <row r="27" spans="1:225" s="52" customFormat="1" ht="76.5">
      <c r="A27" s="24">
        <v>25</v>
      </c>
      <c r="B27" s="25" t="s">
        <v>594</v>
      </c>
      <c r="C27" s="26" t="s">
        <v>0</v>
      </c>
      <c r="D27" s="27">
        <v>120</v>
      </c>
      <c r="E27" s="28"/>
      <c r="F27" s="28"/>
      <c r="G27" s="28"/>
      <c r="H27" s="29"/>
      <c r="I27" s="28"/>
      <c r="J27" s="27"/>
      <c r="K27" s="28"/>
      <c r="L27" s="28"/>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30"/>
      <c r="HN27" s="30"/>
      <c r="HO27" s="30"/>
      <c r="HP27" s="30"/>
      <c r="HQ27" s="30"/>
    </row>
    <row r="28" spans="1:225" s="52" customFormat="1" ht="25.5">
      <c r="A28" s="24">
        <v>26</v>
      </c>
      <c r="B28" s="25" t="s">
        <v>137</v>
      </c>
      <c r="C28" s="26" t="s">
        <v>0</v>
      </c>
      <c r="D28" s="27">
        <v>120</v>
      </c>
      <c r="E28" s="28"/>
      <c r="F28" s="28"/>
      <c r="G28" s="28"/>
      <c r="H28" s="29"/>
      <c r="I28" s="28"/>
      <c r="J28" s="27"/>
      <c r="K28" s="28"/>
      <c r="L28" s="28"/>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30"/>
      <c r="HN28" s="30"/>
      <c r="HO28" s="30"/>
      <c r="HP28" s="30"/>
      <c r="HQ28" s="30"/>
    </row>
    <row r="29" spans="1:225" s="52" customFormat="1" ht="38.25">
      <c r="A29" s="24">
        <v>27</v>
      </c>
      <c r="B29" s="25" t="s">
        <v>136</v>
      </c>
      <c r="C29" s="26" t="s">
        <v>75</v>
      </c>
      <c r="D29" s="27">
        <v>120</v>
      </c>
      <c r="E29" s="28"/>
      <c r="F29" s="28"/>
      <c r="G29" s="28"/>
      <c r="H29" s="29"/>
      <c r="I29" s="28"/>
      <c r="J29" s="27"/>
      <c r="K29" s="28"/>
      <c r="L29" s="28"/>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30"/>
      <c r="HN29" s="30"/>
      <c r="HO29" s="30"/>
      <c r="HP29" s="30"/>
      <c r="HQ29" s="30"/>
    </row>
    <row r="30" spans="1:225" s="52" customFormat="1" ht="38.25">
      <c r="A30" s="24">
        <v>28</v>
      </c>
      <c r="B30" s="25" t="s">
        <v>135</v>
      </c>
      <c r="C30" s="26" t="s">
        <v>0</v>
      </c>
      <c r="D30" s="27">
        <v>10</v>
      </c>
      <c r="E30" s="28"/>
      <c r="F30" s="28"/>
      <c r="G30" s="28"/>
      <c r="H30" s="29"/>
      <c r="I30" s="28"/>
      <c r="J30" s="27"/>
      <c r="K30" s="28"/>
      <c r="L30" s="28"/>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30"/>
      <c r="HN30" s="30"/>
      <c r="HO30" s="30"/>
      <c r="HP30" s="30"/>
      <c r="HQ30" s="30"/>
    </row>
    <row r="31" spans="1:225" s="52" customFormat="1" ht="114.75">
      <c r="A31" s="24">
        <v>29</v>
      </c>
      <c r="B31" s="25" t="s">
        <v>134</v>
      </c>
      <c r="C31" s="26" t="s">
        <v>0</v>
      </c>
      <c r="D31" s="27">
        <v>40</v>
      </c>
      <c r="E31" s="28"/>
      <c r="F31" s="28"/>
      <c r="G31" s="28"/>
      <c r="H31" s="29"/>
      <c r="I31" s="28"/>
      <c r="J31" s="27"/>
      <c r="K31" s="28"/>
      <c r="L31" s="28"/>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30"/>
      <c r="HN31" s="30"/>
      <c r="HO31" s="30"/>
      <c r="HP31" s="30"/>
      <c r="HQ31" s="30"/>
    </row>
    <row r="32" spans="1:225" s="52" customFormat="1" ht="114.75">
      <c r="A32" s="24">
        <v>30</v>
      </c>
      <c r="B32" s="25" t="s">
        <v>133</v>
      </c>
      <c r="C32" s="26" t="s">
        <v>0</v>
      </c>
      <c r="D32" s="27">
        <v>10</v>
      </c>
      <c r="E32" s="28"/>
      <c r="F32" s="28"/>
      <c r="G32" s="28"/>
      <c r="H32" s="29"/>
      <c r="I32" s="28"/>
      <c r="J32" s="27"/>
      <c r="K32" s="28"/>
      <c r="L32" s="28"/>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30"/>
      <c r="HN32" s="30"/>
      <c r="HO32" s="30"/>
      <c r="HP32" s="30"/>
      <c r="HQ32" s="30"/>
    </row>
    <row r="33" spans="1:225" s="52" customFormat="1" ht="114.75">
      <c r="A33" s="24">
        <v>31</v>
      </c>
      <c r="B33" s="25" t="s">
        <v>132</v>
      </c>
      <c r="C33" s="26" t="s">
        <v>0</v>
      </c>
      <c r="D33" s="27">
        <v>20</v>
      </c>
      <c r="E33" s="28"/>
      <c r="F33" s="28"/>
      <c r="G33" s="28"/>
      <c r="H33" s="29"/>
      <c r="I33" s="28"/>
      <c r="J33" s="27"/>
      <c r="K33" s="28"/>
      <c r="L33" s="28"/>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30"/>
      <c r="HN33" s="30"/>
      <c r="HO33" s="30"/>
      <c r="HP33" s="30"/>
      <c r="HQ33" s="30"/>
    </row>
    <row r="34" spans="1:225" s="52" customFormat="1" ht="102">
      <c r="A34" s="24">
        <v>32</v>
      </c>
      <c r="B34" s="25" t="s">
        <v>131</v>
      </c>
      <c r="C34" s="26" t="s">
        <v>0</v>
      </c>
      <c r="D34" s="27">
        <v>50</v>
      </c>
      <c r="E34" s="28"/>
      <c r="F34" s="28"/>
      <c r="G34" s="28"/>
      <c r="H34" s="29"/>
      <c r="I34" s="28"/>
      <c r="J34" s="27"/>
      <c r="K34" s="28"/>
      <c r="L34" s="28"/>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c r="FO34" s="106"/>
      <c r="FP34" s="106"/>
      <c r="FQ34" s="106"/>
      <c r="FR34" s="106"/>
      <c r="FS34" s="106"/>
      <c r="FT34" s="106"/>
      <c r="FU34" s="106"/>
      <c r="FV34" s="106"/>
      <c r="FW34" s="106"/>
      <c r="FX34" s="106"/>
      <c r="FY34" s="106"/>
      <c r="FZ34" s="106"/>
      <c r="GA34" s="106"/>
      <c r="GB34" s="106"/>
      <c r="GC34" s="106"/>
      <c r="GD34" s="106"/>
      <c r="GE34" s="106"/>
      <c r="GF34" s="106"/>
      <c r="GG34" s="106"/>
      <c r="GH34" s="106"/>
      <c r="GI34" s="106"/>
      <c r="GJ34" s="106"/>
      <c r="GK34" s="106"/>
      <c r="GL34" s="106"/>
      <c r="GM34" s="106"/>
      <c r="GN34" s="106"/>
      <c r="GO34" s="106"/>
      <c r="GP34" s="106"/>
      <c r="GQ34" s="106"/>
      <c r="GR34" s="106"/>
      <c r="GS34" s="106"/>
      <c r="GT34" s="106"/>
      <c r="GU34" s="106"/>
      <c r="GV34" s="106"/>
      <c r="GW34" s="106"/>
      <c r="GX34" s="106"/>
      <c r="GY34" s="106"/>
      <c r="GZ34" s="106"/>
      <c r="HA34" s="106"/>
      <c r="HB34" s="106"/>
      <c r="HC34" s="106"/>
      <c r="HD34" s="106"/>
      <c r="HE34" s="106"/>
      <c r="HF34" s="106"/>
      <c r="HG34" s="106"/>
      <c r="HH34" s="106"/>
      <c r="HI34" s="106"/>
      <c r="HJ34" s="106"/>
      <c r="HK34" s="106"/>
      <c r="HL34" s="106"/>
      <c r="HM34" s="30"/>
      <c r="HN34" s="30"/>
      <c r="HO34" s="30"/>
      <c r="HP34" s="30"/>
      <c r="HQ34" s="30"/>
    </row>
    <row r="35" spans="1:225" s="3" customFormat="1">
      <c r="A35" s="24"/>
      <c r="B35" s="24"/>
      <c r="C35" s="24"/>
      <c r="D35" s="36"/>
      <c r="E35" s="36"/>
      <c r="F35" s="36" t="s">
        <v>9</v>
      </c>
      <c r="G35" s="36"/>
      <c r="H35" s="56"/>
      <c r="I35" s="36"/>
      <c r="J35" s="36"/>
      <c r="K35" s="36"/>
      <c r="L35" s="36"/>
    </row>
    <row r="37" spans="1:225">
      <c r="B37" s="4"/>
    </row>
    <row r="39" spans="1:225">
      <c r="B39" s="267"/>
    </row>
    <row r="40" spans="1:225">
      <c r="B40" s="40"/>
    </row>
    <row r="41" spans="1:225">
      <c r="B41" s="40"/>
    </row>
    <row r="42" spans="1:225">
      <c r="B42" s="40"/>
    </row>
    <row r="43" spans="1:225">
      <c r="B43" s="40"/>
    </row>
    <row r="518" spans="1:8" s="38" customFormat="1">
      <c r="A518" s="23"/>
      <c r="B518" s="318" t="s">
        <v>8</v>
      </c>
      <c r="C518" s="318"/>
      <c r="D518" s="318"/>
      <c r="E518" s="318"/>
      <c r="H518" s="39"/>
    </row>
  </sheetData>
  <mergeCells count="1">
    <mergeCell ref="B518:E518"/>
  </mergeCells>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490"/>
  <sheetViews>
    <sheetView zoomScaleNormal="100" zoomScaleSheetLayoutView="75" workbookViewId="0">
      <selection activeCell="C5" sqref="C5"/>
    </sheetView>
  </sheetViews>
  <sheetFormatPr defaultColWidth="11.5703125" defaultRowHeight="12.75"/>
  <cols>
    <col min="1" max="1" width="3.7109375" style="23" bestFit="1" customWidth="1"/>
    <col min="2" max="2" width="71.85546875" style="30" bestFit="1" customWidth="1"/>
    <col min="3" max="3" width="3.85546875" style="30" bestFit="1" customWidth="1"/>
    <col min="4" max="4" width="4.42578125" style="3" bestFit="1" customWidth="1"/>
    <col min="5" max="5" width="9.28515625" style="38" bestFit="1" customWidth="1"/>
    <col min="6" max="6" width="10" style="38" bestFit="1" customWidth="1"/>
    <col min="7" max="7" width="9.85546875" style="38" bestFit="1" customWidth="1"/>
    <col min="8" max="8" width="6.42578125" style="39" bestFit="1" customWidth="1"/>
    <col min="9" max="9" width="9.85546875" style="38" bestFit="1" customWidth="1"/>
    <col min="10" max="10" width="9" style="38" bestFit="1" customWidth="1"/>
    <col min="11" max="11" width="9.85546875" style="38" bestFit="1" customWidth="1"/>
    <col min="12" max="12" width="10.7109375" style="38" bestFit="1" customWidth="1"/>
    <col min="13" max="16384" width="11.5703125" style="30"/>
  </cols>
  <sheetData>
    <row r="1" spans="1:189" s="18" customFormat="1">
      <c r="A1" s="17"/>
      <c r="B1" s="18" t="s">
        <v>687</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78.5">
      <c r="A3" s="24">
        <v>1</v>
      </c>
      <c r="B3" s="217" t="s">
        <v>156</v>
      </c>
      <c r="C3" s="26" t="s">
        <v>0</v>
      </c>
      <c r="D3" s="206">
        <v>200</v>
      </c>
      <c r="E3" s="210"/>
      <c r="F3" s="28"/>
      <c r="G3" s="28"/>
      <c r="H3" s="29"/>
      <c r="I3" s="28"/>
      <c r="J3" s="27"/>
      <c r="K3" s="28"/>
      <c r="L3" s="28"/>
    </row>
    <row r="4" spans="1:189" ht="153">
      <c r="A4" s="24">
        <v>2</v>
      </c>
      <c r="B4" s="217" t="s">
        <v>155</v>
      </c>
      <c r="C4" s="26" t="s">
        <v>0</v>
      </c>
      <c r="D4" s="206">
        <v>200</v>
      </c>
      <c r="E4" s="210"/>
      <c r="F4" s="28"/>
      <c r="G4" s="28"/>
      <c r="H4" s="29"/>
      <c r="I4" s="28"/>
      <c r="J4" s="27"/>
      <c r="K4" s="28"/>
      <c r="L4" s="28"/>
    </row>
    <row r="5" spans="1:189" ht="25.5">
      <c r="A5" s="24">
        <v>3</v>
      </c>
      <c r="B5" s="250" t="s">
        <v>154</v>
      </c>
      <c r="C5" s="26" t="s">
        <v>0</v>
      </c>
      <c r="D5" s="252">
        <v>10</v>
      </c>
      <c r="E5" s="263"/>
      <c r="F5" s="264"/>
      <c r="G5" s="264"/>
      <c r="H5" s="265"/>
      <c r="I5" s="264"/>
      <c r="J5" s="249"/>
      <c r="K5" s="264"/>
      <c r="L5" s="264"/>
    </row>
    <row r="6" spans="1:189">
      <c r="A6" s="24">
        <v>4</v>
      </c>
      <c r="B6" s="250" t="s">
        <v>153</v>
      </c>
      <c r="C6" s="26" t="s">
        <v>0</v>
      </c>
      <c r="D6" s="252">
        <v>10</v>
      </c>
      <c r="E6" s="263"/>
      <c r="F6" s="264"/>
      <c r="G6" s="264"/>
      <c r="H6" s="265"/>
      <c r="I6" s="264"/>
      <c r="J6" s="249"/>
      <c r="K6" s="264"/>
      <c r="L6" s="264"/>
    </row>
    <row r="7" spans="1:189" s="3" customFormat="1">
      <c r="A7" s="24"/>
      <c r="B7" s="24"/>
      <c r="C7" s="24"/>
      <c r="D7" s="36"/>
      <c r="E7" s="36"/>
      <c r="F7" s="36" t="s">
        <v>9</v>
      </c>
      <c r="G7" s="36"/>
      <c r="H7" s="56"/>
      <c r="I7" s="36"/>
      <c r="J7" s="36"/>
      <c r="K7" s="36"/>
      <c r="L7" s="36"/>
    </row>
    <row r="10" spans="1:189">
      <c r="B10" s="40"/>
    </row>
    <row r="11" spans="1:189">
      <c r="B11" s="40"/>
    </row>
    <row r="12" spans="1:189">
      <c r="B12" s="40"/>
    </row>
    <row r="13" spans="1:189">
      <c r="B13" s="40"/>
    </row>
    <row r="14" spans="1:189">
      <c r="B14" s="40"/>
    </row>
    <row r="490" spans="1:8" s="38" customFormat="1">
      <c r="A490" s="23"/>
      <c r="B490" s="318" t="s">
        <v>8</v>
      </c>
      <c r="C490" s="318"/>
      <c r="D490" s="318"/>
      <c r="E490" s="318"/>
      <c r="H490" s="39"/>
    </row>
  </sheetData>
  <mergeCells count="1">
    <mergeCell ref="B490:E490"/>
  </mergeCells>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F15"/>
  <sheetViews>
    <sheetView zoomScaleNormal="100" workbookViewId="0">
      <selection activeCell="B4" sqref="B4"/>
    </sheetView>
  </sheetViews>
  <sheetFormatPr defaultColWidth="82" defaultRowHeight="12.75"/>
  <cols>
    <col min="1" max="1" width="3.7109375" style="12" bestFit="1" customWidth="1"/>
    <col min="2" max="2" width="81.85546875" style="1" bestFit="1" customWidth="1"/>
    <col min="3" max="3" width="3.85546875" style="1" bestFit="1" customWidth="1"/>
    <col min="4" max="4" width="5.42578125" style="1" bestFit="1" customWidth="1"/>
    <col min="5" max="5" width="9.28515625" style="1" bestFit="1" customWidth="1"/>
    <col min="6" max="6" width="10" style="1" bestFit="1" customWidth="1"/>
    <col min="7" max="7" width="11.7109375" style="1" bestFit="1" customWidth="1"/>
    <col min="8" max="8" width="6.42578125" style="5" bestFit="1" customWidth="1"/>
    <col min="9" max="9" width="12.5703125" style="1" bestFit="1" customWidth="1"/>
    <col min="10" max="10" width="9" style="1" bestFit="1" customWidth="1"/>
    <col min="11" max="11" width="12" style="1" bestFit="1" customWidth="1"/>
    <col min="12" max="12" width="14.28515625" style="1" bestFit="1" customWidth="1"/>
    <col min="13" max="16384" width="82" style="1"/>
  </cols>
  <sheetData>
    <row r="1" spans="1:214">
      <c r="A1" s="17"/>
      <c r="B1" s="18" t="s">
        <v>686</v>
      </c>
      <c r="C1" s="19"/>
      <c r="D1" s="19"/>
      <c r="E1" s="20"/>
      <c r="F1" s="20"/>
      <c r="G1" s="20"/>
      <c r="H1" s="21"/>
      <c r="I1" s="20"/>
      <c r="J1" s="20"/>
      <c r="K1" s="20"/>
      <c r="L1" s="20"/>
    </row>
    <row r="2" spans="1:214"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row>
    <row r="3" spans="1:214" s="52" customFormat="1" ht="127.5">
      <c r="A3" s="24">
        <v>1</v>
      </c>
      <c r="B3" s="25" t="s">
        <v>361</v>
      </c>
      <c r="C3" s="26" t="s">
        <v>0</v>
      </c>
      <c r="D3" s="27">
        <v>1000</v>
      </c>
      <c r="E3" s="28"/>
      <c r="F3" s="28"/>
      <c r="G3" s="28"/>
      <c r="H3" s="29"/>
      <c r="I3" s="28"/>
      <c r="J3" s="27"/>
      <c r="K3" s="28"/>
      <c r="L3" s="28"/>
    </row>
    <row r="4" spans="1:214" s="52" customFormat="1" ht="127.5">
      <c r="A4" s="24">
        <v>2</v>
      </c>
      <c r="B4" s="25" t="s">
        <v>360</v>
      </c>
      <c r="C4" s="26" t="s">
        <v>0</v>
      </c>
      <c r="D4" s="27">
        <v>800</v>
      </c>
      <c r="E4" s="28"/>
      <c r="F4" s="28"/>
      <c r="G4" s="28"/>
      <c r="H4" s="29"/>
      <c r="I4" s="28"/>
      <c r="J4" s="27"/>
      <c r="K4" s="28"/>
      <c r="L4" s="28"/>
    </row>
    <row r="5" spans="1:214" s="52" customFormat="1" ht="114.75">
      <c r="A5" s="24">
        <v>3</v>
      </c>
      <c r="B5" s="25" t="s">
        <v>359</v>
      </c>
      <c r="C5" s="26" t="s">
        <v>0</v>
      </c>
      <c r="D5" s="27">
        <v>150</v>
      </c>
      <c r="E5" s="28"/>
      <c r="F5" s="28"/>
      <c r="G5" s="28"/>
      <c r="H5" s="29"/>
      <c r="I5" s="28"/>
      <c r="J5" s="27"/>
      <c r="K5" s="28"/>
      <c r="L5" s="28"/>
    </row>
    <row r="6" spans="1:214" s="52" customFormat="1" ht="114.75">
      <c r="A6" s="24">
        <v>4</v>
      </c>
      <c r="B6" s="25" t="s">
        <v>358</v>
      </c>
      <c r="C6" s="26" t="s">
        <v>0</v>
      </c>
      <c r="D6" s="27">
        <v>50</v>
      </c>
      <c r="E6" s="28"/>
      <c r="F6" s="28"/>
      <c r="G6" s="28"/>
      <c r="H6" s="29"/>
      <c r="I6" s="28"/>
      <c r="J6" s="27"/>
      <c r="K6" s="28"/>
      <c r="L6" s="28"/>
    </row>
    <row r="7" spans="1:214" s="52" customFormat="1" ht="127.5">
      <c r="A7" s="24">
        <v>5</v>
      </c>
      <c r="B7" s="25" t="s">
        <v>357</v>
      </c>
      <c r="C7" s="26" t="s">
        <v>0</v>
      </c>
      <c r="D7" s="27">
        <v>1500</v>
      </c>
      <c r="E7" s="28"/>
      <c r="F7" s="28"/>
      <c r="G7" s="28"/>
      <c r="H7" s="29"/>
      <c r="I7" s="28"/>
      <c r="J7" s="27"/>
      <c r="K7" s="28"/>
      <c r="L7" s="28"/>
    </row>
    <row r="8" spans="1:214" s="52" customFormat="1" ht="127.5">
      <c r="A8" s="24">
        <v>6</v>
      </c>
      <c r="B8" s="25" t="s">
        <v>356</v>
      </c>
      <c r="C8" s="26" t="s">
        <v>0</v>
      </c>
      <c r="D8" s="27">
        <v>1500</v>
      </c>
      <c r="E8" s="28"/>
      <c r="F8" s="28"/>
      <c r="G8" s="28"/>
      <c r="H8" s="29"/>
      <c r="I8" s="28"/>
      <c r="J8" s="27"/>
      <c r="K8" s="28"/>
      <c r="L8" s="28"/>
    </row>
    <row r="9" spans="1:214" s="52" customFormat="1" ht="51">
      <c r="A9" s="24">
        <v>7</v>
      </c>
      <c r="B9" s="124" t="s">
        <v>355</v>
      </c>
      <c r="C9" s="26" t="s">
        <v>0</v>
      </c>
      <c r="D9" s="27">
        <v>30</v>
      </c>
      <c r="E9" s="28"/>
      <c r="F9" s="28"/>
      <c r="G9" s="28"/>
      <c r="H9" s="29"/>
      <c r="I9" s="28"/>
      <c r="J9" s="27"/>
      <c r="K9" s="28"/>
      <c r="L9" s="28"/>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30"/>
      <c r="HC9" s="30"/>
      <c r="HD9" s="30"/>
      <c r="HE9" s="30"/>
      <c r="HF9" s="30"/>
    </row>
    <row r="10" spans="1:214" ht="114.75">
      <c r="A10" s="24">
        <v>8</v>
      </c>
      <c r="B10" s="25" t="s">
        <v>354</v>
      </c>
      <c r="C10" s="59" t="s">
        <v>0</v>
      </c>
      <c r="D10" s="27">
        <v>5000</v>
      </c>
      <c r="E10" s="28"/>
      <c r="F10" s="28"/>
      <c r="G10" s="28"/>
      <c r="H10" s="29"/>
      <c r="I10" s="28"/>
      <c r="J10" s="27"/>
      <c r="K10" s="28"/>
      <c r="L10" s="28"/>
    </row>
    <row r="11" spans="1:214" ht="140.25">
      <c r="A11" s="24">
        <v>9</v>
      </c>
      <c r="B11" s="32" t="s">
        <v>353</v>
      </c>
      <c r="C11" s="59" t="s">
        <v>0</v>
      </c>
      <c r="D11" s="34">
        <v>3000</v>
      </c>
      <c r="E11" s="35"/>
      <c r="F11" s="28"/>
      <c r="G11" s="28"/>
      <c r="H11" s="29"/>
      <c r="I11" s="28"/>
      <c r="J11" s="27"/>
      <c r="K11" s="28"/>
      <c r="L11" s="28"/>
    </row>
    <row r="12" spans="1:214" ht="140.25">
      <c r="A12" s="24">
        <v>10</v>
      </c>
      <c r="B12" s="25" t="s">
        <v>352</v>
      </c>
      <c r="C12" s="26" t="s">
        <v>10</v>
      </c>
      <c r="D12" s="27">
        <v>40</v>
      </c>
      <c r="E12" s="28"/>
      <c r="F12" s="28"/>
      <c r="G12" s="28"/>
      <c r="H12" s="29"/>
      <c r="I12" s="28"/>
      <c r="J12" s="27"/>
      <c r="K12" s="28"/>
      <c r="L12" s="28"/>
    </row>
    <row r="13" spans="1:214" ht="140.25">
      <c r="A13" s="24">
        <v>11</v>
      </c>
      <c r="B13" s="25" t="s">
        <v>351</v>
      </c>
      <c r="C13" s="26" t="s">
        <v>10</v>
      </c>
      <c r="D13" s="27">
        <v>40</v>
      </c>
      <c r="E13" s="28"/>
      <c r="F13" s="28"/>
      <c r="G13" s="28"/>
      <c r="H13" s="29"/>
      <c r="I13" s="28"/>
      <c r="J13" s="27"/>
      <c r="K13" s="28"/>
      <c r="L13" s="28"/>
    </row>
    <row r="14" spans="1:214" ht="51">
      <c r="A14" s="24">
        <v>12</v>
      </c>
      <c r="B14" s="25" t="s">
        <v>350</v>
      </c>
      <c r="C14" s="26" t="s">
        <v>10</v>
      </c>
      <c r="D14" s="27">
        <v>40</v>
      </c>
      <c r="E14" s="28"/>
      <c r="F14" s="28"/>
      <c r="G14" s="28"/>
      <c r="H14" s="29"/>
      <c r="I14" s="28"/>
      <c r="J14" s="27"/>
      <c r="K14" s="28"/>
      <c r="L14" s="28"/>
    </row>
    <row r="15" spans="1:214">
      <c r="A15" s="66"/>
      <c r="B15" s="66"/>
      <c r="C15" s="66"/>
      <c r="D15" s="66"/>
      <c r="E15" s="66"/>
      <c r="F15" s="66" t="s">
        <v>9</v>
      </c>
      <c r="G15" s="53"/>
      <c r="H15" s="67"/>
      <c r="I15" s="53"/>
      <c r="J15" s="53"/>
      <c r="K15" s="53"/>
      <c r="L15" s="53"/>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506"/>
  <sheetViews>
    <sheetView zoomScaleNormal="100" zoomScaleSheetLayoutView="75" workbookViewId="0">
      <selection activeCell="C5" sqref="C5"/>
    </sheetView>
  </sheetViews>
  <sheetFormatPr defaultColWidth="11.5703125" defaultRowHeight="12.75"/>
  <cols>
    <col min="1" max="1" width="5.7109375" style="103" customWidth="1"/>
    <col min="2" max="2" width="90.85546875" style="30" bestFit="1" customWidth="1"/>
    <col min="3" max="3" width="5.7109375" style="30" customWidth="1"/>
    <col min="4" max="4" width="10.7109375" style="3" customWidth="1"/>
    <col min="5" max="7" width="11.7109375" style="38" customWidth="1"/>
    <col min="8" max="8" width="6.7109375" style="39" customWidth="1"/>
    <col min="9" max="9" width="11.7109375" style="38" customWidth="1"/>
    <col min="10" max="10" width="10.7109375" style="38" customWidth="1"/>
    <col min="11" max="12" width="11.7109375" style="38" customWidth="1"/>
    <col min="13" max="16384" width="11.5703125" style="30"/>
  </cols>
  <sheetData>
    <row r="1" spans="1:189" s="18" customFormat="1" ht="12" customHeight="1">
      <c r="A1" s="17"/>
      <c r="B1" s="18" t="s">
        <v>685</v>
      </c>
      <c r="C1" s="19"/>
      <c r="D1" s="19"/>
      <c r="E1" s="20"/>
      <c r="F1" s="20"/>
      <c r="G1" s="20"/>
      <c r="H1" s="21"/>
      <c r="I1" s="20"/>
      <c r="J1" s="20"/>
      <c r="K1" s="20"/>
      <c r="L1" s="20"/>
    </row>
    <row r="2" spans="1:189" s="23" customFormat="1" ht="25.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27.5">
      <c r="A3" s="87">
        <v>1</v>
      </c>
      <c r="B3" s="58" t="s">
        <v>175</v>
      </c>
      <c r="C3" s="201" t="s">
        <v>0</v>
      </c>
      <c r="D3" s="27">
        <v>2000</v>
      </c>
      <c r="E3" s="74"/>
      <c r="F3" s="28"/>
      <c r="G3" s="28"/>
      <c r="H3" s="29"/>
      <c r="I3" s="28"/>
      <c r="J3" s="27"/>
      <c r="K3" s="28"/>
      <c r="L3" s="28"/>
    </row>
    <row r="4" spans="1:189" ht="129" customHeight="1">
      <c r="A4" s="87">
        <v>2</v>
      </c>
      <c r="B4" s="262" t="s">
        <v>174</v>
      </c>
      <c r="C4" s="201" t="s">
        <v>0</v>
      </c>
      <c r="D4" s="27">
        <v>1400000</v>
      </c>
      <c r="E4" s="74"/>
      <c r="F4" s="28"/>
      <c r="G4" s="28"/>
      <c r="H4" s="29"/>
      <c r="I4" s="28"/>
      <c r="J4" s="27"/>
      <c r="K4" s="28"/>
      <c r="L4" s="28"/>
    </row>
    <row r="5" spans="1:189" s="3" customFormat="1">
      <c r="A5" s="24"/>
      <c r="B5" s="148"/>
      <c r="C5" s="24"/>
      <c r="D5" s="36"/>
      <c r="E5" s="36"/>
      <c r="F5" s="36" t="s">
        <v>9</v>
      </c>
      <c r="G5" s="36"/>
      <c r="H5" s="56"/>
      <c r="I5" s="36"/>
      <c r="J5" s="36"/>
      <c r="K5" s="36"/>
      <c r="L5" s="36"/>
    </row>
    <row r="13" spans="1:189">
      <c r="B13" s="40"/>
    </row>
    <row r="14" spans="1:189">
      <c r="B14" s="40"/>
    </row>
    <row r="15" spans="1:189">
      <c r="B15" s="40"/>
    </row>
    <row r="16" spans="1:189">
      <c r="B16" s="40"/>
    </row>
    <row r="17" spans="2:2">
      <c r="B17" s="40"/>
    </row>
    <row r="505" spans="2:242">
      <c r="B505" s="172" t="s">
        <v>8</v>
      </c>
    </row>
    <row r="506" spans="2:242" ht="25.35" customHeight="1">
      <c r="C506" s="172"/>
      <c r="D506" s="172"/>
      <c r="E506" s="172"/>
      <c r="GP506" s="38"/>
      <c r="GQ506" s="38"/>
      <c r="GR506" s="38"/>
      <c r="GS506" s="38"/>
      <c r="GT506" s="38"/>
      <c r="GU506" s="38"/>
      <c r="GV506" s="38"/>
      <c r="GW506" s="38"/>
      <c r="GX506" s="38"/>
      <c r="GY506" s="38"/>
      <c r="GZ506" s="38"/>
      <c r="HA506" s="38"/>
      <c r="HB506" s="38"/>
      <c r="HC506" s="38"/>
      <c r="HD506" s="38"/>
      <c r="HE506" s="38"/>
      <c r="HF506" s="38"/>
      <c r="HG506" s="38"/>
      <c r="HH506" s="38"/>
      <c r="HI506" s="38"/>
      <c r="HJ506" s="38"/>
      <c r="HK506" s="38"/>
      <c r="HL506" s="38"/>
      <c r="HM506" s="38"/>
      <c r="HN506" s="38"/>
      <c r="HO506" s="38"/>
      <c r="HP506" s="38"/>
      <c r="HQ506" s="38"/>
      <c r="HR506" s="38"/>
      <c r="HS506" s="38"/>
      <c r="HT506" s="38"/>
      <c r="HU506" s="38"/>
      <c r="HV506" s="38"/>
      <c r="HW506" s="38"/>
      <c r="HX506" s="38"/>
      <c r="HY506" s="38"/>
      <c r="HZ506" s="38"/>
      <c r="IA506" s="38"/>
      <c r="IB506" s="38"/>
      <c r="IC506" s="38"/>
      <c r="ID506" s="38"/>
      <c r="IE506" s="38"/>
      <c r="IF506" s="38"/>
      <c r="IG506" s="38"/>
      <c r="IH506" s="38"/>
    </row>
  </sheetData>
  <pageMargins left="0.12222222222222223" right="0.17986111111111111" top="0.26458333333333334" bottom="0.26458333333333334" header="2.7083333333333334E-2" footer="2.7083333333333334E-2"/>
  <pageSetup paperSize="9" firstPageNumber="0" orientation="landscape" horizontalDpi="4294967294" verticalDpi="4294967294" r:id="rId1"/>
  <headerFooter alignWithMargins="0">
    <oddHeader>&amp;C&amp;A</oddHeader>
    <oddFooter>&amp;CStrona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H523"/>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7109375" style="30" customWidth="1"/>
    <col min="3" max="3" width="3.85546875" style="30" bestFit="1" customWidth="1"/>
    <col min="4" max="4" width="6.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ht="12" customHeight="1">
      <c r="A1" s="17"/>
      <c r="B1" s="18" t="s">
        <v>684</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63.75">
      <c r="A3" s="24">
        <v>1</v>
      </c>
      <c r="B3" s="58" t="s">
        <v>192</v>
      </c>
      <c r="C3" s="201" t="s">
        <v>0</v>
      </c>
      <c r="D3" s="27">
        <v>70000</v>
      </c>
      <c r="E3" s="74"/>
      <c r="F3" s="28"/>
      <c r="G3" s="28"/>
      <c r="H3" s="29"/>
      <c r="I3" s="28"/>
      <c r="J3" s="27"/>
      <c r="K3" s="28"/>
      <c r="L3" s="28"/>
    </row>
    <row r="4" spans="1:190" ht="63.75">
      <c r="A4" s="24">
        <v>2</v>
      </c>
      <c r="B4" s="58" t="s">
        <v>191</v>
      </c>
      <c r="C4" s="201" t="s">
        <v>0</v>
      </c>
      <c r="D4" s="27">
        <v>2200</v>
      </c>
      <c r="E4" s="74"/>
      <c r="F4" s="28"/>
      <c r="G4" s="28"/>
      <c r="H4" s="29"/>
      <c r="I4" s="28"/>
      <c r="J4" s="27"/>
      <c r="K4" s="28"/>
      <c r="L4" s="28"/>
    </row>
    <row r="5" spans="1:190" ht="38.25">
      <c r="A5" s="24">
        <v>3</v>
      </c>
      <c r="B5" s="257" t="s">
        <v>190</v>
      </c>
      <c r="C5" s="190" t="s">
        <v>57</v>
      </c>
      <c r="D5" s="156">
        <v>25000</v>
      </c>
      <c r="E5" s="75"/>
      <c r="F5" s="28"/>
      <c r="G5" s="28"/>
      <c r="H5" s="29"/>
      <c r="I5" s="28"/>
      <c r="J5" s="27"/>
      <c r="K5" s="28"/>
      <c r="L5" s="28"/>
    </row>
    <row r="6" spans="1:190" ht="76.5">
      <c r="A6" s="47">
        <v>4</v>
      </c>
      <c r="B6" s="258" t="s">
        <v>189</v>
      </c>
      <c r="C6" s="234" t="s">
        <v>57</v>
      </c>
      <c r="D6" s="235">
        <v>12500</v>
      </c>
      <c r="E6" s="259"/>
      <c r="F6" s="28"/>
      <c r="G6" s="28"/>
      <c r="H6" s="29"/>
      <c r="I6" s="28"/>
      <c r="J6" s="27"/>
      <c r="K6" s="28"/>
      <c r="L6" s="28"/>
    </row>
    <row r="7" spans="1:190" s="3" customFormat="1" ht="12.75" customHeight="1">
      <c r="A7" s="260"/>
      <c r="B7" s="261"/>
      <c r="C7" s="261"/>
      <c r="D7" s="261"/>
      <c r="E7" s="261"/>
      <c r="F7" s="261" t="s">
        <v>9</v>
      </c>
      <c r="G7" s="69"/>
      <c r="H7" s="70"/>
      <c r="I7" s="69"/>
      <c r="J7" s="69"/>
      <c r="K7" s="69"/>
      <c r="L7" s="69"/>
    </row>
    <row r="9" spans="1:190">
      <c r="B9" s="3"/>
    </row>
    <row r="10" spans="1:190">
      <c r="B10" s="40"/>
    </row>
    <row r="11" spans="1:190">
      <c r="B11" s="40"/>
    </row>
    <row r="12" spans="1:190">
      <c r="B12" s="40"/>
    </row>
    <row r="13" spans="1:190" ht="15" customHeight="1">
      <c r="B13" s="40"/>
    </row>
    <row r="14" spans="1:190">
      <c r="B14" s="40"/>
    </row>
    <row r="15" spans="1:190">
      <c r="F15" s="319"/>
      <c r="G15" s="319"/>
      <c r="H15" s="319"/>
    </row>
    <row r="17" spans="2:2">
      <c r="B17" s="200"/>
    </row>
    <row r="20" spans="2:2">
      <c r="B20" s="200"/>
    </row>
    <row r="523" spans="1:8" s="38" customFormat="1" ht="25.35" customHeight="1">
      <c r="A523" s="23"/>
      <c r="B523" s="318" t="s">
        <v>8</v>
      </c>
      <c r="C523" s="318"/>
      <c r="D523" s="318"/>
      <c r="E523" s="318"/>
      <c r="H523" s="39"/>
    </row>
  </sheetData>
  <mergeCells count="2">
    <mergeCell ref="F15:H15"/>
    <mergeCell ref="B523:E523"/>
  </mergeCells>
  <pageMargins left="0.12222222222222223" right="0.17986111111111111" top="0.26458333333333334" bottom="0.26458333333333334" header="2.7083333333333334E-2" footer="2.7083333333333334E-2"/>
  <pageSetup paperSize="9" firstPageNumber="0" fitToHeight="0" orientation="landscape" horizontalDpi="300" verticalDpi="300" r:id="rId1"/>
  <headerFooter alignWithMargins="0">
    <oddHeader>&amp;C&amp;A</oddHeader>
    <oddFooter>&amp;CStrona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9"/>
  <sheetViews>
    <sheetView workbookViewId="0">
      <selection activeCell="L14" sqref="L14"/>
    </sheetView>
  </sheetViews>
  <sheetFormatPr defaultColWidth="8.85546875" defaultRowHeight="12.75"/>
  <cols>
    <col min="1" max="1" width="3.7109375" style="12" bestFit="1" customWidth="1"/>
    <col min="2" max="2" width="80.42578125" style="1" customWidth="1"/>
    <col min="3" max="3" width="4.2851562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c r="A1" s="88"/>
      <c r="B1" s="89" t="s">
        <v>683</v>
      </c>
      <c r="C1" s="88"/>
      <c r="D1" s="90"/>
      <c r="E1" s="91"/>
      <c r="F1" s="91"/>
      <c r="G1" s="91"/>
      <c r="H1" s="92"/>
      <c r="I1" s="91"/>
      <c r="J1" s="91"/>
      <c r="K1" s="91"/>
      <c r="L1" s="91"/>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65.75">
      <c r="A3" s="134">
        <v>1</v>
      </c>
      <c r="B3" s="72" t="s">
        <v>389</v>
      </c>
      <c r="C3" s="209" t="s">
        <v>387</v>
      </c>
      <c r="D3" s="96">
        <v>20</v>
      </c>
      <c r="E3" s="75"/>
      <c r="F3" s="28"/>
      <c r="G3" s="28"/>
      <c r="H3" s="29"/>
      <c r="I3" s="28"/>
      <c r="J3" s="27"/>
      <c r="K3" s="28"/>
      <c r="L3" s="28"/>
    </row>
    <row r="4" spans="1:190" ht="165.75">
      <c r="A4" s="134">
        <v>2</v>
      </c>
      <c r="B4" s="72" t="s">
        <v>388</v>
      </c>
      <c r="C4" s="209" t="s">
        <v>387</v>
      </c>
      <c r="D4" s="96">
        <v>5</v>
      </c>
      <c r="E4" s="75"/>
      <c r="F4" s="28"/>
      <c r="G4" s="28"/>
      <c r="H4" s="29"/>
      <c r="I4" s="28"/>
      <c r="J4" s="27"/>
      <c r="K4" s="28"/>
      <c r="L4" s="28"/>
    </row>
    <row r="5" spans="1:190">
      <c r="A5" s="98"/>
      <c r="B5" s="256"/>
      <c r="C5" s="100"/>
      <c r="D5" s="101"/>
      <c r="E5" s="101"/>
      <c r="F5" s="101" t="s">
        <v>9</v>
      </c>
      <c r="G5" s="101"/>
      <c r="H5" s="102"/>
      <c r="I5" s="101"/>
      <c r="J5" s="101"/>
      <c r="K5" s="101"/>
      <c r="L5" s="101"/>
    </row>
    <row r="6" spans="1:190">
      <c r="A6" s="103"/>
      <c r="B6" s="52"/>
      <c r="C6" s="52"/>
      <c r="D6" s="52"/>
      <c r="E6" s="38"/>
      <c r="F6" s="38"/>
      <c r="G6" s="38"/>
      <c r="H6" s="104"/>
      <c r="I6" s="38"/>
      <c r="J6" s="38"/>
      <c r="K6" s="38"/>
      <c r="L6" s="38"/>
    </row>
    <row r="7" spans="1:190" ht="25.5">
      <c r="A7" s="103"/>
      <c r="B7" s="173" t="s">
        <v>562</v>
      </c>
      <c r="C7" s="52"/>
      <c r="D7" s="52"/>
      <c r="E7" s="38"/>
      <c r="F7" s="38"/>
      <c r="G7" s="38"/>
      <c r="H7" s="104"/>
      <c r="I7" s="38"/>
      <c r="J7" s="38"/>
      <c r="K7" s="38"/>
      <c r="L7" s="38"/>
    </row>
    <row r="8" spans="1:190">
      <c r="A8" s="103"/>
      <c r="B8" s="52"/>
      <c r="C8" s="52"/>
      <c r="D8" s="52"/>
      <c r="E8" s="38"/>
      <c r="F8" s="38"/>
      <c r="G8" s="38"/>
      <c r="H8" s="104"/>
      <c r="I8" s="38"/>
      <c r="J8" s="38"/>
      <c r="K8" s="38"/>
      <c r="L8" s="38"/>
    </row>
    <row r="9" spans="1:190">
      <c r="A9" s="103"/>
      <c r="B9" s="52"/>
      <c r="C9" s="52"/>
      <c r="D9" s="52"/>
      <c r="E9" s="38"/>
      <c r="F9" s="38"/>
      <c r="G9" s="38"/>
      <c r="H9" s="104"/>
      <c r="I9" s="38"/>
      <c r="J9" s="38"/>
      <c r="K9" s="38"/>
      <c r="L9" s="38"/>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11"/>
  <sheetViews>
    <sheetView workbookViewId="0">
      <selection activeCell="E6" sqref="E6:L6"/>
    </sheetView>
  </sheetViews>
  <sheetFormatPr defaultColWidth="8.85546875" defaultRowHeight="12.75"/>
  <cols>
    <col min="1" max="1" width="8.28515625" style="12" bestFit="1" customWidth="1"/>
    <col min="2" max="2" width="105.28515625" style="1" customWidth="1"/>
    <col min="3" max="3" width="3.85546875" style="1" bestFit="1" customWidth="1"/>
    <col min="4" max="4" width="5.42578125" style="1" bestFit="1" customWidth="1"/>
    <col min="5" max="5" width="9.28515625" style="1" bestFit="1" customWidth="1"/>
    <col min="6" max="6" width="10" style="1" bestFit="1" customWidth="1"/>
    <col min="7" max="7" width="7.85546875" style="1" bestFit="1" customWidth="1"/>
    <col min="8" max="8" width="6.42578125" style="5" bestFit="1" customWidth="1"/>
    <col min="9" max="9" width="7.85546875" style="1" bestFit="1" customWidth="1"/>
    <col min="10" max="10" width="9" style="1" bestFit="1" customWidth="1"/>
    <col min="11" max="11" width="9.85546875" style="1" bestFit="1" customWidth="1"/>
    <col min="12" max="12" width="10.7109375" style="1" bestFit="1" customWidth="1"/>
    <col min="13" max="16384" width="8.85546875" style="1"/>
  </cols>
  <sheetData>
    <row r="1" spans="1:190">
      <c r="A1" s="231"/>
      <c r="B1" s="231" t="s">
        <v>707</v>
      </c>
      <c r="C1" s="231"/>
      <c r="D1" s="231"/>
      <c r="E1" s="231"/>
      <c r="F1" s="231"/>
      <c r="G1" s="231"/>
      <c r="H1" s="231"/>
      <c r="I1" s="231"/>
      <c r="J1" s="215"/>
      <c r="K1" s="215"/>
      <c r="L1" s="215"/>
    </row>
    <row r="2" spans="1:190" s="23" customFormat="1" ht="38.25">
      <c r="A2" s="9" t="s">
        <v>682</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38.25">
      <c r="A3" s="134" t="s">
        <v>105</v>
      </c>
      <c r="B3" s="25" t="s">
        <v>411</v>
      </c>
      <c r="C3" s="125" t="s">
        <v>0</v>
      </c>
      <c r="D3" s="249">
        <v>10</v>
      </c>
      <c r="E3" s="28"/>
      <c r="F3" s="28"/>
      <c r="G3" s="28"/>
      <c r="H3" s="29"/>
      <c r="I3" s="28"/>
      <c r="J3" s="27"/>
      <c r="K3" s="28"/>
      <c r="L3" s="28"/>
    </row>
    <row r="4" spans="1:190" ht="369.75">
      <c r="A4" s="134" t="s">
        <v>103</v>
      </c>
      <c r="B4" s="250" t="s">
        <v>410</v>
      </c>
      <c r="C4" s="251" t="s">
        <v>57</v>
      </c>
      <c r="D4" s="252">
        <v>850</v>
      </c>
      <c r="E4" s="210"/>
      <c r="F4" s="28"/>
      <c r="G4" s="28"/>
      <c r="H4" s="29"/>
      <c r="I4" s="28"/>
      <c r="J4" s="27"/>
      <c r="K4" s="28"/>
      <c r="L4" s="28"/>
    </row>
    <row r="5" spans="1:190" ht="369.75">
      <c r="A5" s="134" t="s">
        <v>101</v>
      </c>
      <c r="B5" s="250" t="s">
        <v>409</v>
      </c>
      <c r="C5" s="251" t="s">
        <v>57</v>
      </c>
      <c r="D5" s="252">
        <v>250</v>
      </c>
      <c r="E5" s="210"/>
      <c r="F5" s="28"/>
      <c r="G5" s="28"/>
      <c r="H5" s="29"/>
      <c r="I5" s="28"/>
      <c r="J5" s="27"/>
      <c r="K5" s="28"/>
      <c r="L5" s="28"/>
    </row>
    <row r="6" spans="1:190" ht="140.25">
      <c r="A6" s="134" t="s">
        <v>99</v>
      </c>
      <c r="B6" s="250" t="s">
        <v>602</v>
      </c>
      <c r="C6" s="251" t="s">
        <v>57</v>
      </c>
      <c r="D6" s="252">
        <v>30</v>
      </c>
      <c r="E6" s="210"/>
      <c r="F6" s="28"/>
      <c r="G6" s="28"/>
      <c r="H6" s="29"/>
      <c r="I6" s="28"/>
      <c r="J6" s="27"/>
      <c r="K6" s="28"/>
      <c r="L6" s="28"/>
    </row>
    <row r="7" spans="1:190" ht="127.5">
      <c r="A7" s="134" t="s">
        <v>97</v>
      </c>
      <c r="B7" s="250" t="s">
        <v>603</v>
      </c>
      <c r="C7" s="251" t="s">
        <v>57</v>
      </c>
      <c r="D7" s="252">
        <v>150</v>
      </c>
      <c r="E7" s="210"/>
      <c r="F7" s="28"/>
      <c r="G7" s="28"/>
      <c r="H7" s="29"/>
      <c r="I7" s="28"/>
      <c r="J7" s="27"/>
      <c r="K7" s="28"/>
      <c r="L7" s="28"/>
    </row>
    <row r="8" spans="1:190" ht="127.5">
      <c r="A8" s="134" t="s">
        <v>95</v>
      </c>
      <c r="B8" s="250" t="s">
        <v>604</v>
      </c>
      <c r="C8" s="251" t="s">
        <v>57</v>
      </c>
      <c r="D8" s="252">
        <v>2000</v>
      </c>
      <c r="E8" s="210"/>
      <c r="F8" s="28"/>
      <c r="G8" s="28"/>
      <c r="H8" s="29"/>
      <c r="I8" s="28"/>
      <c r="J8" s="27"/>
      <c r="K8" s="28"/>
      <c r="L8" s="28"/>
    </row>
    <row r="9" spans="1:190">
      <c r="A9" s="253"/>
      <c r="B9" s="254"/>
      <c r="C9" s="31"/>
      <c r="D9" s="238"/>
      <c r="E9" s="239"/>
      <c r="F9" s="239"/>
      <c r="G9" s="239"/>
      <c r="H9" s="240"/>
      <c r="I9" s="239"/>
      <c r="J9" s="239"/>
      <c r="K9" s="239"/>
      <c r="L9" s="239"/>
    </row>
    <row r="10" spans="1:190">
      <c r="A10" s="253"/>
      <c r="B10" s="255" t="s">
        <v>408</v>
      </c>
      <c r="C10" s="31"/>
      <c r="D10" s="238"/>
      <c r="E10" s="239"/>
      <c r="F10" s="239"/>
      <c r="G10" s="239"/>
      <c r="H10" s="240"/>
      <c r="I10" s="239"/>
      <c r="J10" s="239"/>
      <c r="K10" s="239"/>
      <c r="L10" s="239"/>
    </row>
    <row r="11" spans="1:190">
      <c r="A11" s="253"/>
      <c r="C11" s="31"/>
      <c r="D11" s="238"/>
      <c r="E11" s="239"/>
      <c r="F11" s="239"/>
      <c r="G11" s="239"/>
      <c r="H11" s="240"/>
      <c r="I11" s="239"/>
      <c r="J11" s="239"/>
      <c r="K11" s="239"/>
      <c r="L11" s="239"/>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06"/>
  <sheetViews>
    <sheetView zoomScaleNormal="100" zoomScaleSheetLayoutView="75" workbookViewId="0">
      <selection activeCell="C5" sqref="C5"/>
    </sheetView>
  </sheetViews>
  <sheetFormatPr defaultColWidth="11.5703125" defaultRowHeight="12.75"/>
  <cols>
    <col min="1" max="1" width="5.7109375" style="23" customWidth="1"/>
    <col min="2" max="2" width="65.42578125" style="30" bestFit="1" customWidth="1"/>
    <col min="3" max="3" width="3.85546875" style="30" bestFit="1" customWidth="1"/>
    <col min="4" max="4" width="7.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ht="12" customHeight="1">
      <c r="A1" s="17"/>
      <c r="B1" s="18" t="s">
        <v>681</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53">
      <c r="A3" s="24">
        <v>1</v>
      </c>
      <c r="B3" s="72" t="s">
        <v>600</v>
      </c>
      <c r="C3" s="26" t="s">
        <v>0</v>
      </c>
      <c r="D3" s="27">
        <v>40000</v>
      </c>
      <c r="E3" s="28"/>
      <c r="F3" s="28"/>
      <c r="G3" s="28"/>
      <c r="H3" s="29"/>
      <c r="I3" s="28"/>
      <c r="J3" s="27"/>
      <c r="K3" s="28"/>
      <c r="L3" s="28"/>
    </row>
    <row r="4" spans="1:190" ht="153">
      <c r="A4" s="47">
        <v>2</v>
      </c>
      <c r="B4" s="111" t="s">
        <v>601</v>
      </c>
      <c r="C4" s="33" t="s">
        <v>0</v>
      </c>
      <c r="D4" s="34">
        <v>222000</v>
      </c>
      <c r="E4" s="35"/>
      <c r="F4" s="28"/>
      <c r="G4" s="28"/>
      <c r="H4" s="29"/>
      <c r="I4" s="28"/>
      <c r="J4" s="27"/>
      <c r="K4" s="28"/>
      <c r="L4" s="28"/>
    </row>
    <row r="5" spans="1:190" s="3" customFormat="1" ht="12.75" customHeight="1">
      <c r="A5" s="66"/>
      <c r="B5" s="68"/>
      <c r="C5" s="68"/>
      <c r="D5" s="68"/>
      <c r="E5" s="68"/>
      <c r="F5" s="68" t="s">
        <v>9</v>
      </c>
      <c r="G5" s="69"/>
      <c r="H5" s="70"/>
      <c r="I5" s="69"/>
      <c r="J5" s="69"/>
      <c r="K5" s="69"/>
      <c r="L5" s="69"/>
    </row>
    <row r="10" spans="1:190">
      <c r="B10" s="40"/>
    </row>
    <row r="11" spans="1:190">
      <c r="B11" s="40"/>
    </row>
    <row r="12" spans="1:190">
      <c r="B12" s="40"/>
    </row>
    <row r="13" spans="1:190">
      <c r="B13" s="40"/>
    </row>
    <row r="14" spans="1:190">
      <c r="B14" s="40"/>
    </row>
    <row r="506" spans="2:5">
      <c r="B506" s="318" t="s">
        <v>8</v>
      </c>
      <c r="C506" s="318"/>
      <c r="D506" s="318"/>
      <c r="E506" s="318"/>
    </row>
  </sheetData>
  <mergeCells count="1">
    <mergeCell ref="B506:E506"/>
  </mergeCells>
  <pageMargins left="0.12222222222222223" right="0.17986111111111111" top="0.41805555555555557" bottom="0.26458333333333334" header="0.18055555555555555" footer="2.7083333333333334E-2"/>
  <pageSetup paperSize="9" firstPageNumber="0" orientation="landscape" horizontalDpi="300" verticalDpi="300" r:id="rId1"/>
  <headerFooter alignWithMargins="0">
    <oddHeader>&amp;C&amp;A</oddHeader>
    <oddFooter>&amp;CStrona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7"/>
  <sheetViews>
    <sheetView workbookViewId="0">
      <selection activeCell="C5" sqref="C5"/>
    </sheetView>
  </sheetViews>
  <sheetFormatPr defaultColWidth="8.85546875" defaultRowHeight="12.75"/>
  <cols>
    <col min="1" max="1" width="3.7109375" style="12" bestFit="1" customWidth="1"/>
    <col min="2" max="2" width="65.425781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c r="A1" s="17"/>
      <c r="B1" s="18" t="s">
        <v>680</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63.75">
      <c r="A3" s="24">
        <v>1</v>
      </c>
      <c r="B3" s="25" t="s">
        <v>349</v>
      </c>
      <c r="C3" s="59" t="s">
        <v>0</v>
      </c>
      <c r="D3" s="27">
        <v>1250</v>
      </c>
      <c r="E3" s="28"/>
      <c r="F3" s="63"/>
      <c r="G3" s="63"/>
      <c r="H3" s="110"/>
      <c r="I3" s="63"/>
      <c r="J3" s="62"/>
      <c r="K3" s="63"/>
      <c r="L3" s="63"/>
    </row>
    <row r="4" spans="1:190" ht="89.25">
      <c r="A4" s="47">
        <v>2</v>
      </c>
      <c r="B4" s="32" t="s">
        <v>348</v>
      </c>
      <c r="C4" s="59" t="s">
        <v>0</v>
      </c>
      <c r="D4" s="34">
        <v>1250</v>
      </c>
      <c r="E4" s="35"/>
      <c r="F4" s="63"/>
      <c r="G4" s="63"/>
      <c r="H4" s="110"/>
      <c r="I4" s="63"/>
      <c r="J4" s="62"/>
      <c r="K4" s="63"/>
      <c r="L4" s="63"/>
    </row>
    <row r="5" spans="1:190" ht="89.25">
      <c r="A5" s="42">
        <v>3</v>
      </c>
      <c r="B5" s="58" t="s">
        <v>347</v>
      </c>
      <c r="C5" s="59" t="s">
        <v>0</v>
      </c>
      <c r="D5" s="62">
        <v>1250</v>
      </c>
      <c r="E5" s="63"/>
      <c r="F5" s="63"/>
      <c r="G5" s="63"/>
      <c r="H5" s="110"/>
      <c r="I5" s="63"/>
      <c r="J5" s="62"/>
      <c r="K5" s="63"/>
      <c r="L5" s="63"/>
    </row>
    <row r="6" spans="1:190" ht="89.25">
      <c r="A6" s="42">
        <v>4</v>
      </c>
      <c r="B6" s="58" t="s">
        <v>346</v>
      </c>
      <c r="C6" s="59" t="s">
        <v>0</v>
      </c>
      <c r="D6" s="62">
        <v>1250</v>
      </c>
      <c r="E6" s="63"/>
      <c r="F6" s="63"/>
      <c r="G6" s="63"/>
      <c r="H6" s="110"/>
      <c r="I6" s="63"/>
      <c r="J6" s="62"/>
      <c r="K6" s="63"/>
      <c r="L6" s="63"/>
    </row>
    <row r="7" spans="1:190">
      <c r="A7" s="66"/>
      <c r="B7" s="66"/>
      <c r="C7" s="66"/>
      <c r="D7" s="66"/>
      <c r="E7" s="66"/>
      <c r="F7" s="66" t="s">
        <v>9</v>
      </c>
      <c r="G7" s="53"/>
      <c r="H7" s="67"/>
      <c r="I7" s="53"/>
      <c r="J7" s="53"/>
      <c r="K7" s="53"/>
      <c r="L7" s="53"/>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26"/>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7109375" style="30" customWidth="1"/>
    <col min="3" max="3" width="3.85546875" style="30" bestFit="1" customWidth="1"/>
    <col min="4" max="4" width="5.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61" s="18" customFormat="1">
      <c r="A1" s="17"/>
      <c r="B1" s="18" t="s">
        <v>679</v>
      </c>
      <c r="C1" s="19"/>
      <c r="D1" s="19"/>
      <c r="E1" s="20"/>
      <c r="F1" s="20"/>
      <c r="G1" s="20"/>
      <c r="H1" s="21"/>
      <c r="I1" s="20"/>
      <c r="J1" s="20"/>
      <c r="K1" s="20"/>
      <c r="L1" s="20"/>
    </row>
    <row r="2" spans="1:161"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row>
    <row r="3" spans="1:161" ht="114.75">
      <c r="A3" s="24">
        <v>1</v>
      </c>
      <c r="B3" s="25" t="s">
        <v>217</v>
      </c>
      <c r="C3" s="26" t="s">
        <v>0</v>
      </c>
      <c r="D3" s="27">
        <v>1800</v>
      </c>
      <c r="E3" s="28"/>
      <c r="F3" s="28"/>
      <c r="G3" s="28"/>
      <c r="H3" s="29"/>
      <c r="I3" s="28"/>
      <c r="J3" s="27"/>
      <c r="K3" s="28"/>
      <c r="L3" s="28"/>
    </row>
    <row r="4" spans="1:161" ht="165.75">
      <c r="A4" s="24">
        <v>2</v>
      </c>
      <c r="B4" s="25" t="s">
        <v>216</v>
      </c>
      <c r="C4" s="26" t="s">
        <v>0</v>
      </c>
      <c r="D4" s="27">
        <v>25</v>
      </c>
      <c r="E4" s="28"/>
      <c r="F4" s="28"/>
      <c r="G4" s="28"/>
      <c r="H4" s="29"/>
      <c r="I4" s="28"/>
      <c r="J4" s="27"/>
      <c r="K4" s="28"/>
      <c r="L4" s="28"/>
    </row>
    <row r="5" spans="1:161" ht="178.5">
      <c r="A5" s="47">
        <v>3</v>
      </c>
      <c r="B5" s="32" t="s">
        <v>215</v>
      </c>
      <c r="C5" s="33" t="s">
        <v>0</v>
      </c>
      <c r="D5" s="34">
        <v>15</v>
      </c>
      <c r="E5" s="35"/>
      <c r="F5" s="28"/>
      <c r="G5" s="28"/>
      <c r="H5" s="29"/>
      <c r="I5" s="28"/>
      <c r="J5" s="27"/>
      <c r="K5" s="28"/>
      <c r="L5" s="28"/>
    </row>
    <row r="6" spans="1:161" s="3" customFormat="1">
      <c r="A6" s="66"/>
      <c r="B6" s="68"/>
      <c r="C6" s="68"/>
      <c r="D6" s="68"/>
      <c r="E6" s="68"/>
      <c r="F6" s="68" t="s">
        <v>9</v>
      </c>
      <c r="G6" s="69"/>
      <c r="H6" s="70"/>
      <c r="I6" s="69"/>
      <c r="J6" s="69"/>
      <c r="K6" s="69"/>
      <c r="L6" s="69"/>
    </row>
    <row r="8" spans="1:161">
      <c r="B8" s="40"/>
    </row>
    <row r="9" spans="1:161">
      <c r="B9" s="40"/>
    </row>
    <row r="10" spans="1:161">
      <c r="B10" s="40"/>
    </row>
    <row r="11" spans="1:161">
      <c r="B11" s="40"/>
    </row>
    <row r="12" spans="1:161">
      <c r="B12" s="40"/>
    </row>
    <row r="526" spans="2:5">
      <c r="B526" s="318" t="s">
        <v>8</v>
      </c>
      <c r="C526" s="318"/>
      <c r="D526" s="318"/>
      <c r="E526" s="318"/>
    </row>
  </sheetData>
  <mergeCells count="1">
    <mergeCell ref="B526:E526"/>
  </mergeCells>
  <pageMargins left="0.3298611111111111" right="0.27222222222222225"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V10"/>
  <sheetViews>
    <sheetView topLeftCell="A7" zoomScaleNormal="100" zoomScaleSheetLayoutView="75" workbookViewId="0">
      <selection activeCell="C5" sqref="C5"/>
    </sheetView>
  </sheetViews>
  <sheetFormatPr defaultColWidth="11.5703125" defaultRowHeight="12.75"/>
  <cols>
    <col min="1" max="1" width="3.7109375" style="23" bestFit="1" customWidth="1"/>
    <col min="2" max="2" width="86.7109375" style="248" customWidth="1"/>
    <col min="3" max="3" width="3.85546875" style="200" bestFit="1" customWidth="1"/>
    <col min="4" max="4" width="5.42578125" style="247" bestFit="1" customWidth="1"/>
    <col min="5" max="5" width="9.28515625" style="84" bestFit="1" customWidth="1"/>
    <col min="6" max="6" width="10" style="84"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78" s="19" customFormat="1">
      <c r="A1" s="241"/>
      <c r="B1" s="242" t="s">
        <v>678</v>
      </c>
      <c r="C1" s="243"/>
      <c r="D1" s="243"/>
      <c r="E1" s="244"/>
      <c r="F1" s="244"/>
      <c r="G1" s="244"/>
      <c r="H1" s="245"/>
      <c r="I1" s="244"/>
      <c r="J1" s="244"/>
      <c r="K1" s="244"/>
      <c r="L1" s="244"/>
    </row>
    <row r="2" spans="1:17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row>
    <row r="3" spans="1:178" ht="331.5">
      <c r="A3" s="42">
        <v>1</v>
      </c>
      <c r="B3" s="71" t="s">
        <v>225</v>
      </c>
      <c r="C3" s="59" t="s">
        <v>0</v>
      </c>
      <c r="D3" s="62">
        <v>200</v>
      </c>
      <c r="E3" s="63"/>
      <c r="F3" s="28"/>
      <c r="G3" s="28"/>
      <c r="H3" s="29"/>
      <c r="I3" s="28"/>
      <c r="J3" s="27"/>
      <c r="K3" s="28"/>
      <c r="L3" s="28"/>
    </row>
    <row r="4" spans="1:178" s="246" customFormat="1" ht="153">
      <c r="A4" s="42">
        <v>2</v>
      </c>
      <c r="B4" s="191" t="s">
        <v>224</v>
      </c>
      <c r="C4" s="59" t="s">
        <v>0</v>
      </c>
      <c r="D4" s="62">
        <v>30</v>
      </c>
      <c r="E4" s="166"/>
      <c r="F4" s="28"/>
      <c r="G4" s="28"/>
      <c r="H4" s="29"/>
      <c r="I4" s="28"/>
      <c r="J4" s="27"/>
      <c r="K4" s="28"/>
      <c r="L4" s="28"/>
    </row>
    <row r="5" spans="1:178">
      <c r="A5" s="42">
        <v>3</v>
      </c>
      <c r="B5" s="58" t="s">
        <v>223</v>
      </c>
      <c r="C5" s="59" t="s">
        <v>0</v>
      </c>
      <c r="D5" s="62">
        <v>10</v>
      </c>
      <c r="E5" s="63"/>
      <c r="F5" s="28"/>
      <c r="G5" s="28"/>
      <c r="H5" s="29"/>
      <c r="I5" s="28"/>
      <c r="J5" s="27"/>
      <c r="K5" s="28"/>
      <c r="L5" s="28"/>
    </row>
    <row r="6" spans="1:178">
      <c r="A6" s="42">
        <v>4</v>
      </c>
      <c r="B6" s="58" t="s">
        <v>222</v>
      </c>
      <c r="C6" s="59" t="s">
        <v>0</v>
      </c>
      <c r="D6" s="62">
        <v>10</v>
      </c>
      <c r="E6" s="63"/>
      <c r="F6" s="28"/>
      <c r="G6" s="28"/>
      <c r="H6" s="29"/>
      <c r="I6" s="28"/>
      <c r="J6" s="27"/>
      <c r="K6" s="28"/>
      <c r="L6" s="28"/>
    </row>
    <row r="7" spans="1:178" s="30" customFormat="1" ht="38.25">
      <c r="A7" s="42">
        <v>5</v>
      </c>
      <c r="B7" s="191" t="s">
        <v>221</v>
      </c>
      <c r="C7" s="59" t="s">
        <v>0</v>
      </c>
      <c r="D7" s="62">
        <v>6000</v>
      </c>
      <c r="E7" s="63"/>
      <c r="F7" s="28"/>
      <c r="G7" s="28"/>
      <c r="H7" s="29"/>
      <c r="I7" s="28"/>
      <c r="J7" s="27"/>
      <c r="K7" s="28"/>
      <c r="L7" s="28"/>
    </row>
    <row r="8" spans="1:178" s="30" customFormat="1" ht="76.5">
      <c r="A8" s="42">
        <v>6</v>
      </c>
      <c r="B8" s="191" t="s">
        <v>220</v>
      </c>
      <c r="C8" s="59" t="s">
        <v>0</v>
      </c>
      <c r="D8" s="62">
        <v>500</v>
      </c>
      <c r="E8" s="63"/>
      <c r="F8" s="28"/>
      <c r="G8" s="28"/>
      <c r="H8" s="29"/>
      <c r="I8" s="28"/>
      <c r="J8" s="27"/>
      <c r="K8" s="28"/>
      <c r="L8" s="28"/>
    </row>
    <row r="9" spans="1:178" s="93" customFormat="1">
      <c r="A9" s="66"/>
      <c r="B9" s="68"/>
      <c r="C9" s="68"/>
      <c r="D9" s="68"/>
      <c r="E9" s="68"/>
      <c r="F9" s="68" t="s">
        <v>9</v>
      </c>
      <c r="G9" s="53"/>
      <c r="H9" s="67"/>
      <c r="I9" s="53"/>
      <c r="J9" s="53"/>
      <c r="K9" s="53"/>
      <c r="L9" s="53"/>
    </row>
    <row r="10" spans="1:178">
      <c r="B10" s="246"/>
    </row>
  </sheetData>
  <pageMargins left="0.78749999999999998" right="0.78749999999999998" top="1.0527777777777778" bottom="1.0527777777777778" header="0.78749999999999998" footer="0.78749999999999998"/>
  <pageSetup paperSize="9" firstPageNumber="0" orientation="landscape" horizontalDpi="300" verticalDpi="300" r:id="rId1"/>
  <headerFooter alignWithMargins="0">
    <oddHeader>&amp;C&amp;"Times New Roman,Normalny"&amp;12&amp;A</oddHeader>
    <oddFooter>&amp;C&amp;"Times New Roman,Normalny"&amp;12Strona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4"/>
  <sheetViews>
    <sheetView zoomScaleNormal="100" zoomScaleSheetLayoutView="75" workbookViewId="0">
      <selection activeCell="C5" sqref="C5"/>
    </sheetView>
  </sheetViews>
  <sheetFormatPr defaultColWidth="11.5703125" defaultRowHeight="12.75"/>
  <cols>
    <col min="1" max="1" width="3.7109375" style="237" bestFit="1" customWidth="1"/>
    <col min="2" max="2" width="68.7109375" style="31" bestFit="1" customWidth="1"/>
    <col min="3" max="3" width="3.85546875" style="31" bestFit="1" customWidth="1"/>
    <col min="4" max="4" width="4.42578125" style="238" bestFit="1" customWidth="1"/>
    <col min="5" max="5" width="9.28515625" style="239" bestFit="1" customWidth="1"/>
    <col min="6" max="6" width="10" style="239" bestFit="1" customWidth="1"/>
    <col min="7" max="7" width="7.140625" style="239" bestFit="1" customWidth="1"/>
    <col min="8" max="8" width="6.42578125" style="240" bestFit="1" customWidth="1"/>
    <col min="9" max="9" width="7.140625" style="239" bestFit="1" customWidth="1"/>
    <col min="10" max="10" width="9" style="239" bestFit="1" customWidth="1"/>
    <col min="11" max="11" width="9.85546875" style="239" bestFit="1" customWidth="1"/>
    <col min="12" max="12" width="10.7109375" style="239" bestFit="1" customWidth="1"/>
    <col min="13" max="16384" width="11.5703125" style="207"/>
  </cols>
  <sheetData>
    <row r="1" spans="1:156" s="232" customFormat="1">
      <c r="A1" s="231"/>
      <c r="B1" s="231" t="s">
        <v>677</v>
      </c>
      <c r="C1" s="231"/>
      <c r="D1" s="231"/>
      <c r="E1" s="231"/>
      <c r="F1" s="231"/>
      <c r="G1" s="231"/>
      <c r="H1" s="231"/>
      <c r="I1" s="231"/>
      <c r="J1" s="215"/>
      <c r="K1" s="215"/>
      <c r="L1" s="215"/>
    </row>
    <row r="2" spans="1:15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row>
    <row r="3" spans="1:156" ht="178.5">
      <c r="A3" s="24">
        <v>1</v>
      </c>
      <c r="B3" s="217" t="s">
        <v>219</v>
      </c>
      <c r="C3" s="205" t="s">
        <v>57</v>
      </c>
      <c r="D3" s="206">
        <v>100</v>
      </c>
      <c r="E3" s="210"/>
      <c r="F3" s="28"/>
      <c r="G3" s="28"/>
      <c r="H3" s="29"/>
      <c r="I3" s="28"/>
      <c r="J3" s="27"/>
      <c r="K3" s="28"/>
      <c r="L3" s="28"/>
    </row>
    <row r="4" spans="1:156" ht="178.5">
      <c r="A4" s="47">
        <v>2</v>
      </c>
      <c r="B4" s="233" t="s">
        <v>218</v>
      </c>
      <c r="C4" s="234" t="s">
        <v>57</v>
      </c>
      <c r="D4" s="235">
        <v>100</v>
      </c>
      <c r="E4" s="236"/>
      <c r="F4" s="28"/>
      <c r="G4" s="28"/>
      <c r="H4" s="29"/>
      <c r="I4" s="28"/>
      <c r="J4" s="27"/>
      <c r="K4" s="28"/>
      <c r="L4" s="28"/>
    </row>
    <row r="5" spans="1:156">
      <c r="A5" s="42"/>
      <c r="B5" s="171"/>
      <c r="C5" s="171"/>
      <c r="D5" s="171"/>
      <c r="E5" s="171"/>
      <c r="F5" s="171" t="s">
        <v>9</v>
      </c>
      <c r="G5" s="69"/>
      <c r="H5" s="70"/>
      <c r="I5" s="69"/>
      <c r="J5" s="69"/>
      <c r="K5" s="69"/>
      <c r="L5" s="69"/>
    </row>
    <row r="10" spans="1:156">
      <c r="B10" s="40"/>
    </row>
    <row r="11" spans="1:156">
      <c r="B11" s="40"/>
    </row>
    <row r="12" spans="1:156">
      <c r="B12" s="40"/>
    </row>
    <row r="13" spans="1:156">
      <c r="B13" s="40"/>
    </row>
    <row r="14" spans="1:156">
      <c r="B14" s="40"/>
    </row>
  </sheetData>
  <pageMargins left="0.10694444444444445" right="0.16805555555555557" top="0.32986111111111116" bottom="0.30902777777777779" header="9.2361111111111116E-2" footer="7.1527777777777787E-2"/>
  <pageSetup paperSize="9" firstPageNumber="0" orientation="landscape" horizontalDpi="4294967294" verticalDpi="4294967294" r:id="rId1"/>
  <headerFooter alignWithMargins="0">
    <oddHeader>&amp;C&amp;A</oddHeader>
    <oddFooter>&amp;CStrona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526"/>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42578125" style="30" bestFit="1" customWidth="1"/>
    <col min="3" max="3" width="3.85546875" style="30" bestFit="1" customWidth="1"/>
    <col min="4" max="4" width="6.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82" s="18" customFormat="1" ht="12" customHeight="1">
      <c r="A1" s="17"/>
      <c r="B1" s="18" t="s">
        <v>676</v>
      </c>
      <c r="C1" s="19"/>
      <c r="D1" s="19"/>
      <c r="E1" s="20"/>
      <c r="F1" s="20"/>
      <c r="G1" s="20"/>
      <c r="H1" s="21"/>
      <c r="I1" s="20"/>
      <c r="J1" s="20"/>
      <c r="K1" s="20"/>
      <c r="L1" s="20"/>
    </row>
    <row r="2" spans="1:182"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row>
    <row r="3" spans="1:182" ht="63.75">
      <c r="A3" s="24">
        <v>1</v>
      </c>
      <c r="B3" s="25" t="s">
        <v>180</v>
      </c>
      <c r="C3" s="26" t="s">
        <v>0</v>
      </c>
      <c r="D3" s="27">
        <v>62000</v>
      </c>
      <c r="E3" s="28"/>
      <c r="F3" s="28"/>
      <c r="G3" s="28"/>
      <c r="H3" s="29"/>
      <c r="I3" s="28"/>
      <c r="J3" s="27"/>
      <c r="K3" s="28"/>
      <c r="L3" s="28"/>
    </row>
    <row r="4" spans="1:182" ht="63.75">
      <c r="A4" s="24">
        <v>2</v>
      </c>
      <c r="B4" s="25" t="s">
        <v>179</v>
      </c>
      <c r="C4" s="26" t="s">
        <v>0</v>
      </c>
      <c r="D4" s="27">
        <v>10000</v>
      </c>
      <c r="E4" s="28"/>
      <c r="F4" s="28"/>
      <c r="G4" s="28"/>
      <c r="H4" s="29"/>
      <c r="I4" s="28"/>
      <c r="J4" s="27"/>
      <c r="K4" s="28"/>
      <c r="L4" s="28"/>
    </row>
    <row r="5" spans="1:182" ht="38.25">
      <c r="A5" s="24">
        <v>3</v>
      </c>
      <c r="B5" s="25" t="s">
        <v>178</v>
      </c>
      <c r="C5" s="26" t="s">
        <v>0</v>
      </c>
      <c r="D5" s="27">
        <v>2000</v>
      </c>
      <c r="E5" s="28"/>
      <c r="F5" s="28"/>
      <c r="G5" s="28"/>
      <c r="H5" s="29"/>
      <c r="I5" s="28"/>
      <c r="J5" s="27"/>
      <c r="K5" s="28"/>
      <c r="L5" s="28"/>
    </row>
    <row r="6" spans="1:182" ht="63.75">
      <c r="A6" s="24">
        <v>4</v>
      </c>
      <c r="B6" s="25" t="s">
        <v>177</v>
      </c>
      <c r="C6" s="26" t="s">
        <v>0</v>
      </c>
      <c r="D6" s="27">
        <v>1000</v>
      </c>
      <c r="E6" s="28"/>
      <c r="F6" s="28"/>
      <c r="G6" s="28"/>
      <c r="H6" s="29"/>
      <c r="I6" s="28"/>
      <c r="J6" s="27"/>
      <c r="K6" s="28"/>
      <c r="L6" s="28"/>
    </row>
    <row r="7" spans="1:182" s="3" customFormat="1">
      <c r="A7" s="24"/>
      <c r="B7" s="24"/>
      <c r="C7" s="24"/>
      <c r="D7" s="36"/>
      <c r="E7" s="36"/>
      <c r="F7" s="36" t="s">
        <v>9</v>
      </c>
      <c r="G7" s="36"/>
      <c r="H7" s="56"/>
      <c r="I7" s="36"/>
      <c r="J7" s="36"/>
      <c r="K7" s="36"/>
      <c r="L7" s="36"/>
    </row>
    <row r="12" spans="1:182">
      <c r="B12" s="40"/>
    </row>
    <row r="13" spans="1:182">
      <c r="B13" s="40"/>
    </row>
    <row r="14" spans="1:182">
      <c r="B14" s="40"/>
    </row>
    <row r="15" spans="1:182">
      <c r="B15" s="40"/>
    </row>
    <row r="16" spans="1:182">
      <c r="B16" s="40"/>
    </row>
    <row r="526" spans="2:5" ht="14.85" customHeight="1">
      <c r="B526" s="318" t="s">
        <v>8</v>
      </c>
      <c r="C526" s="318"/>
      <c r="D526" s="318"/>
      <c r="E526" s="318"/>
    </row>
  </sheetData>
  <mergeCells count="1">
    <mergeCell ref="B526:E526"/>
  </mergeCells>
  <pageMargins left="0.27222222222222225"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D508"/>
  <sheetViews>
    <sheetView zoomScaleNormal="100" zoomScaleSheetLayoutView="75" workbookViewId="0">
      <selection activeCell="C5" sqref="C5"/>
    </sheetView>
  </sheetViews>
  <sheetFormatPr defaultColWidth="65.7109375" defaultRowHeight="12.75"/>
  <cols>
    <col min="1" max="1" width="3.7109375" style="17" bestFit="1" customWidth="1"/>
    <col min="2" max="2" width="63.140625" style="106" bestFit="1" customWidth="1"/>
    <col min="3" max="3" width="8.5703125" style="15" bestFit="1" customWidth="1"/>
    <col min="4" max="4" width="4.42578125" style="22" bestFit="1" customWidth="1"/>
    <col min="5" max="5" width="9.28515625" style="84" bestFit="1" customWidth="1"/>
    <col min="6" max="6" width="10" style="84" bestFit="1" customWidth="1"/>
    <col min="7" max="7" width="11.7109375" style="84" bestFit="1" customWidth="1"/>
    <col min="8" max="8" width="6.42578125" style="126" bestFit="1" customWidth="1"/>
    <col min="9" max="9" width="12.5703125" style="84" bestFit="1" customWidth="1"/>
    <col min="10" max="10" width="9" style="84" bestFit="1" customWidth="1"/>
    <col min="11" max="11" width="12" style="84" bestFit="1" customWidth="1"/>
    <col min="12" max="12" width="14.28515625" style="84" bestFit="1" customWidth="1"/>
    <col min="13" max="233" width="65.7109375" style="106"/>
    <col min="234" max="238" width="65.7109375" style="30"/>
    <col min="239" max="16384" width="65.7109375" style="52"/>
  </cols>
  <sheetData>
    <row r="1" spans="1:238" s="76" customFormat="1" ht="12" customHeight="1">
      <c r="A1" s="17"/>
      <c r="B1" s="19" t="s">
        <v>675</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8"/>
      <c r="IA1" s="18"/>
      <c r="IB1" s="18"/>
      <c r="IC1" s="18"/>
      <c r="ID1" s="18"/>
    </row>
    <row r="2" spans="1:23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row>
    <row r="3" spans="1:238" ht="25.5">
      <c r="A3" s="24">
        <v>1</v>
      </c>
      <c r="B3" s="25" t="s">
        <v>184</v>
      </c>
      <c r="C3" s="125" t="s">
        <v>182</v>
      </c>
      <c r="D3" s="27">
        <v>15</v>
      </c>
      <c r="E3" s="28"/>
      <c r="F3" s="28"/>
      <c r="G3" s="28"/>
      <c r="H3" s="29"/>
      <c r="I3" s="28"/>
      <c r="J3" s="27"/>
      <c r="K3" s="28"/>
      <c r="L3" s="28"/>
    </row>
    <row r="4" spans="1:238" ht="25.5">
      <c r="A4" s="47">
        <v>2</v>
      </c>
      <c r="B4" s="32" t="s">
        <v>183</v>
      </c>
      <c r="C4" s="187" t="s">
        <v>182</v>
      </c>
      <c r="D4" s="34">
        <v>5</v>
      </c>
      <c r="E4" s="35"/>
      <c r="F4" s="28"/>
      <c r="G4" s="28"/>
      <c r="H4" s="29"/>
      <c r="I4" s="28"/>
      <c r="J4" s="27"/>
      <c r="K4" s="28"/>
      <c r="L4" s="28"/>
    </row>
    <row r="5" spans="1:238" s="17" customFormat="1" ht="12.75" customHeight="1">
      <c r="A5" s="66"/>
      <c r="B5" s="68"/>
      <c r="C5" s="68"/>
      <c r="D5" s="68"/>
      <c r="E5" s="68"/>
      <c r="F5" s="68" t="s">
        <v>9</v>
      </c>
      <c r="G5" s="68"/>
      <c r="H5" s="230"/>
      <c r="I5" s="68"/>
      <c r="J5" s="68"/>
      <c r="K5" s="68"/>
      <c r="L5" s="68"/>
      <c r="HZ5" s="3"/>
      <c r="IA5" s="3"/>
      <c r="IB5" s="3"/>
      <c r="IC5" s="3"/>
      <c r="ID5" s="3"/>
    </row>
    <row r="7" spans="1:238">
      <c r="B7" s="136" t="s">
        <v>181</v>
      </c>
    </row>
    <row r="12" spans="1:238">
      <c r="B12" s="40"/>
    </row>
    <row r="13" spans="1:238">
      <c r="B13" s="40"/>
    </row>
    <row r="14" spans="1:238">
      <c r="B14" s="40"/>
    </row>
    <row r="15" spans="1:238">
      <c r="B15" s="40"/>
    </row>
    <row r="16" spans="1:238">
      <c r="B16" s="40"/>
    </row>
    <row r="508" spans="1:238" s="84" customFormat="1">
      <c r="A508" s="17"/>
      <c r="B508" s="318"/>
      <c r="C508" s="318"/>
      <c r="D508" s="318"/>
      <c r="E508" s="318"/>
      <c r="H508" s="126"/>
      <c r="M508" s="106"/>
      <c r="N508" s="106"/>
      <c r="O508" s="106"/>
      <c r="P508" s="106"/>
      <c r="Q508" s="106"/>
      <c r="R508" s="106"/>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6"/>
      <c r="BG508" s="106"/>
      <c r="BH508" s="106"/>
      <c r="BI508" s="106"/>
      <c r="BJ508" s="106"/>
      <c r="BK508" s="106"/>
      <c r="BL508" s="106"/>
      <c r="BM508" s="106"/>
      <c r="BN508" s="106"/>
      <c r="BO508" s="106"/>
      <c r="BP508" s="106"/>
      <c r="BQ508" s="106"/>
      <c r="BR508" s="106"/>
      <c r="BS508" s="106"/>
      <c r="BT508" s="106"/>
      <c r="BU508" s="106"/>
      <c r="BV508" s="106"/>
      <c r="BW508" s="106"/>
      <c r="BX508" s="106"/>
      <c r="BY508" s="106"/>
      <c r="BZ508" s="106"/>
      <c r="CA508" s="106"/>
      <c r="CB508" s="106"/>
      <c r="CC508" s="106"/>
      <c r="CD508" s="106"/>
      <c r="CE508" s="106"/>
      <c r="CF508" s="106"/>
      <c r="CG508" s="106"/>
      <c r="CH508" s="106"/>
      <c r="CI508" s="106"/>
      <c r="CJ508" s="106"/>
      <c r="CK508" s="106"/>
      <c r="CL508" s="106"/>
      <c r="CM508" s="106"/>
      <c r="CN508" s="106"/>
      <c r="CO508" s="106"/>
      <c r="CP508" s="106"/>
      <c r="CQ508" s="106"/>
      <c r="CR508" s="106"/>
      <c r="CS508" s="106"/>
      <c r="CT508" s="106"/>
      <c r="CU508" s="106"/>
      <c r="CV508" s="106"/>
      <c r="CW508" s="106"/>
      <c r="CX508" s="106"/>
      <c r="CY508" s="106"/>
      <c r="CZ508" s="106"/>
      <c r="DA508" s="106"/>
      <c r="DB508" s="106"/>
      <c r="DC508" s="106"/>
      <c r="DD508" s="106"/>
      <c r="DE508" s="106"/>
      <c r="DF508" s="106"/>
      <c r="DG508" s="106"/>
      <c r="DH508" s="106"/>
      <c r="DI508" s="106"/>
      <c r="DJ508" s="106"/>
      <c r="DK508" s="106"/>
      <c r="DL508" s="106"/>
      <c r="DM508" s="106"/>
      <c r="DN508" s="106"/>
      <c r="DO508" s="106"/>
      <c r="DP508" s="106"/>
      <c r="DQ508" s="106"/>
      <c r="DR508" s="106"/>
      <c r="DS508" s="106"/>
      <c r="DT508" s="106"/>
      <c r="DU508" s="106"/>
      <c r="DV508" s="106"/>
      <c r="DW508" s="106"/>
      <c r="DX508" s="106"/>
      <c r="DY508" s="106"/>
      <c r="DZ508" s="106"/>
      <c r="EA508" s="106"/>
      <c r="EB508" s="106"/>
      <c r="EC508" s="106"/>
      <c r="ED508" s="106"/>
      <c r="EE508" s="106"/>
      <c r="EF508" s="106"/>
      <c r="EG508" s="106"/>
      <c r="EH508" s="106"/>
      <c r="EI508" s="106"/>
      <c r="EJ508" s="106"/>
      <c r="EK508" s="106"/>
      <c r="EL508" s="106"/>
      <c r="EM508" s="106"/>
      <c r="EN508" s="106"/>
      <c r="EO508" s="106"/>
      <c r="EP508" s="106"/>
      <c r="EQ508" s="106"/>
      <c r="ER508" s="106"/>
      <c r="ES508" s="106"/>
      <c r="ET508" s="106"/>
      <c r="EU508" s="106"/>
      <c r="EV508" s="106"/>
      <c r="EW508" s="106"/>
      <c r="EX508" s="106"/>
      <c r="EY508" s="106"/>
      <c r="EZ508" s="106"/>
      <c r="FA508" s="106"/>
      <c r="FB508" s="106"/>
      <c r="FC508" s="106"/>
      <c r="FD508" s="106"/>
      <c r="FE508" s="106"/>
      <c r="FF508" s="106"/>
      <c r="FG508" s="106"/>
      <c r="FH508" s="106"/>
      <c r="FI508" s="106"/>
      <c r="FJ508" s="106"/>
      <c r="FK508" s="106"/>
      <c r="FL508" s="106"/>
      <c r="FM508" s="106"/>
      <c r="FN508" s="106"/>
      <c r="FO508" s="106"/>
      <c r="FP508" s="106"/>
      <c r="FQ508" s="106"/>
      <c r="FR508" s="106"/>
      <c r="FS508" s="106"/>
      <c r="FT508" s="106"/>
      <c r="FU508" s="106"/>
      <c r="FV508" s="106"/>
      <c r="FW508" s="106"/>
      <c r="FX508" s="106"/>
      <c r="FY508" s="106"/>
      <c r="FZ508" s="106"/>
      <c r="GA508" s="106"/>
      <c r="GB508" s="106"/>
      <c r="GC508" s="106"/>
      <c r="GD508" s="106"/>
      <c r="GE508" s="106"/>
      <c r="GF508" s="106"/>
      <c r="GG508" s="106"/>
      <c r="GH508" s="106"/>
      <c r="GI508" s="106"/>
      <c r="GJ508" s="106"/>
      <c r="GK508" s="106"/>
      <c r="GL508" s="106"/>
      <c r="GM508" s="106"/>
      <c r="GN508" s="106"/>
      <c r="GO508" s="106"/>
      <c r="GP508" s="106"/>
      <c r="GQ508" s="106"/>
      <c r="GR508" s="106"/>
      <c r="GS508" s="106"/>
      <c r="GT508" s="106"/>
      <c r="GU508" s="106"/>
      <c r="GV508" s="106"/>
      <c r="GW508" s="106"/>
      <c r="GX508" s="106"/>
      <c r="GY508" s="106"/>
      <c r="GZ508" s="106"/>
      <c r="HA508" s="106"/>
      <c r="HB508" s="106"/>
      <c r="HC508" s="106"/>
      <c r="HD508" s="106"/>
      <c r="HE508" s="106"/>
      <c r="HF508" s="106"/>
      <c r="HG508" s="106"/>
      <c r="HH508" s="106"/>
      <c r="HI508" s="106"/>
      <c r="HJ508" s="106"/>
      <c r="HK508" s="106"/>
      <c r="HL508" s="106"/>
      <c r="HM508" s="106"/>
      <c r="HN508" s="106"/>
      <c r="HO508" s="106"/>
      <c r="HP508" s="106"/>
      <c r="HQ508" s="106"/>
      <c r="HR508" s="106"/>
      <c r="HS508" s="106"/>
      <c r="HT508" s="106"/>
      <c r="HU508" s="106"/>
      <c r="HV508" s="106"/>
      <c r="HW508" s="106"/>
      <c r="HX508" s="106"/>
      <c r="HY508" s="106"/>
      <c r="HZ508" s="30"/>
      <c r="IA508" s="30"/>
      <c r="IB508" s="30"/>
      <c r="IC508" s="30"/>
      <c r="ID508" s="30"/>
    </row>
  </sheetData>
  <mergeCells count="1">
    <mergeCell ref="B508:E508"/>
  </mergeCells>
  <pageMargins left="0.12222222222222223" right="0.17986111111111111" top="0.26458333333333334" bottom="0.26458333333333334" header="2.7083333333333334E-2" footer="2.7083333333333334E-2"/>
  <pageSetup paperSize="9" orientation="landscape" useFirstPageNumber="1" horizontalDpi="300" verticalDpi="300" r:id="rId1"/>
  <headerFooter alignWithMargins="0">
    <oddHeader>&amp;C&amp;A</oddHeader>
    <oddFooter>&amp;CStrona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F509"/>
  <sheetViews>
    <sheetView zoomScaleNormal="100" zoomScaleSheetLayoutView="75" workbookViewId="0">
      <selection activeCell="C5" sqref="C5"/>
    </sheetView>
  </sheetViews>
  <sheetFormatPr defaultColWidth="11.5703125" defaultRowHeight="12.75"/>
  <cols>
    <col min="1" max="1" width="3.7109375" style="17" bestFit="1" customWidth="1"/>
    <col min="2" max="2" width="65.7109375" style="106" customWidth="1"/>
    <col min="3" max="3" width="3.85546875" style="15" bestFit="1" customWidth="1"/>
    <col min="4" max="4" width="5.42578125" style="22" bestFit="1" customWidth="1"/>
    <col min="5" max="5" width="9.28515625" style="84" bestFit="1" customWidth="1"/>
    <col min="6" max="6" width="10" style="84" bestFit="1" customWidth="1"/>
    <col min="7" max="7" width="9.85546875" style="84" bestFit="1" customWidth="1"/>
    <col min="8" max="8" width="6.42578125" style="126" bestFit="1" customWidth="1"/>
    <col min="9" max="9" width="9.85546875" style="84" bestFit="1" customWidth="1"/>
    <col min="10" max="10" width="9" style="84" bestFit="1" customWidth="1"/>
    <col min="11" max="11" width="9.85546875" style="84" bestFit="1" customWidth="1"/>
    <col min="12" max="12" width="10.7109375" style="84" bestFit="1" customWidth="1"/>
    <col min="13" max="235" width="11.5703125" style="106"/>
    <col min="236" max="240" width="11.5703125" style="30"/>
    <col min="241" max="16384" width="11.5703125" style="52"/>
  </cols>
  <sheetData>
    <row r="1" spans="1:240" s="76" customFormat="1" ht="12" customHeight="1">
      <c r="A1" s="17"/>
      <c r="B1" s="19" t="s">
        <v>674</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8"/>
      <c r="IC1" s="18"/>
      <c r="ID1" s="18"/>
      <c r="IE1" s="18"/>
      <c r="IF1" s="18"/>
    </row>
    <row r="2" spans="1:24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row>
    <row r="3" spans="1:240" ht="38.25">
      <c r="A3" s="24">
        <v>1</v>
      </c>
      <c r="B3" s="224" t="s">
        <v>188</v>
      </c>
      <c r="C3" s="125" t="s">
        <v>0</v>
      </c>
      <c r="D3" s="27">
        <v>100</v>
      </c>
      <c r="E3" s="28"/>
      <c r="F3" s="28"/>
      <c r="G3" s="28"/>
      <c r="H3" s="29"/>
      <c r="I3" s="28"/>
      <c r="J3" s="27"/>
      <c r="K3" s="28"/>
      <c r="L3" s="28"/>
    </row>
    <row r="4" spans="1:240" ht="25.5">
      <c r="A4" s="47">
        <v>2</v>
      </c>
      <c r="B4" s="225" t="s">
        <v>187</v>
      </c>
      <c r="C4" s="187" t="s">
        <v>0</v>
      </c>
      <c r="D4" s="34">
        <v>5300</v>
      </c>
      <c r="E4" s="35"/>
      <c r="F4" s="28"/>
      <c r="G4" s="28"/>
      <c r="H4" s="29"/>
      <c r="I4" s="28"/>
      <c r="J4" s="27"/>
      <c r="K4" s="28"/>
      <c r="L4" s="28"/>
    </row>
    <row r="5" spans="1:240" ht="38.25">
      <c r="A5" s="42">
        <v>3</v>
      </c>
      <c r="B5" s="199" t="s">
        <v>186</v>
      </c>
      <c r="C5" s="146" t="s">
        <v>0</v>
      </c>
      <c r="D5" s="62">
        <v>500</v>
      </c>
      <c r="E5" s="63"/>
      <c r="F5" s="28"/>
      <c r="G5" s="28"/>
      <c r="H5" s="29"/>
      <c r="I5" s="28"/>
      <c r="J5" s="27"/>
      <c r="K5" s="28"/>
      <c r="L5" s="28"/>
    </row>
    <row r="6" spans="1:240" s="17" customFormat="1">
      <c r="A6" s="226"/>
      <c r="B6" s="227"/>
      <c r="C6" s="227"/>
      <c r="D6" s="227"/>
      <c r="E6" s="227"/>
      <c r="F6" s="227" t="s">
        <v>9</v>
      </c>
      <c r="G6" s="228"/>
      <c r="H6" s="229"/>
      <c r="I6" s="228"/>
      <c r="J6" s="228"/>
      <c r="K6" s="228"/>
      <c r="L6" s="228"/>
      <c r="IB6" s="3"/>
      <c r="IC6" s="3"/>
      <c r="ID6" s="3"/>
      <c r="IE6" s="3"/>
      <c r="IF6" s="3"/>
    </row>
    <row r="8" spans="1:240">
      <c r="B8" s="40" t="s">
        <v>185</v>
      </c>
    </row>
    <row r="10" spans="1:240">
      <c r="B10" s="40"/>
    </row>
    <row r="11" spans="1:240">
      <c r="B11" s="40"/>
    </row>
    <row r="12" spans="1:240">
      <c r="B12" s="40"/>
    </row>
    <row r="13" spans="1:240">
      <c r="B13" s="40"/>
    </row>
    <row r="509" spans="1:240" s="84" customFormat="1">
      <c r="A509" s="17"/>
      <c r="B509" s="318"/>
      <c r="C509" s="318"/>
      <c r="D509" s="318"/>
      <c r="E509" s="318"/>
      <c r="H509" s="126"/>
      <c r="M509" s="106"/>
      <c r="N509" s="106"/>
      <c r="O509" s="106"/>
      <c r="P509" s="106"/>
      <c r="Q509" s="106"/>
      <c r="R509" s="106"/>
      <c r="S509" s="106"/>
      <c r="T509" s="106"/>
      <c r="U509" s="106"/>
      <c r="V509" s="106"/>
      <c r="W509" s="106"/>
      <c r="X509" s="106"/>
      <c r="Y509" s="106"/>
      <c r="Z509" s="106"/>
      <c r="AA509" s="106"/>
      <c r="AB509" s="106"/>
      <c r="AC509" s="106"/>
      <c r="AD509" s="106"/>
      <c r="AE509" s="106"/>
      <c r="AF509" s="106"/>
      <c r="AG509" s="106"/>
      <c r="AH509" s="106"/>
      <c r="AI509" s="106"/>
      <c r="AJ509" s="106"/>
      <c r="AK509" s="106"/>
      <c r="AL509" s="106"/>
      <c r="AM509" s="106"/>
      <c r="AN509" s="106"/>
      <c r="AO509" s="106"/>
      <c r="AP509" s="106"/>
      <c r="AQ509" s="106"/>
      <c r="AR509" s="106"/>
      <c r="AS509" s="106"/>
      <c r="AT509" s="106"/>
      <c r="AU509" s="106"/>
      <c r="AV509" s="106"/>
      <c r="AW509" s="106"/>
      <c r="AX509" s="106"/>
      <c r="AY509" s="106"/>
      <c r="AZ509" s="106"/>
      <c r="BA509" s="106"/>
      <c r="BB509" s="106"/>
      <c r="BC509" s="106"/>
      <c r="BD509" s="106"/>
      <c r="BE509" s="106"/>
      <c r="BF509" s="106"/>
      <c r="BG509" s="106"/>
      <c r="BH509" s="106"/>
      <c r="BI509" s="106"/>
      <c r="BJ509" s="106"/>
      <c r="BK509" s="106"/>
      <c r="BL509" s="106"/>
      <c r="BM509" s="106"/>
      <c r="BN509" s="106"/>
      <c r="BO509" s="106"/>
      <c r="BP509" s="106"/>
      <c r="BQ509" s="106"/>
      <c r="BR509" s="106"/>
      <c r="BS509" s="106"/>
      <c r="BT509" s="106"/>
      <c r="BU509" s="106"/>
      <c r="BV509" s="106"/>
      <c r="BW509" s="106"/>
      <c r="BX509" s="106"/>
      <c r="BY509" s="106"/>
      <c r="BZ509" s="106"/>
      <c r="CA509" s="106"/>
      <c r="CB509" s="106"/>
      <c r="CC509" s="106"/>
      <c r="CD509" s="106"/>
      <c r="CE509" s="106"/>
      <c r="CF509" s="106"/>
      <c r="CG509" s="106"/>
      <c r="CH509" s="106"/>
      <c r="CI509" s="106"/>
      <c r="CJ509" s="106"/>
      <c r="CK509" s="106"/>
      <c r="CL509" s="106"/>
      <c r="CM509" s="106"/>
      <c r="CN509" s="106"/>
      <c r="CO509" s="106"/>
      <c r="CP509" s="106"/>
      <c r="CQ509" s="106"/>
      <c r="CR509" s="106"/>
      <c r="CS509" s="106"/>
      <c r="CT509" s="106"/>
      <c r="CU509" s="106"/>
      <c r="CV509" s="106"/>
      <c r="CW509" s="106"/>
      <c r="CX509" s="106"/>
      <c r="CY509" s="106"/>
      <c r="CZ509" s="106"/>
      <c r="DA509" s="106"/>
      <c r="DB509" s="106"/>
      <c r="DC509" s="106"/>
      <c r="DD509" s="106"/>
      <c r="DE509" s="106"/>
      <c r="DF509" s="106"/>
      <c r="DG509" s="106"/>
      <c r="DH509" s="106"/>
      <c r="DI509" s="106"/>
      <c r="DJ509" s="106"/>
      <c r="DK509" s="106"/>
      <c r="DL509" s="106"/>
      <c r="DM509" s="106"/>
      <c r="DN509" s="106"/>
      <c r="DO509" s="106"/>
      <c r="DP509" s="106"/>
      <c r="DQ509" s="106"/>
      <c r="DR509" s="106"/>
      <c r="DS509" s="106"/>
      <c r="DT509" s="106"/>
      <c r="DU509" s="106"/>
      <c r="DV509" s="106"/>
      <c r="DW509" s="106"/>
      <c r="DX509" s="106"/>
      <c r="DY509" s="106"/>
      <c r="DZ509" s="106"/>
      <c r="EA509" s="106"/>
      <c r="EB509" s="106"/>
      <c r="EC509" s="106"/>
      <c r="ED509" s="106"/>
      <c r="EE509" s="106"/>
      <c r="EF509" s="106"/>
      <c r="EG509" s="106"/>
      <c r="EH509" s="106"/>
      <c r="EI509" s="106"/>
      <c r="EJ509" s="106"/>
      <c r="EK509" s="106"/>
      <c r="EL509" s="106"/>
      <c r="EM509" s="106"/>
      <c r="EN509" s="106"/>
      <c r="EO509" s="106"/>
      <c r="EP509" s="106"/>
      <c r="EQ509" s="106"/>
      <c r="ER509" s="106"/>
      <c r="ES509" s="106"/>
      <c r="ET509" s="106"/>
      <c r="EU509" s="106"/>
      <c r="EV509" s="106"/>
      <c r="EW509" s="106"/>
      <c r="EX509" s="106"/>
      <c r="EY509" s="106"/>
      <c r="EZ509" s="106"/>
      <c r="FA509" s="106"/>
      <c r="FB509" s="106"/>
      <c r="FC509" s="106"/>
      <c r="FD509" s="106"/>
      <c r="FE509" s="106"/>
      <c r="FF509" s="106"/>
      <c r="FG509" s="106"/>
      <c r="FH509" s="106"/>
      <c r="FI509" s="106"/>
      <c r="FJ509" s="106"/>
      <c r="FK509" s="106"/>
      <c r="FL509" s="106"/>
      <c r="FM509" s="106"/>
      <c r="FN509" s="106"/>
      <c r="FO509" s="106"/>
      <c r="FP509" s="106"/>
      <c r="FQ509" s="106"/>
      <c r="FR509" s="106"/>
      <c r="FS509" s="106"/>
      <c r="FT509" s="106"/>
      <c r="FU509" s="106"/>
      <c r="FV509" s="106"/>
      <c r="FW509" s="106"/>
      <c r="FX509" s="106"/>
      <c r="FY509" s="106"/>
      <c r="FZ509" s="106"/>
      <c r="GA509" s="106"/>
      <c r="GB509" s="106"/>
      <c r="GC509" s="106"/>
      <c r="GD509" s="106"/>
      <c r="GE509" s="106"/>
      <c r="GF509" s="106"/>
      <c r="GG509" s="106"/>
      <c r="GH509" s="106"/>
      <c r="GI509" s="106"/>
      <c r="GJ509" s="106"/>
      <c r="GK509" s="106"/>
      <c r="GL509" s="106"/>
      <c r="GM509" s="106"/>
      <c r="GN509" s="106"/>
      <c r="GO509" s="106"/>
      <c r="GP509" s="106"/>
      <c r="GQ509" s="106"/>
      <c r="GR509" s="106"/>
      <c r="GS509" s="106"/>
      <c r="GT509" s="106"/>
      <c r="GU509" s="106"/>
      <c r="GV509" s="106"/>
      <c r="GW509" s="106"/>
      <c r="GX509" s="106"/>
      <c r="GY509" s="106"/>
      <c r="GZ509" s="106"/>
      <c r="HA509" s="106"/>
      <c r="HB509" s="106"/>
      <c r="HC509" s="106"/>
      <c r="HD509" s="106"/>
      <c r="HE509" s="106"/>
      <c r="HF509" s="106"/>
      <c r="HG509" s="106"/>
      <c r="HH509" s="106"/>
      <c r="HI509" s="106"/>
      <c r="HJ509" s="106"/>
      <c r="HK509" s="106"/>
      <c r="HL509" s="106"/>
      <c r="HM509" s="106"/>
      <c r="HN509" s="106"/>
      <c r="HO509" s="106"/>
      <c r="HP509" s="106"/>
      <c r="HQ509" s="106"/>
      <c r="HR509" s="106"/>
      <c r="HS509" s="106"/>
      <c r="HT509" s="106"/>
      <c r="HU509" s="106"/>
      <c r="HV509" s="106"/>
      <c r="HW509" s="106"/>
      <c r="HX509" s="106"/>
      <c r="HY509" s="106"/>
      <c r="HZ509" s="106"/>
      <c r="IA509" s="106"/>
      <c r="IB509" s="30"/>
      <c r="IC509" s="30"/>
      <c r="ID509" s="30"/>
      <c r="IE509" s="30"/>
      <c r="IF509" s="30"/>
    </row>
  </sheetData>
  <mergeCells count="1">
    <mergeCell ref="B509:E509"/>
  </mergeCells>
  <pageMargins left="0.12222222222222223" right="0.17986111111111111" top="0.26458333333333334" bottom="0.26458333333333334" header="2.7083333333333334E-2" footer="2.7083333333333334E-2"/>
  <pageSetup paperSize="9" orientation="landscape" useFirstPageNumber="1" horizontalDpi="300" verticalDpi="300" r:id="rId1"/>
  <headerFooter alignWithMargins="0">
    <oddHeader>&amp;C&amp;A</oddHeader>
    <oddFooter>&amp;CStrona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T13"/>
  <sheetViews>
    <sheetView workbookViewId="0">
      <selection activeCell="C5" sqref="C5"/>
    </sheetView>
  </sheetViews>
  <sheetFormatPr defaultColWidth="8.85546875" defaultRowHeight="12.75"/>
  <cols>
    <col min="1" max="1" width="3.7109375" style="12" bestFit="1" customWidth="1"/>
    <col min="2" max="2" width="65.1406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76" ht="12" customHeight="1">
      <c r="A1" s="17"/>
      <c r="B1" s="57" t="s">
        <v>673</v>
      </c>
      <c r="C1" s="19"/>
      <c r="D1" s="19"/>
      <c r="E1" s="20"/>
      <c r="F1" s="20"/>
      <c r="G1" s="20"/>
      <c r="H1" s="21"/>
      <c r="I1" s="20"/>
      <c r="J1" s="20"/>
      <c r="K1" s="20"/>
      <c r="L1" s="20"/>
    </row>
    <row r="2" spans="1:17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row>
    <row r="3" spans="1:176" ht="38.25">
      <c r="A3" s="24">
        <v>1</v>
      </c>
      <c r="B3" s="25" t="s">
        <v>333</v>
      </c>
      <c r="C3" s="26" t="s">
        <v>0</v>
      </c>
      <c r="D3" s="27">
        <v>9000</v>
      </c>
      <c r="E3" s="28"/>
      <c r="F3" s="28"/>
      <c r="G3" s="28"/>
      <c r="H3" s="29"/>
      <c r="I3" s="28"/>
      <c r="J3" s="27"/>
      <c r="K3" s="28"/>
      <c r="L3" s="28"/>
    </row>
    <row r="4" spans="1:176" ht="38.25">
      <c r="A4" s="24">
        <v>2</v>
      </c>
      <c r="B4" s="25" t="s">
        <v>332</v>
      </c>
      <c r="C4" s="26" t="s">
        <v>0</v>
      </c>
      <c r="D4" s="27">
        <v>4500</v>
      </c>
      <c r="E4" s="28"/>
      <c r="F4" s="28"/>
      <c r="G4" s="28"/>
      <c r="H4" s="29"/>
      <c r="I4" s="28"/>
      <c r="J4" s="27"/>
      <c r="K4" s="28"/>
      <c r="L4" s="28"/>
    </row>
    <row r="5" spans="1:176" ht="38.25">
      <c r="A5" s="24">
        <v>3</v>
      </c>
      <c r="B5" s="25" t="s">
        <v>331</v>
      </c>
      <c r="C5" s="26" t="s">
        <v>0</v>
      </c>
      <c r="D5" s="27">
        <v>1500</v>
      </c>
      <c r="E5" s="28"/>
      <c r="F5" s="28"/>
      <c r="G5" s="28"/>
      <c r="H5" s="29"/>
      <c r="I5" s="28"/>
      <c r="J5" s="27"/>
      <c r="K5" s="28"/>
      <c r="L5" s="28"/>
    </row>
    <row r="6" spans="1:176" ht="38.25">
      <c r="A6" s="24">
        <v>4</v>
      </c>
      <c r="B6" s="25" t="s">
        <v>330</v>
      </c>
      <c r="C6" s="26" t="s">
        <v>0</v>
      </c>
      <c r="D6" s="27">
        <v>1500</v>
      </c>
      <c r="E6" s="28"/>
      <c r="F6" s="28"/>
      <c r="G6" s="28"/>
      <c r="H6" s="29"/>
      <c r="I6" s="28"/>
      <c r="J6" s="27"/>
      <c r="K6" s="28"/>
      <c r="L6" s="28"/>
    </row>
    <row r="7" spans="1:176" ht="38.25">
      <c r="A7" s="24">
        <v>5</v>
      </c>
      <c r="B7" s="25" t="s">
        <v>329</v>
      </c>
      <c r="C7" s="26" t="s">
        <v>0</v>
      </c>
      <c r="D7" s="27">
        <v>1500</v>
      </c>
      <c r="E7" s="28"/>
      <c r="F7" s="28"/>
      <c r="G7" s="28"/>
      <c r="H7" s="29"/>
      <c r="I7" s="28"/>
      <c r="J7" s="27"/>
      <c r="K7" s="28"/>
      <c r="L7" s="28"/>
    </row>
    <row r="8" spans="1:176" ht="38.25">
      <c r="A8" s="24">
        <v>6</v>
      </c>
      <c r="B8" s="25" t="s">
        <v>328</v>
      </c>
      <c r="C8" s="26" t="s">
        <v>0</v>
      </c>
      <c r="D8" s="27">
        <v>750</v>
      </c>
      <c r="E8" s="28"/>
      <c r="F8" s="28"/>
      <c r="G8" s="28"/>
      <c r="H8" s="29"/>
      <c r="I8" s="28"/>
      <c r="J8" s="27"/>
      <c r="K8" s="28"/>
      <c r="L8" s="28"/>
    </row>
    <row r="9" spans="1:176" ht="38.25">
      <c r="A9" s="24">
        <v>7</v>
      </c>
      <c r="B9" s="25" t="s">
        <v>327</v>
      </c>
      <c r="C9" s="26" t="s">
        <v>0</v>
      </c>
      <c r="D9" s="27">
        <v>150</v>
      </c>
      <c r="E9" s="28"/>
      <c r="F9" s="28"/>
      <c r="G9" s="28"/>
      <c r="H9" s="29"/>
      <c r="I9" s="28"/>
      <c r="J9" s="27"/>
      <c r="K9" s="28"/>
      <c r="L9" s="28"/>
    </row>
    <row r="10" spans="1:176" ht="38.25">
      <c r="A10" s="24">
        <v>8</v>
      </c>
      <c r="B10" s="25" t="s">
        <v>326</v>
      </c>
      <c r="C10" s="26" t="s">
        <v>0</v>
      </c>
      <c r="D10" s="27">
        <v>150</v>
      </c>
      <c r="E10" s="28"/>
      <c r="F10" s="28"/>
      <c r="G10" s="28"/>
      <c r="H10" s="29"/>
      <c r="I10" s="28"/>
      <c r="J10" s="27"/>
      <c r="K10" s="28"/>
      <c r="L10" s="28"/>
    </row>
    <row r="11" spans="1:176" ht="38.25">
      <c r="A11" s="24">
        <v>9</v>
      </c>
      <c r="B11" s="25" t="s">
        <v>325</v>
      </c>
      <c r="C11" s="26" t="s">
        <v>0</v>
      </c>
      <c r="D11" s="27">
        <v>1500</v>
      </c>
      <c r="E11" s="28"/>
      <c r="F11" s="28"/>
      <c r="G11" s="28"/>
      <c r="H11" s="29"/>
      <c r="I11" s="28"/>
      <c r="J11" s="27"/>
      <c r="K11" s="28"/>
      <c r="L11" s="28"/>
    </row>
    <row r="12" spans="1:176" ht="51">
      <c r="A12" s="47">
        <v>10</v>
      </c>
      <c r="B12" s="32" t="s">
        <v>324</v>
      </c>
      <c r="C12" s="33" t="s">
        <v>0</v>
      </c>
      <c r="D12" s="34">
        <v>1500</v>
      </c>
      <c r="E12" s="35"/>
      <c r="F12" s="35"/>
      <c r="G12" s="35"/>
      <c r="H12" s="51"/>
      <c r="I12" s="35"/>
      <c r="J12" s="27"/>
      <c r="K12" s="35"/>
      <c r="L12" s="35"/>
    </row>
    <row r="13" spans="1:176" s="14" customFormat="1">
      <c r="A13" s="66"/>
      <c r="B13" s="53"/>
      <c r="C13" s="53"/>
      <c r="D13" s="53"/>
      <c r="E13" s="53"/>
      <c r="F13" s="53" t="s">
        <v>9</v>
      </c>
      <c r="G13" s="53"/>
      <c r="H13" s="67"/>
      <c r="I13" s="53"/>
      <c r="J13" s="53"/>
      <c r="K13" s="53"/>
      <c r="L13" s="53"/>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481"/>
  <sheetViews>
    <sheetView zoomScaleNormal="100" zoomScaleSheetLayoutView="75" workbookViewId="0">
      <selection activeCell="C5" sqref="C5"/>
    </sheetView>
  </sheetViews>
  <sheetFormatPr defaultColWidth="11.5703125" defaultRowHeight="12.75"/>
  <cols>
    <col min="1" max="1" width="3.7109375" style="223" bestFit="1" customWidth="1"/>
    <col min="2" max="2" width="63.28515625" style="52" bestFit="1" customWidth="1"/>
    <col min="3" max="3" width="3.85546875" style="52" bestFit="1" customWidth="1"/>
    <col min="4" max="4" width="4.42578125" style="93"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84" s="76" customFormat="1" ht="12" customHeight="1">
      <c r="A1" s="218"/>
      <c r="B1" s="219" t="s">
        <v>672</v>
      </c>
      <c r="C1" s="216"/>
      <c r="D1" s="216"/>
      <c r="E1" s="220"/>
      <c r="F1" s="220"/>
      <c r="G1" s="220"/>
      <c r="H1" s="221"/>
      <c r="I1" s="220"/>
      <c r="J1" s="220"/>
      <c r="K1" s="220"/>
      <c r="L1" s="220"/>
    </row>
    <row r="2" spans="1:184"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row>
    <row r="3" spans="1:184" ht="25.5">
      <c r="A3" s="24">
        <v>1</v>
      </c>
      <c r="B3" s="222" t="s">
        <v>109</v>
      </c>
      <c r="C3" s="26" t="s">
        <v>0</v>
      </c>
      <c r="D3" s="27">
        <v>25</v>
      </c>
      <c r="E3" s="28"/>
      <c r="F3" s="28"/>
      <c r="G3" s="28"/>
      <c r="H3" s="29"/>
      <c r="I3" s="28"/>
      <c r="J3" s="27"/>
      <c r="K3" s="28"/>
      <c r="L3" s="28"/>
    </row>
    <row r="4" spans="1:184" s="93" customFormat="1" ht="12.75" customHeight="1">
      <c r="A4" s="66"/>
      <c r="B4" s="68"/>
      <c r="C4" s="68"/>
      <c r="D4" s="68"/>
      <c r="E4" s="68"/>
      <c r="F4" s="68" t="s">
        <v>9</v>
      </c>
      <c r="G4" s="69"/>
      <c r="H4" s="70"/>
      <c r="I4" s="69"/>
      <c r="J4" s="69"/>
      <c r="K4" s="69"/>
      <c r="L4" s="69"/>
    </row>
    <row r="5" spans="1:184">
      <c r="H5" s="83"/>
    </row>
    <row r="9" spans="1:184">
      <c r="B9" s="40"/>
    </row>
    <row r="10" spans="1:184">
      <c r="B10" s="40"/>
    </row>
    <row r="11" spans="1:184">
      <c r="B11" s="40"/>
    </row>
    <row r="12" spans="1:184">
      <c r="B12" s="40"/>
    </row>
    <row r="13" spans="1:184">
      <c r="B13" s="40"/>
    </row>
    <row r="481" spans="2:5" ht="25.35" customHeight="1">
      <c r="B481" s="318" t="s">
        <v>8</v>
      </c>
      <c r="C481" s="318"/>
      <c r="D481" s="318"/>
      <c r="E481" s="318"/>
    </row>
  </sheetData>
  <mergeCells count="1">
    <mergeCell ref="B481:E481"/>
  </mergeCells>
  <pageMargins left="0.78749999999999998" right="0.78749999999999998" top="1.0249999999999999" bottom="1.0249999999999999" header="0.78749999999999998" footer="0.78749999999999998"/>
  <pageSetup paperSize="9" orientation="landscape" useFirstPageNumber="1" horizontalDpi="300" verticalDpi="300" r:id="rId1"/>
  <headerFooter alignWithMargins="0">
    <oddHeader>&amp;C&amp;A</oddHeader>
    <oddFooter>&amp;CStrona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4"/>
  <sheetViews>
    <sheetView workbookViewId="0">
      <selection activeCell="C5" sqref="C5"/>
    </sheetView>
  </sheetViews>
  <sheetFormatPr defaultColWidth="8.85546875" defaultRowHeight="12.75"/>
  <cols>
    <col min="1" max="1" width="3.7109375" style="12" bestFit="1" customWidth="1"/>
    <col min="2" max="2" width="6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ht="12" customHeight="1">
      <c r="A1" s="214"/>
      <c r="B1" s="214" t="s">
        <v>671</v>
      </c>
      <c r="C1" s="214"/>
      <c r="D1" s="214"/>
      <c r="E1" s="214"/>
      <c r="F1" s="214"/>
      <c r="G1" s="214"/>
      <c r="H1" s="214"/>
      <c r="I1" s="214"/>
      <c r="J1" s="215"/>
      <c r="K1" s="215"/>
      <c r="L1" s="215"/>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65.75">
      <c r="A3" s="24">
        <v>1</v>
      </c>
      <c r="B3" s="217" t="s">
        <v>407</v>
      </c>
      <c r="C3" s="205" t="s">
        <v>10</v>
      </c>
      <c r="D3" s="206">
        <v>2</v>
      </c>
      <c r="E3" s="210"/>
      <c r="F3" s="28"/>
      <c r="G3" s="28"/>
      <c r="H3" s="29"/>
      <c r="I3" s="28"/>
      <c r="J3" s="27"/>
      <c r="K3" s="28"/>
      <c r="L3" s="28"/>
    </row>
    <row r="4" spans="1:189">
      <c r="A4" s="24"/>
      <c r="B4" s="24"/>
      <c r="C4" s="24"/>
      <c r="D4" s="36"/>
      <c r="E4" s="36"/>
      <c r="F4" s="36" t="s">
        <v>262</v>
      </c>
      <c r="G4" s="36"/>
      <c r="H4" s="56"/>
      <c r="I4" s="36"/>
      <c r="J4" s="36"/>
      <c r="K4" s="36"/>
      <c r="L4" s="36"/>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12"/>
  <sheetViews>
    <sheetView workbookViewId="0">
      <selection activeCell="C5" sqref="C5"/>
    </sheetView>
  </sheetViews>
  <sheetFormatPr defaultColWidth="8.85546875" defaultRowHeight="12.75"/>
  <cols>
    <col min="1" max="1" width="3.7109375" style="12" bestFit="1" customWidth="1"/>
    <col min="2" max="2" width="70.1406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c r="A1" s="17"/>
      <c r="B1" s="18" t="s">
        <v>670</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02">
      <c r="A3" s="24">
        <v>1</v>
      </c>
      <c r="B3" s="25" t="s">
        <v>382</v>
      </c>
      <c r="C3" s="26" t="s">
        <v>0</v>
      </c>
      <c r="D3" s="27">
        <v>3500</v>
      </c>
      <c r="E3" s="28"/>
      <c r="F3" s="28"/>
      <c r="G3" s="28"/>
      <c r="H3" s="29"/>
      <c r="I3" s="28"/>
      <c r="J3" s="27"/>
      <c r="K3" s="28"/>
      <c r="L3" s="28"/>
    </row>
    <row r="4" spans="1:189" ht="38.25">
      <c r="A4" s="24">
        <v>2</v>
      </c>
      <c r="B4" s="25" t="s">
        <v>381</v>
      </c>
      <c r="C4" s="26" t="s">
        <v>0</v>
      </c>
      <c r="D4" s="27">
        <v>500</v>
      </c>
      <c r="E4" s="28"/>
      <c r="F4" s="28"/>
      <c r="G4" s="28"/>
      <c r="H4" s="29"/>
      <c r="I4" s="28"/>
      <c r="J4" s="27"/>
      <c r="K4" s="28"/>
      <c r="L4" s="28"/>
    </row>
    <row r="5" spans="1:189" ht="76.5">
      <c r="A5" s="24">
        <v>3</v>
      </c>
      <c r="B5" s="25" t="s">
        <v>380</v>
      </c>
      <c r="C5" s="26" t="s">
        <v>0</v>
      </c>
      <c r="D5" s="27">
        <v>120</v>
      </c>
      <c r="E5" s="28"/>
      <c r="F5" s="28"/>
      <c r="G5" s="28"/>
      <c r="H5" s="29"/>
      <c r="I5" s="28"/>
      <c r="J5" s="27"/>
      <c r="K5" s="28"/>
      <c r="L5" s="28"/>
    </row>
    <row r="6" spans="1:189" ht="51">
      <c r="A6" s="24">
        <v>4</v>
      </c>
      <c r="B6" s="25" t="s">
        <v>379</v>
      </c>
      <c r="C6" s="26" t="s">
        <v>0</v>
      </c>
      <c r="D6" s="27">
        <v>100</v>
      </c>
      <c r="E6" s="28"/>
      <c r="F6" s="28"/>
      <c r="G6" s="28"/>
      <c r="H6" s="29"/>
      <c r="I6" s="28"/>
      <c r="J6" s="27"/>
      <c r="K6" s="28"/>
      <c r="L6" s="28"/>
    </row>
    <row r="7" spans="1:189" ht="63.75">
      <c r="A7" s="24">
        <v>5</v>
      </c>
      <c r="B7" s="25" t="s">
        <v>378</v>
      </c>
      <c r="C7" s="26" t="s">
        <v>0</v>
      </c>
      <c r="D7" s="27">
        <v>30</v>
      </c>
      <c r="E7" s="28"/>
      <c r="F7" s="28"/>
      <c r="G7" s="28"/>
      <c r="H7" s="29"/>
      <c r="I7" s="28"/>
      <c r="J7" s="27"/>
      <c r="K7" s="28"/>
      <c r="L7" s="28"/>
    </row>
    <row r="8" spans="1:189" ht="127.5">
      <c r="A8" s="24">
        <v>6</v>
      </c>
      <c r="B8" s="25" t="s">
        <v>377</v>
      </c>
      <c r="C8" s="26" t="s">
        <v>0</v>
      </c>
      <c r="D8" s="27">
        <v>1400</v>
      </c>
      <c r="E8" s="28"/>
      <c r="F8" s="28"/>
      <c r="G8" s="28"/>
      <c r="H8" s="29"/>
      <c r="I8" s="28"/>
      <c r="J8" s="27"/>
      <c r="K8" s="28"/>
      <c r="L8" s="28"/>
    </row>
    <row r="9" spans="1:189" ht="140.25">
      <c r="A9" s="24">
        <v>7</v>
      </c>
      <c r="B9" s="204" t="s">
        <v>376</v>
      </c>
      <c r="C9" s="205" t="s">
        <v>57</v>
      </c>
      <c r="D9" s="206">
        <v>2000</v>
      </c>
      <c r="E9" s="210"/>
      <c r="F9" s="28"/>
      <c r="G9" s="28"/>
      <c r="H9" s="29"/>
      <c r="I9" s="28"/>
      <c r="J9" s="27"/>
      <c r="K9" s="28"/>
      <c r="L9" s="28"/>
    </row>
    <row r="10" spans="1:189" ht="191.25">
      <c r="A10" s="24">
        <v>8</v>
      </c>
      <c r="B10" s="204" t="s">
        <v>375</v>
      </c>
      <c r="C10" s="205" t="s">
        <v>57</v>
      </c>
      <c r="D10" s="206">
        <v>20</v>
      </c>
      <c r="E10" s="210"/>
      <c r="F10" s="28"/>
      <c r="G10" s="28"/>
      <c r="H10" s="29"/>
      <c r="I10" s="28"/>
      <c r="J10" s="27"/>
      <c r="K10" s="28"/>
      <c r="L10" s="28"/>
    </row>
    <row r="11" spans="1:189" ht="127.5">
      <c r="A11" s="24">
        <v>9</v>
      </c>
      <c r="B11" s="204" t="s">
        <v>374</v>
      </c>
      <c r="C11" s="205" t="s">
        <v>57</v>
      </c>
      <c r="D11" s="206">
        <v>300</v>
      </c>
      <c r="E11" s="210"/>
      <c r="F11" s="28"/>
      <c r="G11" s="28"/>
      <c r="H11" s="29"/>
      <c r="I11" s="28"/>
      <c r="J11" s="27"/>
      <c r="K11" s="28"/>
      <c r="L11" s="28"/>
    </row>
    <row r="12" spans="1:189">
      <c r="A12" s="24"/>
      <c r="B12" s="24"/>
      <c r="C12" s="24"/>
      <c r="D12" s="36"/>
      <c r="E12" s="211"/>
      <c r="F12" s="53" t="s">
        <v>9</v>
      </c>
      <c r="G12" s="212"/>
      <c r="H12" s="213"/>
      <c r="I12" s="212"/>
      <c r="J12" s="212"/>
      <c r="K12" s="212"/>
      <c r="L12" s="212"/>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D529"/>
  <sheetViews>
    <sheetView zoomScaleNormal="100" zoomScaleSheetLayoutView="75" workbookViewId="0">
      <selection activeCell="B1" sqref="B1"/>
    </sheetView>
  </sheetViews>
  <sheetFormatPr defaultColWidth="11.5703125" defaultRowHeight="12.75"/>
  <cols>
    <col min="1" max="1" width="9.28515625" style="23" bestFit="1" customWidth="1"/>
    <col min="2" max="2" width="65.140625" style="30" bestFit="1" customWidth="1"/>
    <col min="3" max="3" width="4.5703125" style="30" bestFit="1" customWidth="1"/>
    <col min="4" max="4" width="6.42578125" style="3" bestFit="1" customWidth="1"/>
    <col min="5" max="5" width="9.28515625" style="38" bestFit="1" customWidth="1"/>
    <col min="6" max="6" width="10" style="38" bestFit="1" customWidth="1"/>
    <col min="7" max="7" width="9.85546875" style="38" bestFit="1" customWidth="1"/>
    <col min="8" max="8" width="6.42578125" style="151" bestFit="1" customWidth="1"/>
    <col min="9" max="9" width="9.85546875" style="38" bestFit="1" customWidth="1"/>
    <col min="10" max="10" width="9" style="38" bestFit="1" customWidth="1"/>
    <col min="11" max="11" width="9.85546875" style="38" bestFit="1" customWidth="1"/>
    <col min="12" max="12" width="10.7109375" style="38" bestFit="1" customWidth="1"/>
    <col min="13" max="16384" width="11.5703125" style="30"/>
  </cols>
  <sheetData>
    <row r="1" spans="1:186" s="18" customFormat="1">
      <c r="A1" s="17"/>
      <c r="B1" s="18" t="s">
        <v>669</v>
      </c>
      <c r="C1" s="19"/>
      <c r="D1" s="19"/>
      <c r="E1" s="20"/>
      <c r="F1" s="20"/>
      <c r="G1" s="20"/>
      <c r="H1" s="21"/>
      <c r="I1" s="20"/>
      <c r="J1" s="20"/>
      <c r="K1" s="20"/>
      <c r="L1" s="20"/>
    </row>
    <row r="2" spans="1:18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row>
    <row r="3" spans="1:186" ht="76.5">
      <c r="A3" s="24" t="s">
        <v>105</v>
      </c>
      <c r="B3" s="25" t="s">
        <v>104</v>
      </c>
      <c r="C3" s="26" t="s">
        <v>0</v>
      </c>
      <c r="D3" s="27">
        <v>3500</v>
      </c>
      <c r="E3" s="28"/>
      <c r="F3" s="28"/>
      <c r="G3" s="28"/>
      <c r="H3" s="29"/>
      <c r="I3" s="28"/>
      <c r="J3" s="27"/>
      <c r="K3" s="28"/>
      <c r="L3" s="28"/>
    </row>
    <row r="4" spans="1:186" s="207" customFormat="1" ht="76.5">
      <c r="A4" s="24" t="s">
        <v>103</v>
      </c>
      <c r="B4" s="204" t="s">
        <v>102</v>
      </c>
      <c r="C4" s="205" t="s">
        <v>57</v>
      </c>
      <c r="D4" s="206">
        <v>5000</v>
      </c>
      <c r="E4" s="28"/>
      <c r="F4" s="28"/>
      <c r="G4" s="28"/>
      <c r="H4" s="29"/>
      <c r="I4" s="28"/>
      <c r="J4" s="27"/>
      <c r="K4" s="28"/>
      <c r="L4" s="28"/>
    </row>
    <row r="5" spans="1:186" ht="140.25">
      <c r="A5" s="24" t="s">
        <v>101</v>
      </c>
      <c r="B5" s="25" t="s">
        <v>100</v>
      </c>
      <c r="C5" s="26" t="s">
        <v>0</v>
      </c>
      <c r="D5" s="27">
        <v>3000</v>
      </c>
      <c r="E5" s="28"/>
      <c r="F5" s="28"/>
      <c r="G5" s="28"/>
      <c r="H5" s="29"/>
      <c r="I5" s="28"/>
      <c r="J5" s="27"/>
      <c r="K5" s="28"/>
      <c r="L5" s="28"/>
    </row>
    <row r="6" spans="1:186" ht="76.5">
      <c r="A6" s="24" t="s">
        <v>99</v>
      </c>
      <c r="B6" s="25" t="s">
        <v>98</v>
      </c>
      <c r="C6" s="26" t="s">
        <v>0</v>
      </c>
      <c r="D6" s="27">
        <v>750</v>
      </c>
      <c r="E6" s="28"/>
      <c r="F6" s="28"/>
      <c r="G6" s="28"/>
      <c r="H6" s="29"/>
      <c r="I6" s="28"/>
      <c r="J6" s="27"/>
      <c r="K6" s="28"/>
      <c r="L6" s="28"/>
    </row>
    <row r="7" spans="1:186" ht="63.75">
      <c r="A7" s="24" t="s">
        <v>97</v>
      </c>
      <c r="B7" s="25" t="s">
        <v>96</v>
      </c>
      <c r="C7" s="26" t="s">
        <v>0</v>
      </c>
      <c r="D7" s="27">
        <v>11000</v>
      </c>
      <c r="E7" s="28"/>
      <c r="F7" s="28"/>
      <c r="G7" s="28"/>
      <c r="H7" s="29"/>
      <c r="I7" s="28"/>
      <c r="J7" s="27"/>
      <c r="K7" s="28"/>
      <c r="L7" s="28"/>
    </row>
    <row r="8" spans="1:186" ht="114.75">
      <c r="A8" s="24" t="s">
        <v>95</v>
      </c>
      <c r="B8" s="25" t="s">
        <v>94</v>
      </c>
      <c r="C8" s="26" t="s">
        <v>0</v>
      </c>
      <c r="D8" s="27">
        <v>3000</v>
      </c>
      <c r="E8" s="28"/>
      <c r="F8" s="28"/>
      <c r="G8" s="28"/>
      <c r="H8" s="29"/>
      <c r="I8" s="28"/>
      <c r="J8" s="27"/>
      <c r="K8" s="28"/>
      <c r="L8" s="28"/>
    </row>
    <row r="9" spans="1:186" ht="153">
      <c r="A9" s="24" t="s">
        <v>93</v>
      </c>
      <c r="B9" s="25" t="s">
        <v>92</v>
      </c>
      <c r="C9" s="26" t="s">
        <v>0</v>
      </c>
      <c r="D9" s="27">
        <v>11000</v>
      </c>
      <c r="E9" s="115"/>
      <c r="F9" s="28"/>
      <c r="G9" s="28"/>
      <c r="H9" s="29"/>
      <c r="I9" s="28"/>
      <c r="J9" s="27"/>
      <c r="K9" s="28"/>
      <c r="L9" s="28"/>
    </row>
    <row r="10" spans="1:186" ht="102">
      <c r="A10" s="24" t="s">
        <v>91</v>
      </c>
      <c r="B10" s="25" t="s">
        <v>90</v>
      </c>
      <c r="C10" s="26" t="s">
        <v>0</v>
      </c>
      <c r="D10" s="27">
        <v>100</v>
      </c>
      <c r="E10" s="115"/>
      <c r="F10" s="28"/>
      <c r="G10" s="28"/>
      <c r="H10" s="29"/>
      <c r="I10" s="28"/>
      <c r="J10" s="27"/>
      <c r="K10" s="28"/>
      <c r="L10" s="28"/>
    </row>
    <row r="11" spans="1:186" ht="51">
      <c r="A11" s="24" t="s">
        <v>89</v>
      </c>
      <c r="B11" s="25" t="s">
        <v>88</v>
      </c>
      <c r="C11" s="26" t="s">
        <v>0</v>
      </c>
      <c r="D11" s="27">
        <v>10</v>
      </c>
      <c r="E11" s="208"/>
      <c r="F11" s="28"/>
      <c r="G11" s="28"/>
      <c r="H11" s="29"/>
      <c r="I11" s="28"/>
      <c r="J11" s="27"/>
      <c r="K11" s="28"/>
      <c r="L11" s="28"/>
    </row>
    <row r="12" spans="1:186" ht="102">
      <c r="A12" s="24" t="s">
        <v>87</v>
      </c>
      <c r="B12" s="25" t="s">
        <v>86</v>
      </c>
      <c r="C12" s="26" t="s">
        <v>0</v>
      </c>
      <c r="D12" s="27">
        <v>3000</v>
      </c>
      <c r="E12" s="28"/>
      <c r="F12" s="28"/>
      <c r="G12" s="28"/>
      <c r="H12" s="29"/>
      <c r="I12" s="28"/>
      <c r="J12" s="27"/>
      <c r="K12" s="28"/>
      <c r="L12" s="28"/>
    </row>
    <row r="13" spans="1:186" ht="114.75">
      <c r="A13" s="24" t="s">
        <v>85</v>
      </c>
      <c r="B13" s="25" t="s">
        <v>84</v>
      </c>
      <c r="C13" s="26" t="s">
        <v>0</v>
      </c>
      <c r="D13" s="27">
        <v>800</v>
      </c>
      <c r="E13" s="28"/>
      <c r="F13" s="28"/>
      <c r="G13" s="28"/>
      <c r="H13" s="29"/>
      <c r="I13" s="28"/>
      <c r="J13" s="27"/>
      <c r="K13" s="28"/>
      <c r="L13" s="28"/>
    </row>
    <row r="14" spans="1:186" ht="114.75">
      <c r="A14" s="24" t="s">
        <v>83</v>
      </c>
      <c r="B14" s="25" t="s">
        <v>82</v>
      </c>
      <c r="C14" s="26" t="s">
        <v>0</v>
      </c>
      <c r="D14" s="27">
        <v>100</v>
      </c>
      <c r="E14" s="28"/>
      <c r="F14" s="28"/>
      <c r="G14" s="28"/>
      <c r="H14" s="29"/>
      <c r="I14" s="28"/>
      <c r="J14" s="27"/>
      <c r="K14" s="28"/>
      <c r="L14" s="28"/>
    </row>
    <row r="15" spans="1:186" ht="76.5">
      <c r="A15" s="24" t="s">
        <v>81</v>
      </c>
      <c r="B15" s="25" t="s">
        <v>80</v>
      </c>
      <c r="C15" s="26" t="s">
        <v>0</v>
      </c>
      <c r="D15" s="27">
        <v>50</v>
      </c>
      <c r="E15" s="208"/>
      <c r="F15" s="28"/>
      <c r="G15" s="28"/>
      <c r="H15" s="29"/>
      <c r="I15" s="28"/>
      <c r="J15" s="27"/>
      <c r="K15" s="28"/>
      <c r="L15" s="28"/>
    </row>
    <row r="16" spans="1:186" ht="63.75">
      <c r="A16" s="24" t="s">
        <v>79</v>
      </c>
      <c r="B16" s="25" t="s">
        <v>78</v>
      </c>
      <c r="C16" s="26" t="s">
        <v>0</v>
      </c>
      <c r="D16" s="27">
        <v>10</v>
      </c>
      <c r="E16" s="208"/>
      <c r="F16" s="28"/>
      <c r="G16" s="28"/>
      <c r="H16" s="29"/>
      <c r="I16" s="28"/>
      <c r="J16" s="27"/>
      <c r="K16" s="28"/>
      <c r="L16" s="28"/>
    </row>
    <row r="17" spans="1:12" ht="153">
      <c r="A17" s="24" t="s">
        <v>77</v>
      </c>
      <c r="B17" s="25" t="s">
        <v>76</v>
      </c>
      <c r="C17" s="26" t="s">
        <v>75</v>
      </c>
      <c r="D17" s="27">
        <v>20</v>
      </c>
      <c r="E17" s="208"/>
      <c r="F17" s="28"/>
      <c r="G17" s="28"/>
      <c r="H17" s="29"/>
      <c r="I17" s="28"/>
      <c r="J17" s="27"/>
      <c r="K17" s="28"/>
      <c r="L17" s="28"/>
    </row>
    <row r="18" spans="1:12" ht="114.75">
      <c r="A18" s="24" t="s">
        <v>74</v>
      </c>
      <c r="B18" s="25" t="s">
        <v>73</v>
      </c>
      <c r="C18" s="26" t="s">
        <v>0</v>
      </c>
      <c r="D18" s="27">
        <v>80</v>
      </c>
      <c r="E18" s="28"/>
      <c r="F18" s="28"/>
      <c r="G18" s="28"/>
      <c r="H18" s="29"/>
      <c r="I18" s="28"/>
      <c r="J18" s="27"/>
      <c r="K18" s="28"/>
      <c r="L18" s="28"/>
    </row>
    <row r="19" spans="1:12" ht="51">
      <c r="A19" s="24" t="s">
        <v>72</v>
      </c>
      <c r="B19" s="25" t="s">
        <v>71</v>
      </c>
      <c r="C19" s="26" t="s">
        <v>0</v>
      </c>
      <c r="D19" s="27">
        <v>40</v>
      </c>
      <c r="E19" s="28"/>
      <c r="F19" s="28"/>
      <c r="G19" s="28"/>
      <c r="H19" s="29"/>
      <c r="I19" s="28"/>
      <c r="J19" s="27"/>
      <c r="K19" s="28"/>
      <c r="L19" s="28"/>
    </row>
    <row r="20" spans="1:12" ht="25.5">
      <c r="A20" s="24" t="s">
        <v>70</v>
      </c>
      <c r="B20" s="25" t="s">
        <v>69</v>
      </c>
      <c r="C20" s="26" t="s">
        <v>0</v>
      </c>
      <c r="D20" s="27">
        <v>10</v>
      </c>
      <c r="E20" s="28"/>
      <c r="F20" s="28"/>
      <c r="G20" s="28"/>
      <c r="H20" s="29"/>
      <c r="I20" s="28"/>
      <c r="J20" s="27"/>
      <c r="K20" s="28"/>
      <c r="L20" s="28"/>
    </row>
    <row r="21" spans="1:12" ht="25.5">
      <c r="A21" s="24" t="s">
        <v>68</v>
      </c>
      <c r="B21" s="32" t="s">
        <v>67</v>
      </c>
      <c r="C21" s="33" t="s">
        <v>0</v>
      </c>
      <c r="D21" s="34">
        <v>10</v>
      </c>
      <c r="E21" s="35"/>
      <c r="F21" s="28"/>
      <c r="G21" s="28"/>
      <c r="H21" s="29"/>
      <c r="I21" s="28"/>
      <c r="J21" s="27"/>
      <c r="K21" s="28"/>
      <c r="L21" s="28"/>
    </row>
    <row r="22" spans="1:12" ht="51">
      <c r="A22" s="24" t="s">
        <v>66</v>
      </c>
      <c r="B22" s="58" t="s">
        <v>65</v>
      </c>
      <c r="C22" s="59" t="s">
        <v>0</v>
      </c>
      <c r="D22" s="62">
        <v>20</v>
      </c>
      <c r="E22" s="63"/>
      <c r="F22" s="28"/>
      <c r="G22" s="28"/>
      <c r="H22" s="29"/>
      <c r="I22" s="28"/>
      <c r="J22" s="27"/>
      <c r="K22" s="28"/>
      <c r="L22" s="28"/>
    </row>
    <row r="23" spans="1:12" s="52" customFormat="1" ht="63.75">
      <c r="A23" s="24" t="s">
        <v>64</v>
      </c>
      <c r="B23" s="72" t="s">
        <v>63</v>
      </c>
      <c r="C23" s="209" t="s">
        <v>0</v>
      </c>
      <c r="D23" s="62">
        <v>2000</v>
      </c>
      <c r="E23" s="75"/>
      <c r="F23" s="28"/>
      <c r="G23" s="28"/>
      <c r="H23" s="29"/>
      <c r="I23" s="28"/>
      <c r="J23" s="27"/>
      <c r="K23" s="28"/>
      <c r="L23" s="28"/>
    </row>
    <row r="25" spans="1:12">
      <c r="B25" s="3" t="s">
        <v>62</v>
      </c>
    </row>
    <row r="26" spans="1:12">
      <c r="B26" s="40"/>
    </row>
    <row r="27" spans="1:12">
      <c r="B27" s="40"/>
    </row>
    <row r="28" spans="1:12">
      <c r="B28" s="40"/>
    </row>
    <row r="529" spans="2:5">
      <c r="B529" s="318" t="s">
        <v>8</v>
      </c>
      <c r="C529" s="318"/>
      <c r="D529" s="318"/>
      <c r="E529" s="318"/>
    </row>
  </sheetData>
  <mergeCells count="1">
    <mergeCell ref="B529:E529"/>
  </mergeCells>
  <pageMargins left="0.12222222222222223" right="0.17986111111111111" top="0.27569444444444446" bottom="0.26458333333333334" header="3.8194444444444448E-2" footer="2.7083333333333334E-2"/>
  <pageSetup paperSize="9" firstPageNumber="0" orientation="landscape" horizontalDpi="300" verticalDpi="300" r:id="rId1"/>
  <headerFooter alignWithMargins="0">
    <oddHeader>&amp;C&amp;A</oddHeader>
    <oddFooter>&amp;CStrona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26"/>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42578125" style="52" bestFit="1" customWidth="1"/>
    <col min="3" max="3" width="5.28515625" style="52" bestFit="1" customWidth="1"/>
    <col min="4" max="4" width="4.42578125" style="93"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90" s="76" customFormat="1" ht="12" customHeight="1">
      <c r="A1" s="23"/>
      <c r="B1" s="76" t="s">
        <v>668</v>
      </c>
      <c r="E1" s="77"/>
      <c r="F1" s="77"/>
      <c r="G1" s="77"/>
      <c r="H1" s="78"/>
      <c r="I1" s="77"/>
      <c r="J1" s="77"/>
      <c r="K1" s="77"/>
      <c r="L1" s="77"/>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14.75">
      <c r="A3" s="24">
        <v>1</v>
      </c>
      <c r="B3" s="25" t="s">
        <v>108</v>
      </c>
      <c r="C3" s="26" t="s">
        <v>0</v>
      </c>
      <c r="D3" s="27">
        <v>320</v>
      </c>
      <c r="E3" s="28"/>
      <c r="F3" s="28"/>
      <c r="G3" s="28"/>
      <c r="H3" s="29"/>
      <c r="I3" s="28"/>
      <c r="J3" s="27"/>
      <c r="K3" s="28"/>
      <c r="L3" s="28"/>
    </row>
    <row r="4" spans="1:190" ht="140.25">
      <c r="A4" s="47">
        <v>2</v>
      </c>
      <c r="B4" s="32" t="s">
        <v>107</v>
      </c>
      <c r="C4" s="33" t="s">
        <v>106</v>
      </c>
      <c r="D4" s="34">
        <v>65</v>
      </c>
      <c r="E4" s="35"/>
      <c r="F4" s="28"/>
      <c r="G4" s="28"/>
      <c r="H4" s="29"/>
      <c r="I4" s="28"/>
      <c r="J4" s="27"/>
      <c r="K4" s="28"/>
      <c r="L4" s="28"/>
    </row>
    <row r="5" spans="1:190" s="93" customFormat="1" ht="12.75" customHeight="1">
      <c r="A5" s="66"/>
      <c r="B5" s="68"/>
      <c r="C5" s="68"/>
      <c r="D5" s="68"/>
      <c r="E5" s="68"/>
      <c r="F5" s="68" t="s">
        <v>9</v>
      </c>
      <c r="G5" s="69"/>
      <c r="H5" s="70"/>
      <c r="I5" s="69"/>
      <c r="J5" s="69"/>
      <c r="K5" s="69"/>
      <c r="L5" s="69"/>
    </row>
    <row r="8" spans="1:190">
      <c r="B8" s="40"/>
    </row>
    <row r="9" spans="1:190">
      <c r="B9" s="40"/>
    </row>
    <row r="10" spans="1:190">
      <c r="B10" s="40"/>
    </row>
    <row r="11" spans="1:190">
      <c r="B11" s="40"/>
    </row>
    <row r="12" spans="1:190">
      <c r="B12" s="40"/>
    </row>
    <row r="526" spans="2:5" ht="26.85" customHeight="1">
      <c r="B526" s="318" t="s">
        <v>8</v>
      </c>
      <c r="C526" s="318"/>
      <c r="D526" s="318"/>
      <c r="E526" s="318"/>
    </row>
  </sheetData>
  <mergeCells count="1">
    <mergeCell ref="B526:E526"/>
  </mergeCells>
  <pageMargins left="0.30694444444444446" right="0.30625000000000002" top="0.25625000000000003" bottom="0.98402777777777783" header="0.51180555555555562" footer="0.51180555555555562"/>
  <pageSetup paperSize="9" firstPageNumber="0" orientation="landscape"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519"/>
  <sheetViews>
    <sheetView zoomScaleNormal="100" zoomScaleSheetLayoutView="75" workbookViewId="0">
      <selection activeCell="C5" sqref="C5"/>
    </sheetView>
  </sheetViews>
  <sheetFormatPr defaultColWidth="11.5703125" defaultRowHeight="12.75"/>
  <cols>
    <col min="1" max="1" width="3.7109375" style="23" bestFit="1" customWidth="1"/>
    <col min="2" max="2" width="68.42578125" style="30" bestFit="1" customWidth="1"/>
    <col min="3" max="3" width="3.8554687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89" s="18" customFormat="1" ht="12" customHeight="1">
      <c r="A1" s="17"/>
      <c r="B1" s="18" t="s">
        <v>667</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20.100000000000001" customHeight="1">
      <c r="A3" s="24">
        <v>1</v>
      </c>
      <c r="B3" s="25" t="s">
        <v>267</v>
      </c>
      <c r="C3" s="26" t="s">
        <v>0</v>
      </c>
      <c r="D3" s="27">
        <v>50</v>
      </c>
      <c r="E3" s="28"/>
      <c r="F3" s="28"/>
      <c r="G3" s="28"/>
      <c r="H3" s="29"/>
      <c r="I3" s="28"/>
      <c r="J3" s="27"/>
      <c r="K3" s="28"/>
      <c r="L3" s="28"/>
    </row>
    <row r="4" spans="1:189" s="3" customFormat="1">
      <c r="A4" s="24"/>
      <c r="B4" s="24"/>
      <c r="C4" s="24"/>
      <c r="D4" s="36"/>
      <c r="E4" s="36"/>
      <c r="F4" s="36" t="s">
        <v>9</v>
      </c>
      <c r="G4" s="36"/>
      <c r="H4" s="56"/>
      <c r="I4" s="36"/>
      <c r="J4" s="36"/>
      <c r="K4" s="36"/>
      <c r="L4" s="36"/>
    </row>
    <row r="7" spans="1:189">
      <c r="B7" s="40"/>
    </row>
    <row r="8" spans="1:189">
      <c r="B8" s="40"/>
    </row>
    <row r="9" spans="1:189" ht="15" customHeight="1">
      <c r="B9" s="40"/>
    </row>
    <row r="10" spans="1:189">
      <c r="B10" s="40"/>
    </row>
    <row r="11" spans="1:189">
      <c r="B11" s="40"/>
    </row>
    <row r="519" spans="2:5" ht="25.35" customHeight="1">
      <c r="B519" s="318" t="s">
        <v>8</v>
      </c>
      <c r="C519" s="318"/>
      <c r="D519" s="318"/>
      <c r="E519" s="318"/>
    </row>
  </sheetData>
  <mergeCells count="1">
    <mergeCell ref="B519:E519"/>
  </mergeCells>
  <pageMargins left="0.12222222222222223" right="0.17986111111111111" top="0.26458333333333334" bottom="0.26458333333333334" header="2.7083333333333334E-2" footer="2.7083333333333334E-2"/>
  <pageSetup paperSize="9" scale="93" firstPageNumber="0" orientation="landscape" horizontalDpi="300" verticalDpi="300" r:id="rId1"/>
  <headerFooter alignWithMargins="0">
    <oddHeader>&amp;C&amp;A</oddHeader>
    <oddFooter>&amp;CStrona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13"/>
  <sheetViews>
    <sheetView zoomScaleNormal="100" workbookViewId="0">
      <selection activeCell="C5" sqref="C5"/>
    </sheetView>
  </sheetViews>
  <sheetFormatPr defaultColWidth="11.5703125" defaultRowHeight="12.75"/>
  <cols>
    <col min="1" max="1" width="3.7109375" style="23" bestFit="1" customWidth="1"/>
    <col min="2" max="2" width="62.85546875" style="52" bestFit="1" customWidth="1"/>
    <col min="3" max="3" width="3.85546875" style="52" bestFit="1" customWidth="1"/>
    <col min="4" max="4" width="4.42578125" style="93"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89" s="76" customFormat="1" ht="12" customHeight="1">
      <c r="A1" s="17"/>
      <c r="B1" s="18" t="s">
        <v>666</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38.25">
      <c r="A3" s="203">
        <v>1</v>
      </c>
      <c r="B3" s="58" t="s">
        <v>312</v>
      </c>
      <c r="C3" s="59" t="s">
        <v>10</v>
      </c>
      <c r="D3" s="62">
        <v>8</v>
      </c>
      <c r="E3" s="28"/>
      <c r="F3" s="28"/>
      <c r="G3" s="28"/>
      <c r="H3" s="29"/>
      <c r="I3" s="28"/>
      <c r="J3" s="27"/>
      <c r="K3" s="28"/>
      <c r="L3" s="28"/>
    </row>
    <row r="4" spans="1:189" s="93" customFormat="1">
      <c r="A4" s="203"/>
      <c r="B4" s="42"/>
      <c r="C4" s="42"/>
      <c r="D4" s="53"/>
      <c r="E4" s="53"/>
      <c r="F4" s="53" t="s">
        <v>9</v>
      </c>
      <c r="G4" s="53"/>
      <c r="H4" s="67"/>
      <c r="I4" s="53"/>
      <c r="J4" s="53"/>
      <c r="K4" s="53"/>
      <c r="L4" s="53"/>
    </row>
    <row r="5" spans="1:189">
      <c r="B5" s="30"/>
      <c r="C5" s="30"/>
      <c r="D5" s="3"/>
      <c r="H5" s="39"/>
    </row>
    <row r="6" spans="1:189">
      <c r="B6" s="30"/>
      <c r="C6" s="30"/>
      <c r="D6" s="3"/>
      <c r="H6" s="39"/>
    </row>
    <row r="7" spans="1:189">
      <c r="B7" s="30"/>
      <c r="C7" s="30"/>
      <c r="D7" s="3"/>
      <c r="H7" s="39"/>
    </row>
    <row r="8" spans="1:189">
      <c r="B8" s="30"/>
      <c r="C8" s="30"/>
      <c r="D8" s="3"/>
      <c r="H8" s="39"/>
    </row>
    <row r="9" spans="1:189">
      <c r="B9" s="40"/>
    </row>
    <row r="10" spans="1:189">
      <c r="B10" s="40"/>
    </row>
    <row r="11" spans="1:189">
      <c r="B11" s="40"/>
    </row>
    <row r="12" spans="1:189">
      <c r="B12" s="40"/>
    </row>
    <row r="13" spans="1:189">
      <c r="B13" s="40"/>
    </row>
  </sheetData>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13"/>
  <sheetViews>
    <sheetView zoomScaleNormal="100" workbookViewId="0">
      <selection activeCell="C5" sqref="C5"/>
    </sheetView>
  </sheetViews>
  <sheetFormatPr defaultColWidth="11.5703125" defaultRowHeight="12.75"/>
  <cols>
    <col min="1" max="1" width="3.7109375" style="23" bestFit="1" customWidth="1"/>
    <col min="2" max="2" width="44.7109375" style="52" bestFit="1" customWidth="1"/>
    <col min="3" max="3" width="3.85546875" style="52" bestFit="1" customWidth="1"/>
    <col min="4" max="4" width="4.42578125" style="93"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90" s="76" customFormat="1" ht="12" customHeight="1">
      <c r="A1" s="17"/>
      <c r="B1" s="18" t="s">
        <v>665</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25.5">
      <c r="A3" s="42">
        <v>1</v>
      </c>
      <c r="B3" s="58" t="s">
        <v>313</v>
      </c>
      <c r="C3" s="59" t="s">
        <v>57</v>
      </c>
      <c r="D3" s="62">
        <v>250</v>
      </c>
      <c r="E3" s="63"/>
      <c r="F3" s="28"/>
      <c r="G3" s="28"/>
      <c r="H3" s="29"/>
      <c r="I3" s="28"/>
      <c r="J3" s="27"/>
      <c r="K3" s="28"/>
      <c r="L3" s="28"/>
    </row>
    <row r="4" spans="1:190" s="93" customFormat="1">
      <c r="A4" s="42"/>
      <c r="B4" s="42"/>
      <c r="C4" s="42"/>
      <c r="D4" s="53"/>
      <c r="E4" s="53"/>
      <c r="F4" s="53" t="s">
        <v>9</v>
      </c>
      <c r="G4" s="53"/>
      <c r="H4" s="67"/>
      <c r="I4" s="53"/>
      <c r="J4" s="53"/>
      <c r="K4" s="53"/>
      <c r="L4" s="53"/>
    </row>
    <row r="5" spans="1:190">
      <c r="B5" s="30"/>
      <c r="C5" s="30"/>
      <c r="D5" s="3"/>
      <c r="H5" s="39"/>
    </row>
    <row r="6" spans="1:190">
      <c r="B6" s="3"/>
      <c r="C6" s="30"/>
      <c r="D6" s="3"/>
      <c r="H6" s="39"/>
    </row>
    <row r="7" spans="1:190">
      <c r="B7" s="30"/>
      <c r="C7" s="30"/>
      <c r="D7" s="3"/>
      <c r="H7" s="39"/>
    </row>
    <row r="8" spans="1:190">
      <c r="B8" s="30"/>
      <c r="C8" s="30"/>
      <c r="D8" s="3"/>
      <c r="H8" s="39"/>
    </row>
    <row r="9" spans="1:190">
      <c r="B9" s="40"/>
    </row>
    <row r="10" spans="1:190">
      <c r="B10" s="40"/>
    </row>
    <row r="11" spans="1:190">
      <c r="B11" s="40"/>
    </row>
    <row r="12" spans="1:190">
      <c r="B12" s="40"/>
    </row>
    <row r="13" spans="1:190">
      <c r="B13" s="40"/>
    </row>
  </sheetData>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12"/>
  <sheetViews>
    <sheetView zoomScaleNormal="100" zoomScaleSheetLayoutView="75" workbookViewId="0">
      <selection activeCell="C5" sqref="C5"/>
    </sheetView>
  </sheetViews>
  <sheetFormatPr defaultColWidth="11.5703125" defaultRowHeight="12.75"/>
  <cols>
    <col min="1" max="1" width="3.7109375" style="23" bestFit="1" customWidth="1"/>
    <col min="2" max="2" width="82.140625" style="30" bestFit="1" customWidth="1"/>
    <col min="3" max="3" width="3.85546875" style="30" bestFit="1" customWidth="1"/>
    <col min="4" max="4" width="5.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243" width="11.5703125" style="30"/>
    <col min="244" max="16384" width="11.5703125" style="52"/>
  </cols>
  <sheetData>
    <row r="1" spans="1:243" s="76" customFormat="1" ht="12" customHeight="1">
      <c r="A1" s="17"/>
      <c r="B1" s="18" t="s">
        <v>664</v>
      </c>
      <c r="C1" s="19"/>
      <c r="D1" s="19"/>
      <c r="E1" s="20"/>
      <c r="F1" s="20"/>
      <c r="G1" s="20"/>
      <c r="H1" s="21"/>
      <c r="I1" s="20"/>
      <c r="J1" s="20"/>
      <c r="K1" s="20"/>
      <c r="L1" s="20"/>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row>
    <row r="2" spans="1:24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3" ht="102">
      <c r="A3" s="24">
        <v>1</v>
      </c>
      <c r="B3" s="25" t="s">
        <v>233</v>
      </c>
      <c r="C3" s="26" t="s">
        <v>0</v>
      </c>
      <c r="D3" s="27">
        <v>3500</v>
      </c>
      <c r="E3" s="28"/>
      <c r="F3" s="28"/>
      <c r="G3" s="28"/>
      <c r="H3" s="29"/>
      <c r="I3" s="28"/>
      <c r="J3" s="27"/>
      <c r="K3" s="28"/>
      <c r="L3" s="28"/>
    </row>
    <row r="4" spans="1:243" ht="102">
      <c r="A4" s="24">
        <v>2</v>
      </c>
      <c r="B4" s="25" t="s">
        <v>232</v>
      </c>
      <c r="C4" s="26" t="s">
        <v>0</v>
      </c>
      <c r="D4" s="27">
        <v>2500</v>
      </c>
      <c r="E4" s="28"/>
      <c r="F4" s="28"/>
      <c r="G4" s="28"/>
      <c r="H4" s="29"/>
      <c r="I4" s="28"/>
      <c r="J4" s="27"/>
      <c r="K4" s="28"/>
      <c r="L4" s="28"/>
    </row>
    <row r="5" spans="1:243" ht="102">
      <c r="A5" s="24">
        <v>3</v>
      </c>
      <c r="B5" s="25" t="s">
        <v>231</v>
      </c>
      <c r="C5" s="26" t="s">
        <v>0</v>
      </c>
      <c r="D5" s="27">
        <v>1500</v>
      </c>
      <c r="E5" s="28"/>
      <c r="F5" s="28"/>
      <c r="G5" s="28"/>
      <c r="H5" s="29"/>
      <c r="I5" s="28"/>
      <c r="J5" s="27"/>
      <c r="K5" s="28"/>
      <c r="L5" s="28"/>
    </row>
    <row r="6" spans="1:243" ht="102">
      <c r="A6" s="24">
        <v>4</v>
      </c>
      <c r="B6" s="25" t="s">
        <v>230</v>
      </c>
      <c r="C6" s="26" t="s">
        <v>0</v>
      </c>
      <c r="D6" s="27">
        <v>3500</v>
      </c>
      <c r="E6" s="28"/>
      <c r="F6" s="28"/>
      <c r="G6" s="28"/>
      <c r="H6" s="29"/>
      <c r="I6" s="28"/>
      <c r="J6" s="27"/>
      <c r="K6" s="28"/>
      <c r="L6" s="28"/>
    </row>
    <row r="7" spans="1:243" ht="102">
      <c r="A7" s="24">
        <v>5</v>
      </c>
      <c r="B7" s="25" t="s">
        <v>229</v>
      </c>
      <c r="C7" s="26" t="s">
        <v>0</v>
      </c>
      <c r="D7" s="27">
        <v>5600</v>
      </c>
      <c r="E7" s="28"/>
      <c r="F7" s="28"/>
      <c r="G7" s="28"/>
      <c r="H7" s="29"/>
      <c r="I7" s="28"/>
      <c r="J7" s="27"/>
      <c r="K7" s="28"/>
      <c r="L7" s="28"/>
    </row>
    <row r="8" spans="1:243" ht="102">
      <c r="A8" s="24">
        <v>6</v>
      </c>
      <c r="B8" s="25" t="s">
        <v>228</v>
      </c>
      <c r="C8" s="26" t="s">
        <v>0</v>
      </c>
      <c r="D8" s="27">
        <v>3600</v>
      </c>
      <c r="E8" s="28"/>
      <c r="F8" s="28"/>
      <c r="G8" s="28"/>
      <c r="H8" s="29"/>
      <c r="I8" s="28"/>
      <c r="J8" s="27"/>
      <c r="K8" s="28"/>
      <c r="L8" s="28"/>
    </row>
    <row r="9" spans="1:243" s="93" customFormat="1">
      <c r="A9" s="24"/>
      <c r="B9" s="24"/>
      <c r="C9" s="24"/>
      <c r="D9" s="202"/>
      <c r="E9" s="36"/>
      <c r="F9" s="36" t="s">
        <v>9</v>
      </c>
      <c r="G9" s="36"/>
      <c r="H9" s="56"/>
      <c r="I9" s="36"/>
      <c r="J9" s="36"/>
      <c r="K9" s="36"/>
      <c r="L9" s="36"/>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row>
    <row r="10" spans="1:243">
      <c r="II10" s="52"/>
    </row>
    <row r="11" spans="1:243">
      <c r="B11" s="30" t="s">
        <v>227</v>
      </c>
      <c r="II11" s="52"/>
    </row>
    <row r="12" spans="1:243">
      <c r="B12" s="4"/>
      <c r="II12" s="52"/>
    </row>
  </sheetData>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18"/>
  <sheetViews>
    <sheetView zoomScaleNormal="100" zoomScaleSheetLayoutView="80" workbookViewId="0">
      <selection activeCell="O14" sqref="O14"/>
    </sheetView>
  </sheetViews>
  <sheetFormatPr defaultColWidth="11.5703125" defaultRowHeight="12.75"/>
  <cols>
    <col min="1" max="1" width="5.7109375" style="23" customWidth="1"/>
    <col min="2" max="2" width="83.28515625" style="30" bestFit="1" customWidth="1"/>
    <col min="3" max="3" width="5.7109375" style="30" customWidth="1"/>
    <col min="4" max="4" width="5.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236" s="18" customFormat="1">
      <c r="A1" s="17"/>
      <c r="B1" s="18" t="s">
        <v>663</v>
      </c>
      <c r="C1" s="19"/>
      <c r="D1" s="19"/>
      <c r="E1" s="20"/>
      <c r="F1" s="20"/>
      <c r="G1" s="20"/>
      <c r="H1" s="21"/>
      <c r="I1" s="20"/>
      <c r="J1" s="20"/>
      <c r="K1" s="20"/>
      <c r="L1" s="20"/>
    </row>
    <row r="2" spans="1:23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row>
    <row r="3" spans="1:236" ht="25.5">
      <c r="A3" s="24">
        <v>1</v>
      </c>
      <c r="B3" s="25" t="s">
        <v>245</v>
      </c>
      <c r="C3" s="26" t="s">
        <v>0</v>
      </c>
      <c r="D3" s="27">
        <v>50</v>
      </c>
      <c r="E3" s="28"/>
      <c r="F3" s="28"/>
      <c r="G3" s="28"/>
      <c r="H3" s="29"/>
      <c r="I3" s="28"/>
      <c r="J3" s="27"/>
      <c r="K3" s="28"/>
      <c r="L3" s="28"/>
    </row>
    <row r="4" spans="1:236" ht="153">
      <c r="A4" s="24">
        <v>2</v>
      </c>
      <c r="B4" s="25" t="s">
        <v>244</v>
      </c>
      <c r="C4" s="26" t="s">
        <v>0</v>
      </c>
      <c r="D4" s="27">
        <v>260</v>
      </c>
      <c r="E4" s="28"/>
      <c r="F4" s="28"/>
      <c r="G4" s="28"/>
      <c r="H4" s="29"/>
      <c r="I4" s="28"/>
      <c r="J4" s="27"/>
      <c r="K4" s="28"/>
      <c r="L4" s="28"/>
    </row>
    <row r="5" spans="1:236" ht="102">
      <c r="A5" s="24">
        <v>3</v>
      </c>
      <c r="B5" s="25" t="s">
        <v>243</v>
      </c>
      <c r="C5" s="26" t="s">
        <v>0</v>
      </c>
      <c r="D5" s="27">
        <v>500</v>
      </c>
      <c r="E5" s="28"/>
      <c r="F5" s="28"/>
      <c r="G5" s="28"/>
      <c r="H5" s="29"/>
      <c r="I5" s="28"/>
      <c r="J5" s="27"/>
      <c r="K5" s="28"/>
      <c r="L5" s="28"/>
    </row>
    <row r="6" spans="1:236" ht="63.75">
      <c r="A6" s="24">
        <v>4</v>
      </c>
      <c r="B6" s="200" t="s">
        <v>242</v>
      </c>
      <c r="C6" s="26" t="s">
        <v>0</v>
      </c>
      <c r="D6" s="27">
        <v>15</v>
      </c>
      <c r="E6" s="28"/>
      <c r="F6" s="28"/>
      <c r="G6" s="28"/>
      <c r="H6" s="29"/>
      <c r="I6" s="28"/>
      <c r="J6" s="27"/>
      <c r="K6" s="28"/>
      <c r="L6" s="28"/>
    </row>
    <row r="7" spans="1:236" s="52" customFormat="1" ht="63.75">
      <c r="A7" s="24">
        <v>5</v>
      </c>
      <c r="B7" s="32" t="s">
        <v>241</v>
      </c>
      <c r="C7" s="26" t="s">
        <v>0</v>
      </c>
      <c r="D7" s="27">
        <v>1600</v>
      </c>
      <c r="E7" s="28"/>
      <c r="F7" s="28"/>
      <c r="G7" s="28"/>
      <c r="H7" s="29"/>
      <c r="I7" s="28"/>
      <c r="J7" s="27"/>
      <c r="K7" s="28"/>
      <c r="L7" s="28"/>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c r="CZ7" s="106"/>
      <c r="DA7" s="106"/>
      <c r="DB7" s="106"/>
      <c r="DC7" s="106"/>
      <c r="DD7" s="106"/>
      <c r="DE7" s="106"/>
      <c r="DF7" s="106"/>
      <c r="DG7" s="106"/>
      <c r="DH7" s="106"/>
      <c r="DI7" s="106"/>
      <c r="DJ7" s="106"/>
      <c r="DK7" s="106"/>
      <c r="DL7" s="106"/>
      <c r="DM7" s="106"/>
      <c r="DN7" s="106"/>
      <c r="DO7" s="106"/>
      <c r="DP7" s="106"/>
      <c r="DQ7" s="106"/>
      <c r="DR7" s="106"/>
      <c r="DS7" s="106"/>
      <c r="DT7" s="106"/>
      <c r="DU7" s="106"/>
      <c r="DV7" s="106"/>
      <c r="DW7" s="106"/>
      <c r="DX7" s="106"/>
      <c r="DY7" s="106"/>
      <c r="DZ7" s="106"/>
      <c r="EA7" s="106"/>
      <c r="EB7" s="106"/>
      <c r="EC7" s="106"/>
      <c r="ED7" s="106"/>
      <c r="EE7" s="106"/>
      <c r="EF7" s="106"/>
      <c r="EG7" s="106"/>
      <c r="EH7" s="106"/>
      <c r="EI7" s="106"/>
      <c r="EJ7" s="106"/>
      <c r="EK7" s="106"/>
      <c r="EL7" s="106"/>
      <c r="EM7" s="106"/>
      <c r="EN7" s="106"/>
      <c r="EO7" s="106"/>
      <c r="EP7" s="106"/>
      <c r="EQ7" s="106"/>
      <c r="ER7" s="106"/>
      <c r="ES7" s="106"/>
      <c r="ET7" s="106"/>
      <c r="EU7" s="106"/>
      <c r="EV7" s="106"/>
      <c r="EW7" s="106"/>
      <c r="EX7" s="106"/>
      <c r="EY7" s="106"/>
      <c r="EZ7" s="106"/>
      <c r="FA7" s="106"/>
      <c r="FB7" s="106"/>
      <c r="FC7" s="106"/>
      <c r="FD7" s="106"/>
      <c r="FE7" s="106"/>
      <c r="FF7" s="106"/>
      <c r="FG7" s="106"/>
      <c r="FH7" s="106"/>
      <c r="FI7" s="106"/>
      <c r="FJ7" s="106"/>
      <c r="FK7" s="106"/>
      <c r="FL7" s="106"/>
      <c r="FM7" s="106"/>
      <c r="FN7" s="106"/>
      <c r="FO7" s="106"/>
      <c r="FP7" s="106"/>
      <c r="FQ7" s="106"/>
      <c r="FR7" s="106"/>
      <c r="FS7" s="106"/>
      <c r="FT7" s="106"/>
      <c r="FU7" s="106"/>
      <c r="FV7" s="106"/>
      <c r="FW7" s="106"/>
      <c r="FX7" s="106"/>
      <c r="FY7" s="106"/>
      <c r="FZ7" s="106"/>
      <c r="GA7" s="106"/>
      <c r="GB7" s="106"/>
      <c r="GC7" s="106"/>
      <c r="GD7" s="106"/>
      <c r="GE7" s="106"/>
      <c r="GF7" s="106"/>
      <c r="GG7" s="106"/>
      <c r="GH7" s="106"/>
      <c r="GI7" s="106"/>
      <c r="GJ7" s="106"/>
      <c r="GK7" s="106"/>
      <c r="GL7" s="106"/>
      <c r="GM7" s="106"/>
      <c r="GN7" s="106"/>
      <c r="GO7" s="106"/>
      <c r="GP7" s="106"/>
      <c r="GQ7" s="106"/>
      <c r="GR7" s="106"/>
      <c r="GS7" s="106"/>
      <c r="GT7" s="106"/>
      <c r="GU7" s="106"/>
      <c r="GV7" s="106"/>
      <c r="GW7" s="106"/>
      <c r="GX7" s="106"/>
      <c r="GY7" s="106"/>
      <c r="GZ7" s="106"/>
      <c r="HA7" s="106"/>
      <c r="HB7" s="106"/>
      <c r="HC7" s="106"/>
      <c r="HD7" s="106"/>
      <c r="HE7" s="106"/>
      <c r="HF7" s="106"/>
      <c r="HG7" s="106"/>
      <c r="HH7" s="106"/>
      <c r="HI7" s="106"/>
      <c r="HJ7" s="106"/>
      <c r="HK7" s="106"/>
      <c r="HL7" s="106"/>
      <c r="HM7" s="106"/>
      <c r="HN7" s="106"/>
      <c r="HO7" s="106"/>
      <c r="HP7" s="106"/>
      <c r="HQ7" s="106"/>
      <c r="HR7" s="106"/>
      <c r="HS7" s="106"/>
      <c r="HT7" s="106"/>
      <c r="HU7" s="106"/>
      <c r="HV7" s="106"/>
      <c r="HW7" s="106"/>
      <c r="HX7" s="30"/>
      <c r="HY7" s="30"/>
      <c r="HZ7" s="30"/>
      <c r="IA7" s="30"/>
      <c r="IB7" s="30"/>
    </row>
    <row r="8" spans="1:236" s="52" customFormat="1">
      <c r="A8" s="24">
        <v>6</v>
      </c>
      <c r="B8" s="58" t="s">
        <v>240</v>
      </c>
      <c r="C8" s="201" t="s">
        <v>0</v>
      </c>
      <c r="D8" s="27">
        <v>10</v>
      </c>
      <c r="E8" s="28"/>
      <c r="F8" s="28"/>
      <c r="G8" s="28"/>
      <c r="H8" s="29"/>
      <c r="I8" s="28"/>
      <c r="J8" s="27"/>
      <c r="K8" s="28"/>
      <c r="L8" s="28"/>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c r="HP8" s="106"/>
      <c r="HQ8" s="106"/>
      <c r="HR8" s="106"/>
      <c r="HS8" s="106"/>
      <c r="HT8" s="106"/>
      <c r="HU8" s="106"/>
      <c r="HV8" s="106"/>
      <c r="HW8" s="106"/>
      <c r="HX8" s="30"/>
      <c r="HY8" s="30"/>
      <c r="HZ8" s="30"/>
      <c r="IA8" s="30"/>
      <c r="IB8" s="30"/>
    </row>
    <row r="9" spans="1:236" s="52" customFormat="1">
      <c r="A9" s="24">
        <v>7</v>
      </c>
      <c r="B9" s="58" t="s">
        <v>239</v>
      </c>
      <c r="C9" s="201" t="s">
        <v>0</v>
      </c>
      <c r="D9" s="27">
        <v>10</v>
      </c>
      <c r="E9" s="28"/>
      <c r="F9" s="28"/>
      <c r="G9" s="28"/>
      <c r="H9" s="29"/>
      <c r="I9" s="28"/>
      <c r="J9" s="27"/>
      <c r="K9" s="28"/>
      <c r="L9" s="28"/>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30"/>
      <c r="HY9" s="30"/>
      <c r="HZ9" s="30"/>
      <c r="IA9" s="30"/>
      <c r="IB9" s="30"/>
    </row>
    <row r="10" spans="1:236" s="52" customFormat="1" ht="63.75">
      <c r="A10" s="24">
        <v>8</v>
      </c>
      <c r="B10" s="58" t="s">
        <v>710</v>
      </c>
      <c r="C10" s="201" t="s">
        <v>0</v>
      </c>
      <c r="D10" s="27">
        <v>4000</v>
      </c>
      <c r="E10" s="28"/>
      <c r="F10" s="28"/>
      <c r="G10" s="28"/>
      <c r="H10" s="29"/>
      <c r="I10" s="28"/>
      <c r="J10" s="27"/>
      <c r="K10" s="28"/>
      <c r="L10" s="28"/>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30"/>
      <c r="HY10" s="30"/>
      <c r="HZ10" s="30"/>
      <c r="IA10" s="30"/>
      <c r="IB10" s="30"/>
    </row>
    <row r="11" spans="1:236" s="52" customFormat="1" ht="63.75">
      <c r="A11" s="24">
        <v>9</v>
      </c>
      <c r="B11" s="58" t="s">
        <v>711</v>
      </c>
      <c r="C11" s="201" t="s">
        <v>0</v>
      </c>
      <c r="D11" s="27">
        <v>4000</v>
      </c>
      <c r="E11" s="28"/>
      <c r="F11" s="28"/>
      <c r="G11" s="28"/>
      <c r="H11" s="29"/>
      <c r="I11" s="28"/>
      <c r="J11" s="27"/>
      <c r="K11" s="28"/>
      <c r="L11" s="28"/>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30"/>
      <c r="HY11" s="30"/>
      <c r="HZ11" s="30"/>
      <c r="IA11" s="30"/>
      <c r="IB11" s="30"/>
    </row>
    <row r="12" spans="1:236" s="52" customFormat="1" ht="38.25">
      <c r="A12" s="24">
        <v>10</v>
      </c>
      <c r="B12" s="58" t="s">
        <v>238</v>
      </c>
      <c r="C12" s="201" t="s">
        <v>10</v>
      </c>
      <c r="D12" s="27">
        <v>100</v>
      </c>
      <c r="E12" s="28"/>
      <c r="F12" s="28"/>
      <c r="G12" s="28"/>
      <c r="H12" s="29"/>
      <c r="I12" s="28"/>
      <c r="J12" s="27"/>
      <c r="K12" s="28"/>
      <c r="L12" s="28"/>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30"/>
      <c r="HY12" s="30"/>
      <c r="HZ12" s="30"/>
      <c r="IA12" s="30"/>
      <c r="IB12" s="30"/>
    </row>
    <row r="13" spans="1:236" s="52" customFormat="1" ht="51">
      <c r="A13" s="24">
        <v>11</v>
      </c>
      <c r="B13" s="58" t="s">
        <v>237</v>
      </c>
      <c r="C13" s="201" t="s">
        <v>10</v>
      </c>
      <c r="D13" s="27">
        <v>100</v>
      </c>
      <c r="E13" s="28"/>
      <c r="F13" s="28"/>
      <c r="G13" s="28"/>
      <c r="H13" s="29"/>
      <c r="I13" s="28"/>
      <c r="J13" s="27"/>
      <c r="K13" s="28"/>
      <c r="L13" s="28"/>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30"/>
      <c r="HY13" s="30"/>
      <c r="HZ13" s="30"/>
      <c r="IA13" s="30"/>
      <c r="IB13" s="30"/>
    </row>
    <row r="14" spans="1:236" ht="63.75">
      <c r="A14" s="24">
        <v>12</v>
      </c>
      <c r="B14" s="72" t="s">
        <v>235</v>
      </c>
      <c r="C14" s="26" t="s">
        <v>0</v>
      </c>
      <c r="D14" s="27">
        <v>5000</v>
      </c>
      <c r="E14" s="28"/>
      <c r="F14" s="28"/>
      <c r="G14" s="28"/>
      <c r="H14" s="29"/>
      <c r="I14" s="28"/>
      <c r="J14" s="27"/>
      <c r="K14" s="28"/>
      <c r="L14" s="28"/>
    </row>
    <row r="15" spans="1:236" ht="51">
      <c r="A15" s="24">
        <v>13</v>
      </c>
      <c r="B15" s="72" t="s">
        <v>234</v>
      </c>
      <c r="C15" s="26" t="s">
        <v>0</v>
      </c>
      <c r="D15" s="27">
        <v>6000</v>
      </c>
      <c r="E15" s="28"/>
      <c r="F15" s="28"/>
      <c r="G15" s="28"/>
      <c r="H15" s="29"/>
      <c r="I15" s="28"/>
      <c r="J15" s="27"/>
      <c r="K15" s="28"/>
      <c r="L15" s="28"/>
    </row>
    <row r="16" spans="1:236" s="3" customFormat="1">
      <c r="A16" s="87"/>
      <c r="B16" s="42"/>
      <c r="C16" s="129"/>
      <c r="D16" s="36"/>
      <c r="E16" s="36"/>
      <c r="F16" s="36" t="s">
        <v>9</v>
      </c>
      <c r="G16" s="36"/>
      <c r="H16" s="36"/>
      <c r="I16" s="36"/>
      <c r="J16" s="36"/>
      <c r="K16" s="36"/>
      <c r="L16" s="36"/>
    </row>
    <row r="18" spans="2:2">
      <c r="B18" s="30" t="s">
        <v>236</v>
      </c>
    </row>
  </sheetData>
  <pageMargins left="0.12222222222222223" right="0.17986111111111111" top="0.26458333333333334" bottom="0.26458333333333334" header="2.7083333333333334E-2" footer="2.7083333333333334E-2"/>
  <pageSetup paperSize="9" scale="90" firstPageNumber="0" orientation="landscape" horizontalDpi="300" verticalDpi="300" r:id="rId1"/>
  <headerFooter alignWithMargins="0">
    <oddHeader>&amp;C&amp;A</oddHeader>
    <oddFooter>&amp;CStrona &amp;P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8"/>
  <sheetViews>
    <sheetView zoomScaleNormal="100" workbookViewId="0">
      <selection activeCell="C5" sqref="C5"/>
    </sheetView>
  </sheetViews>
  <sheetFormatPr defaultColWidth="11.5703125" defaultRowHeight="12.75"/>
  <cols>
    <col min="1" max="1" width="3.7109375" style="23" bestFit="1" customWidth="1"/>
    <col min="2" max="2" width="63.7109375" style="30" bestFit="1" customWidth="1"/>
    <col min="3" max="3" width="3.85546875" style="30" bestFit="1" customWidth="1"/>
    <col min="4" max="4" width="6.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ht="12" customHeight="1">
      <c r="A1" s="17"/>
      <c r="B1" s="18" t="s">
        <v>662</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38.25">
      <c r="A3" s="24">
        <v>1</v>
      </c>
      <c r="B3" s="25" t="s">
        <v>248</v>
      </c>
      <c r="C3" s="26" t="s">
        <v>0</v>
      </c>
      <c r="D3" s="27">
        <v>16500</v>
      </c>
      <c r="E3" s="28"/>
      <c r="F3" s="28"/>
      <c r="G3" s="28"/>
      <c r="H3" s="29"/>
      <c r="I3" s="28"/>
      <c r="J3" s="27"/>
      <c r="K3" s="28"/>
      <c r="L3" s="28"/>
    </row>
    <row r="4" spans="1:190" ht="38.25">
      <c r="A4" s="24">
        <v>2</v>
      </c>
      <c r="B4" s="25" t="s">
        <v>247</v>
      </c>
      <c r="C4" s="26" t="s">
        <v>0</v>
      </c>
      <c r="D4" s="27">
        <v>3600</v>
      </c>
      <c r="E4" s="28"/>
      <c r="F4" s="28"/>
      <c r="G4" s="28"/>
      <c r="H4" s="29"/>
      <c r="I4" s="28"/>
      <c r="J4" s="27"/>
      <c r="K4" s="28"/>
      <c r="L4" s="28"/>
    </row>
    <row r="5" spans="1:190" ht="25.5">
      <c r="A5" s="24">
        <v>3</v>
      </c>
      <c r="B5" s="199" t="s">
        <v>246</v>
      </c>
      <c r="C5" s="26" t="s">
        <v>0</v>
      </c>
      <c r="D5" s="27">
        <v>1000</v>
      </c>
      <c r="E5" s="63"/>
      <c r="F5" s="28"/>
      <c r="G5" s="28"/>
      <c r="H5" s="29"/>
      <c r="I5" s="28"/>
      <c r="J5" s="27"/>
      <c r="K5" s="28"/>
      <c r="L5" s="28"/>
    </row>
    <row r="6" spans="1:190" s="3" customFormat="1">
      <c r="A6" s="24"/>
      <c r="B6" s="24"/>
      <c r="C6" s="24"/>
      <c r="D6" s="36"/>
      <c r="E6" s="36"/>
      <c r="F6" s="36" t="s">
        <v>9</v>
      </c>
      <c r="G6" s="36"/>
      <c r="H6" s="56"/>
      <c r="I6" s="36"/>
      <c r="J6" s="36"/>
      <c r="K6" s="36"/>
      <c r="L6" s="36"/>
    </row>
    <row r="8" spans="1:190">
      <c r="B8" s="200"/>
    </row>
  </sheetData>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531"/>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7109375" style="30" bestFit="1" customWidth="1"/>
    <col min="3" max="3" width="3.85546875" style="103" bestFit="1" customWidth="1"/>
    <col min="4" max="4" width="6.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242" s="76" customFormat="1" ht="12" customHeight="1">
      <c r="A1" s="17"/>
      <c r="B1" s="18" t="s">
        <v>661</v>
      </c>
      <c r="C1" s="17"/>
      <c r="D1" s="19"/>
      <c r="E1" s="20"/>
      <c r="F1" s="20"/>
      <c r="G1" s="20"/>
      <c r="H1" s="21"/>
      <c r="I1" s="20"/>
      <c r="J1" s="20"/>
      <c r="K1" s="20"/>
      <c r="L1" s="20"/>
    </row>
    <row r="2" spans="1:242"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2" ht="51">
      <c r="A3" s="24">
        <v>1</v>
      </c>
      <c r="B3" s="25" t="s">
        <v>259</v>
      </c>
      <c r="C3" s="86" t="s">
        <v>0</v>
      </c>
      <c r="D3" s="62">
        <v>2200</v>
      </c>
      <c r="E3" s="63"/>
      <c r="F3" s="28"/>
      <c r="G3" s="28"/>
      <c r="H3" s="29"/>
      <c r="I3" s="28"/>
      <c r="J3" s="27"/>
      <c r="K3" s="28"/>
      <c r="L3" s="28"/>
    </row>
    <row r="4" spans="1:242" ht="51">
      <c r="A4" s="24">
        <v>2</v>
      </c>
      <c r="B4" s="25" t="s">
        <v>258</v>
      </c>
      <c r="C4" s="86" t="s">
        <v>0</v>
      </c>
      <c r="D4" s="62">
        <v>500</v>
      </c>
      <c r="E4" s="63"/>
      <c r="F4" s="28"/>
      <c r="G4" s="28"/>
      <c r="H4" s="29"/>
      <c r="I4" s="28"/>
      <c r="J4" s="27"/>
      <c r="K4" s="28"/>
      <c r="L4" s="28"/>
    </row>
    <row r="5" spans="1:242" ht="76.5">
      <c r="A5" s="24">
        <v>3</v>
      </c>
      <c r="B5" s="25" t="s">
        <v>257</v>
      </c>
      <c r="C5" s="26" t="s">
        <v>0</v>
      </c>
      <c r="D5" s="62">
        <v>50</v>
      </c>
      <c r="E5" s="28"/>
      <c r="F5" s="28"/>
      <c r="G5" s="28"/>
      <c r="H5" s="29"/>
      <c r="I5" s="28"/>
      <c r="J5" s="27"/>
      <c r="K5" s="28"/>
      <c r="L5" s="28"/>
    </row>
    <row r="6" spans="1:242" ht="63.75">
      <c r="A6" s="24">
        <v>4</v>
      </c>
      <c r="B6" s="124" t="s">
        <v>256</v>
      </c>
      <c r="C6" s="86" t="s">
        <v>0</v>
      </c>
      <c r="D6" s="62">
        <v>7200</v>
      </c>
      <c r="E6" s="63"/>
      <c r="F6" s="28"/>
      <c r="G6" s="28"/>
      <c r="H6" s="29"/>
      <c r="I6" s="28"/>
      <c r="J6" s="27"/>
      <c r="K6" s="28"/>
      <c r="L6" s="28"/>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30"/>
      <c r="IE6" s="30"/>
      <c r="IF6" s="30"/>
      <c r="IG6" s="30"/>
      <c r="IH6" s="30"/>
    </row>
    <row r="7" spans="1:242" ht="18" customHeight="1">
      <c r="A7" s="24">
        <v>5</v>
      </c>
      <c r="B7" s="25" t="s">
        <v>255</v>
      </c>
      <c r="C7" s="86" t="s">
        <v>0</v>
      </c>
      <c r="D7" s="62">
        <v>8000</v>
      </c>
      <c r="E7" s="63"/>
      <c r="F7" s="28"/>
      <c r="G7" s="28"/>
      <c r="H7" s="29"/>
      <c r="I7" s="28"/>
      <c r="J7" s="27"/>
      <c r="K7" s="28"/>
      <c r="L7" s="28"/>
    </row>
    <row r="8" spans="1:242" ht="18" customHeight="1">
      <c r="A8" s="24">
        <v>6</v>
      </c>
      <c r="B8" s="25" t="s">
        <v>254</v>
      </c>
      <c r="C8" s="86" t="s">
        <v>0</v>
      </c>
      <c r="D8" s="62">
        <v>4200</v>
      </c>
      <c r="E8" s="63"/>
      <c r="F8" s="28"/>
      <c r="G8" s="28"/>
      <c r="H8" s="29"/>
      <c r="I8" s="28"/>
      <c r="J8" s="27"/>
      <c r="K8" s="28"/>
      <c r="L8" s="28"/>
    </row>
    <row r="9" spans="1:242" ht="18" customHeight="1">
      <c r="A9" s="24">
        <v>7</v>
      </c>
      <c r="B9" s="25" t="s">
        <v>253</v>
      </c>
      <c r="C9" s="86" t="s">
        <v>0</v>
      </c>
      <c r="D9" s="62">
        <v>5600</v>
      </c>
      <c r="E9" s="63"/>
      <c r="F9" s="28"/>
      <c r="G9" s="28"/>
      <c r="H9" s="29"/>
      <c r="I9" s="28"/>
      <c r="J9" s="27"/>
      <c r="K9" s="28"/>
      <c r="L9" s="28"/>
    </row>
    <row r="10" spans="1:242" ht="18" customHeight="1">
      <c r="A10" s="24">
        <v>8</v>
      </c>
      <c r="B10" s="198" t="s">
        <v>252</v>
      </c>
      <c r="C10" s="86" t="s">
        <v>0</v>
      </c>
      <c r="D10" s="62">
        <v>8500</v>
      </c>
      <c r="E10" s="63"/>
      <c r="F10" s="28"/>
      <c r="G10" s="28"/>
      <c r="H10" s="29"/>
      <c r="I10" s="28"/>
      <c r="J10" s="27"/>
      <c r="K10" s="28"/>
      <c r="L10" s="28"/>
    </row>
    <row r="11" spans="1:242" ht="18" customHeight="1">
      <c r="A11" s="24">
        <v>9</v>
      </c>
      <c r="B11" s="25" t="s">
        <v>251</v>
      </c>
      <c r="C11" s="86" t="s">
        <v>0</v>
      </c>
      <c r="D11" s="62">
        <v>10000</v>
      </c>
      <c r="E11" s="63"/>
      <c r="F11" s="28"/>
      <c r="G11" s="28"/>
      <c r="H11" s="29"/>
      <c r="I11" s="28"/>
      <c r="J11" s="27"/>
      <c r="K11" s="28"/>
      <c r="L11" s="28"/>
    </row>
    <row r="12" spans="1:242" s="30" customFormat="1" ht="51">
      <c r="A12" s="24">
        <v>10</v>
      </c>
      <c r="B12" s="25" t="s">
        <v>250</v>
      </c>
      <c r="C12" s="86" t="s">
        <v>0</v>
      </c>
      <c r="D12" s="62">
        <v>2500</v>
      </c>
      <c r="E12" s="63"/>
      <c r="F12" s="28"/>
      <c r="G12" s="28"/>
      <c r="H12" s="29"/>
      <c r="I12" s="28"/>
      <c r="J12" s="27"/>
      <c r="K12" s="28"/>
      <c r="L12" s="28"/>
    </row>
    <row r="13" spans="1:242" s="30" customFormat="1" ht="114.75">
      <c r="A13" s="24">
        <v>11</v>
      </c>
      <c r="B13" s="32" t="s">
        <v>249</v>
      </c>
      <c r="C13" s="33" t="s">
        <v>0</v>
      </c>
      <c r="D13" s="34">
        <v>40</v>
      </c>
      <c r="E13" s="28"/>
      <c r="F13" s="28"/>
      <c r="G13" s="28"/>
      <c r="H13" s="29"/>
      <c r="I13" s="28"/>
      <c r="J13" s="27"/>
      <c r="K13" s="28"/>
      <c r="L13" s="28"/>
    </row>
    <row r="14" spans="1:242" s="93" customFormat="1">
      <c r="A14" s="24"/>
      <c r="B14" s="24"/>
      <c r="C14" s="87"/>
      <c r="D14" s="53"/>
      <c r="E14" s="53"/>
      <c r="F14" s="53" t="s">
        <v>9</v>
      </c>
      <c r="G14" s="53"/>
      <c r="H14" s="67"/>
      <c r="I14" s="53"/>
      <c r="J14" s="53"/>
      <c r="K14" s="53"/>
      <c r="L14" s="53"/>
    </row>
    <row r="17" spans="2:2">
      <c r="B17" s="40"/>
    </row>
    <row r="18" spans="2:2">
      <c r="B18" s="40"/>
    </row>
    <row r="19" spans="2:2">
      <c r="B19" s="40"/>
    </row>
    <row r="20" spans="2:2">
      <c r="B20" s="40"/>
    </row>
    <row r="21" spans="2:2">
      <c r="B21" s="40"/>
    </row>
    <row r="531" spans="2:5" ht="14.85" customHeight="1">
      <c r="B531" s="318" t="s">
        <v>8</v>
      </c>
      <c r="C531" s="318"/>
      <c r="D531" s="318"/>
      <c r="E531" s="318"/>
    </row>
  </sheetData>
  <mergeCells count="1">
    <mergeCell ref="B531:E531"/>
  </mergeCells>
  <pageMargins left="0.3527777777777778" right="0.31805555555555559" top="0.98402777777777783" bottom="0.98402777777777783" header="0.51180555555555562" footer="0.51180555555555562"/>
  <pageSetup paperSize="9" firstPageNumber="0"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09"/>
  <sheetViews>
    <sheetView zoomScaleNormal="100" zoomScaleSheetLayoutView="150" workbookViewId="0">
      <selection activeCell="C5" sqref="C5"/>
    </sheetView>
  </sheetViews>
  <sheetFormatPr defaultColWidth="11.5703125" defaultRowHeight="12.75"/>
  <cols>
    <col min="1" max="1" width="3.7109375" style="23" bestFit="1" customWidth="1"/>
    <col min="2" max="2" width="63.7109375" style="30" bestFit="1" customWidth="1"/>
    <col min="3" max="3" width="3.85546875" style="30" bestFit="1" customWidth="1"/>
    <col min="4" max="4" width="6.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ht="12" customHeight="1">
      <c r="A1" s="17"/>
      <c r="B1" s="18" t="s">
        <v>660</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89.25">
      <c r="A3" s="24">
        <v>1</v>
      </c>
      <c r="B3" s="25" t="s">
        <v>261</v>
      </c>
      <c r="C3" s="26" t="s">
        <v>0</v>
      </c>
      <c r="D3" s="27">
        <v>20000</v>
      </c>
      <c r="E3" s="28"/>
      <c r="F3" s="28"/>
      <c r="G3" s="28"/>
      <c r="H3" s="29"/>
      <c r="I3" s="28"/>
      <c r="J3" s="27"/>
      <c r="K3" s="28"/>
      <c r="L3" s="28"/>
    </row>
    <row r="4" spans="1:190" ht="89.25">
      <c r="A4" s="24">
        <v>2</v>
      </c>
      <c r="B4" s="25" t="s">
        <v>260</v>
      </c>
      <c r="C4" s="26" t="s">
        <v>0</v>
      </c>
      <c r="D4" s="27">
        <v>3500</v>
      </c>
      <c r="E4" s="28"/>
      <c r="F4" s="28"/>
      <c r="G4" s="28"/>
      <c r="H4" s="29"/>
      <c r="I4" s="28"/>
      <c r="J4" s="27"/>
      <c r="K4" s="28"/>
      <c r="L4" s="28"/>
    </row>
    <row r="5" spans="1:190" s="3" customFormat="1">
      <c r="A5" s="24"/>
      <c r="B5" s="24"/>
      <c r="C5" s="24"/>
      <c r="D5" s="36"/>
      <c r="E5" s="36"/>
      <c r="F5" s="36" t="s">
        <v>9</v>
      </c>
      <c r="G5" s="36"/>
      <c r="H5" s="56"/>
      <c r="I5" s="36"/>
      <c r="J5" s="36"/>
      <c r="K5" s="36"/>
      <c r="L5" s="36"/>
    </row>
    <row r="7" spans="1:190">
      <c r="B7" s="40"/>
    </row>
    <row r="8" spans="1:190">
      <c r="B8" s="40"/>
    </row>
    <row r="9" spans="1:190">
      <c r="B9" s="40"/>
    </row>
    <row r="10" spans="1:190">
      <c r="B10" s="40"/>
    </row>
    <row r="11" spans="1:190">
      <c r="B11" s="40"/>
    </row>
    <row r="505" spans="2:5" ht="14.85" customHeight="1"/>
    <row r="509" spans="2:5">
      <c r="B509" s="318" t="s">
        <v>8</v>
      </c>
      <c r="C509" s="318"/>
      <c r="D509" s="318"/>
      <c r="E509" s="318"/>
    </row>
  </sheetData>
  <mergeCells count="1">
    <mergeCell ref="B509:E509"/>
  </mergeCells>
  <pageMargins left="0.12222222222222223" right="0.17986111111111111" top="0.26458333333333334" bottom="0.26458333333333334" header="2.7083333333333334E-2" footer="2.7083333333333334E-2"/>
  <pageSetup paperSize="9" scale="90" firstPageNumber="0" orientation="landscape" horizontalDpi="300" verticalDpi="300" r:id="rId1"/>
  <headerFooter alignWithMargins="0">
    <oddHeader>&amp;C&amp;A</oddHeader>
    <oddFooter>&amp;CStrona &amp;P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7"/>
  <sheetViews>
    <sheetView zoomScaleNormal="100" workbookViewId="0">
      <selection activeCell="C5" sqref="C5"/>
    </sheetView>
  </sheetViews>
  <sheetFormatPr defaultColWidth="8.85546875" defaultRowHeight="12.75"/>
  <cols>
    <col min="1" max="1" width="3.7109375" style="103" bestFit="1" customWidth="1"/>
    <col min="2" max="2" width="65.28515625" style="52" bestFit="1" customWidth="1"/>
    <col min="3" max="3" width="3.85546875" style="52" bestFit="1" customWidth="1"/>
    <col min="4" max="4" width="4.42578125" style="52"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3" width="11.7109375" style="15" customWidth="1"/>
    <col min="14" max="16384" width="8.85546875" style="52"/>
  </cols>
  <sheetData>
    <row r="1" spans="1:191" s="93" customFormat="1" ht="12" customHeight="1">
      <c r="A1" s="23"/>
      <c r="B1" s="18" t="s">
        <v>659</v>
      </c>
      <c r="E1" s="77"/>
      <c r="F1" s="77"/>
      <c r="G1" s="77"/>
      <c r="H1" s="194"/>
      <c r="I1" s="77"/>
      <c r="J1" s="77"/>
      <c r="K1" s="77"/>
      <c r="L1" s="77"/>
      <c r="M1" s="22"/>
    </row>
    <row r="2" spans="1:191"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row>
    <row r="3" spans="1:191" ht="25.5">
      <c r="A3" s="24">
        <v>1</v>
      </c>
      <c r="B3" s="195" t="s">
        <v>266</v>
      </c>
      <c r="C3" s="26" t="s">
        <v>0</v>
      </c>
      <c r="D3" s="27">
        <v>100</v>
      </c>
      <c r="E3" s="28"/>
      <c r="F3" s="28"/>
      <c r="G3" s="28"/>
      <c r="H3" s="29"/>
      <c r="I3" s="28"/>
      <c r="J3" s="27"/>
      <c r="K3" s="28"/>
      <c r="L3" s="28"/>
    </row>
    <row r="4" spans="1:191" ht="25.5">
      <c r="A4" s="24">
        <v>2</v>
      </c>
      <c r="B4" s="195" t="s">
        <v>265</v>
      </c>
      <c r="C4" s="26" t="s">
        <v>0</v>
      </c>
      <c r="D4" s="27">
        <v>100</v>
      </c>
      <c r="E4" s="28"/>
      <c r="F4" s="28"/>
      <c r="G4" s="28"/>
      <c r="H4" s="29"/>
      <c r="I4" s="28"/>
      <c r="J4" s="27"/>
      <c r="K4" s="28"/>
      <c r="L4" s="28"/>
    </row>
    <row r="5" spans="1:191" ht="25.5">
      <c r="A5" s="24">
        <v>3</v>
      </c>
      <c r="B5" s="195" t="s">
        <v>264</v>
      </c>
      <c r="C5" s="26" t="s">
        <v>0</v>
      </c>
      <c r="D5" s="27">
        <v>100</v>
      </c>
      <c r="E5" s="28"/>
      <c r="F5" s="28"/>
      <c r="G5" s="28"/>
      <c r="H5" s="29"/>
      <c r="I5" s="28"/>
      <c r="J5" s="27"/>
      <c r="K5" s="28"/>
      <c r="L5" s="28"/>
    </row>
    <row r="6" spans="1:191" ht="25.5">
      <c r="A6" s="24">
        <v>4</v>
      </c>
      <c r="B6" s="196" t="s">
        <v>263</v>
      </c>
      <c r="C6" s="33" t="s">
        <v>0</v>
      </c>
      <c r="D6" s="34">
        <v>100</v>
      </c>
      <c r="E6" s="35"/>
      <c r="F6" s="28"/>
      <c r="G6" s="28"/>
      <c r="H6" s="29"/>
      <c r="I6" s="28"/>
      <c r="J6" s="27"/>
      <c r="K6" s="28"/>
      <c r="L6" s="28"/>
    </row>
    <row r="7" spans="1:191" s="197" customFormat="1">
      <c r="A7" s="24"/>
      <c r="B7" s="55"/>
      <c r="C7" s="55"/>
      <c r="D7" s="55"/>
      <c r="E7" s="36"/>
      <c r="F7" s="36" t="s">
        <v>262</v>
      </c>
      <c r="G7" s="36"/>
      <c r="H7" s="56"/>
      <c r="I7" s="36"/>
      <c r="J7" s="36"/>
      <c r="K7" s="36"/>
      <c r="L7" s="36"/>
      <c r="M7" s="15"/>
    </row>
  </sheetData>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10"/>
  <sheetViews>
    <sheetView zoomScaleNormal="100" zoomScaleSheetLayoutView="75" workbookViewId="0">
      <selection activeCell="C5" sqref="C5"/>
    </sheetView>
  </sheetViews>
  <sheetFormatPr defaultColWidth="11.5703125" defaultRowHeight="12.75"/>
  <cols>
    <col min="1" max="1" width="3.7109375" style="23" bestFit="1" customWidth="1"/>
    <col min="2" max="2" width="63.7109375" style="30" bestFit="1" customWidth="1"/>
    <col min="3" max="3" width="3.8554687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ht="12" customHeight="1">
      <c r="A1" s="17"/>
      <c r="B1" s="18" t="s">
        <v>658</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63.75">
      <c r="A3" s="24">
        <v>1</v>
      </c>
      <c r="B3" s="25" t="s">
        <v>456</v>
      </c>
      <c r="C3" s="86" t="s">
        <v>0</v>
      </c>
      <c r="D3" s="62">
        <v>50</v>
      </c>
      <c r="E3" s="63"/>
      <c r="F3" s="28"/>
      <c r="G3" s="28"/>
      <c r="H3" s="29"/>
      <c r="I3" s="28"/>
      <c r="J3" s="27"/>
      <c r="K3" s="28"/>
      <c r="L3" s="28"/>
    </row>
    <row r="4" spans="1:190" s="3" customFormat="1">
      <c r="A4" s="24"/>
      <c r="B4" s="24"/>
      <c r="C4" s="87"/>
      <c r="D4" s="53"/>
      <c r="E4" s="53"/>
      <c r="F4" s="53" t="s">
        <v>9</v>
      </c>
      <c r="G4" s="53"/>
      <c r="H4" s="67"/>
      <c r="I4" s="53"/>
      <c r="J4" s="53"/>
      <c r="K4" s="53"/>
      <c r="L4" s="53"/>
    </row>
    <row r="9" spans="1:190">
      <c r="B9" s="40"/>
    </row>
    <row r="10" spans="1:190">
      <c r="B10" s="40"/>
    </row>
    <row r="11" spans="1:190">
      <c r="B11" s="40"/>
    </row>
    <row r="12" spans="1:190">
      <c r="B12" s="40"/>
    </row>
    <row r="13" spans="1:190">
      <c r="B13" s="40"/>
    </row>
    <row r="16" spans="1:190">
      <c r="B16" s="52"/>
    </row>
    <row r="510" spans="1:15" s="38" customFormat="1" ht="14.85" customHeight="1">
      <c r="A510" s="23"/>
      <c r="B510" s="318" t="s">
        <v>8</v>
      </c>
      <c r="C510" s="318"/>
      <c r="D510" s="318"/>
      <c r="E510" s="318"/>
      <c r="H510" s="39"/>
      <c r="M510" s="30"/>
      <c r="N510" s="30"/>
      <c r="O510" s="30"/>
    </row>
  </sheetData>
  <mergeCells count="1">
    <mergeCell ref="B510:E510"/>
  </mergeCells>
  <pageMargins left="0.2951388888888889" right="0.34097222222222223" top="0.26458333333333334" bottom="0.26458333333333334" header="2.7083333333333334E-2" footer="2.7083333333333334E-2"/>
  <pageSetup paperSize="9" scale="90" firstPageNumber="0" orientation="landscape" horizontalDpi="300" verticalDpi="300" r:id="rId1"/>
  <headerFooter alignWithMargins="0">
    <oddHeader>&amp;C&amp;A</oddHeader>
    <oddFooter>&amp;CStrona &amp;P</oddFooter>
  </headerFooter>
  <rowBreaks count="1" manualBreakCount="1">
    <brk id="4" max="1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4"/>
  <sheetViews>
    <sheetView workbookViewId="0">
      <selection activeCell="C5" sqref="C5"/>
    </sheetView>
  </sheetViews>
  <sheetFormatPr defaultColWidth="8.85546875" defaultRowHeight="12.75"/>
  <cols>
    <col min="1" max="1" width="3.7109375" style="12" bestFit="1" customWidth="1"/>
    <col min="2" max="2" width="65.57031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8" ht="12" customHeight="1">
      <c r="A1" s="137"/>
      <c r="B1" s="138" t="s">
        <v>657</v>
      </c>
      <c r="C1" s="138"/>
      <c r="D1" s="138"/>
      <c r="E1" s="139"/>
      <c r="F1" s="139"/>
      <c r="G1" s="139"/>
      <c r="H1" s="140"/>
      <c r="I1" s="139"/>
      <c r="J1" s="139"/>
      <c r="K1" s="139"/>
      <c r="L1" s="139"/>
    </row>
    <row r="2" spans="1:18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row>
    <row r="3" spans="1:188" ht="114.75">
      <c r="A3" s="134">
        <v>1</v>
      </c>
      <c r="B3" s="193" t="s">
        <v>320</v>
      </c>
      <c r="C3" s="73" t="s">
        <v>0</v>
      </c>
      <c r="D3" s="142">
        <v>20</v>
      </c>
      <c r="E3" s="74"/>
      <c r="F3" s="28"/>
      <c r="G3" s="28"/>
      <c r="H3" s="29"/>
      <c r="I3" s="28"/>
      <c r="J3" s="27"/>
      <c r="K3" s="28"/>
      <c r="L3" s="28"/>
    </row>
    <row r="4" spans="1:188">
      <c r="A4" s="134"/>
      <c r="B4" s="134"/>
      <c r="C4" s="134"/>
      <c r="D4" s="143"/>
      <c r="E4" s="143"/>
      <c r="F4" s="143" t="s">
        <v>9</v>
      </c>
      <c r="G4" s="143"/>
      <c r="H4" s="144"/>
      <c r="I4" s="143"/>
      <c r="J4" s="143"/>
      <c r="K4" s="143"/>
      <c r="L4" s="143"/>
    </row>
  </sheetData>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4"/>
  <sheetViews>
    <sheetView workbookViewId="0">
      <selection activeCell="C5" sqref="C5"/>
    </sheetView>
  </sheetViews>
  <sheetFormatPr defaultColWidth="8.85546875" defaultRowHeight="12.75"/>
  <cols>
    <col min="1" max="1" width="3.7109375" style="12" bestFit="1" customWidth="1"/>
    <col min="2" max="2" width="63.710937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3" width="11.7109375" style="6" customWidth="1"/>
    <col min="14" max="16384" width="8.85546875" style="1"/>
  </cols>
  <sheetData>
    <row r="1" spans="1:191" ht="12" customHeight="1">
      <c r="A1" s="17"/>
      <c r="B1" s="18" t="s">
        <v>656</v>
      </c>
      <c r="C1" s="19"/>
      <c r="D1" s="19"/>
      <c r="E1" s="20"/>
      <c r="F1" s="20"/>
      <c r="G1" s="20"/>
      <c r="H1" s="21"/>
      <c r="I1" s="20"/>
      <c r="J1" s="20"/>
      <c r="K1" s="20"/>
      <c r="L1" s="20"/>
    </row>
    <row r="2" spans="1:191"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row>
    <row r="3" spans="1:191" ht="76.5">
      <c r="A3" s="24">
        <v>1</v>
      </c>
      <c r="B3" s="25" t="s">
        <v>386</v>
      </c>
      <c r="C3" s="26" t="s">
        <v>0</v>
      </c>
      <c r="D3" s="27">
        <v>25</v>
      </c>
      <c r="E3" s="28"/>
      <c r="F3" s="28"/>
      <c r="G3" s="28"/>
      <c r="H3" s="29"/>
      <c r="I3" s="28"/>
      <c r="J3" s="27"/>
      <c r="K3" s="28"/>
      <c r="L3" s="28"/>
    </row>
    <row r="4" spans="1:191">
      <c r="A4" s="24"/>
      <c r="B4" s="24"/>
      <c r="C4" s="24"/>
      <c r="D4" s="36"/>
      <c r="E4" s="36"/>
      <c r="F4" s="36" t="s">
        <v>9</v>
      </c>
      <c r="G4" s="36"/>
      <c r="H4" s="56"/>
      <c r="I4" s="36"/>
      <c r="J4" s="36"/>
      <c r="K4" s="36"/>
      <c r="L4" s="36"/>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26"/>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7109375" style="30" customWidth="1"/>
    <col min="3" max="3" width="5.2851562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ht="12" customHeight="1">
      <c r="A1" s="23"/>
      <c r="B1" s="18" t="s">
        <v>655</v>
      </c>
      <c r="E1" s="77"/>
      <c r="F1" s="77"/>
      <c r="G1" s="77"/>
      <c r="H1" s="192"/>
      <c r="I1" s="77"/>
      <c r="J1" s="77"/>
      <c r="K1" s="77"/>
      <c r="L1" s="77"/>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89.25">
      <c r="A3" s="24">
        <v>1</v>
      </c>
      <c r="B3" s="25" t="s">
        <v>288</v>
      </c>
      <c r="C3" s="26" t="s">
        <v>286</v>
      </c>
      <c r="D3" s="27">
        <v>2</v>
      </c>
      <c r="E3" s="28"/>
      <c r="F3" s="28"/>
      <c r="G3" s="28"/>
      <c r="H3" s="29"/>
      <c r="I3" s="28"/>
      <c r="J3" s="27"/>
      <c r="K3" s="28"/>
      <c r="L3" s="28"/>
    </row>
    <row r="4" spans="1:190" ht="89.25">
      <c r="A4" s="24">
        <v>2</v>
      </c>
      <c r="B4" s="25" t="s">
        <v>287</v>
      </c>
      <c r="C4" s="26" t="s">
        <v>286</v>
      </c>
      <c r="D4" s="27">
        <v>150</v>
      </c>
      <c r="E4" s="28"/>
      <c r="F4" s="28"/>
      <c r="G4" s="28"/>
      <c r="H4" s="29"/>
      <c r="I4" s="28"/>
      <c r="J4" s="27"/>
      <c r="K4" s="28"/>
      <c r="L4" s="28"/>
    </row>
    <row r="5" spans="1:190" ht="89.25">
      <c r="A5" s="24">
        <v>3</v>
      </c>
      <c r="B5" s="25" t="s">
        <v>285</v>
      </c>
      <c r="C5" s="26" t="s">
        <v>284</v>
      </c>
      <c r="D5" s="27">
        <v>2</v>
      </c>
      <c r="E5" s="28"/>
      <c r="F5" s="28"/>
      <c r="G5" s="28"/>
      <c r="H5" s="29"/>
      <c r="I5" s="28"/>
      <c r="J5" s="27"/>
      <c r="K5" s="28"/>
      <c r="L5" s="28"/>
    </row>
    <row r="6" spans="1:190" s="3" customFormat="1">
      <c r="A6" s="24"/>
      <c r="B6" s="24"/>
      <c r="C6" s="24"/>
      <c r="D6" s="36"/>
      <c r="E6" s="36"/>
      <c r="F6" s="36" t="s">
        <v>9</v>
      </c>
      <c r="G6" s="36"/>
      <c r="H6" s="56"/>
      <c r="I6" s="36"/>
      <c r="J6" s="36"/>
      <c r="K6" s="36"/>
      <c r="L6" s="36"/>
    </row>
    <row r="11" spans="1:190">
      <c r="B11" s="40"/>
    </row>
    <row r="12" spans="1:190">
      <c r="B12" s="40"/>
    </row>
    <row r="13" spans="1:190">
      <c r="B13" s="40"/>
    </row>
    <row r="14" spans="1:190">
      <c r="B14" s="40"/>
    </row>
    <row r="15" spans="1:190">
      <c r="B15" s="40"/>
    </row>
    <row r="526" spans="2:5">
      <c r="B526" s="318" t="s">
        <v>8</v>
      </c>
      <c r="C526" s="318"/>
      <c r="D526" s="318"/>
      <c r="E526" s="318"/>
    </row>
  </sheetData>
  <mergeCells count="1">
    <mergeCell ref="B526:E526"/>
  </mergeCells>
  <pageMargins left="0.12222222222222223" right="0.17986111111111111" top="0.54861111111111116" bottom="0.26458333333333334" header="0.31111111111111112" footer="2.7083333333333334E-2"/>
  <pageSetup paperSize="9" scale="93" firstPageNumber="0" orientation="landscape" horizontalDpi="300" verticalDpi="300" r:id="rId1"/>
  <headerFooter alignWithMargins="0">
    <oddHeader>&amp;C&amp;A</oddHeader>
    <oddFooter>&amp;CStrona &amp;P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6"/>
  <sheetViews>
    <sheetView workbookViewId="0">
      <selection activeCell="C5" sqref="C5"/>
    </sheetView>
  </sheetViews>
  <sheetFormatPr defaultColWidth="8.85546875" defaultRowHeight="12.75"/>
  <cols>
    <col min="1" max="1" width="8.28515625" style="12" bestFit="1" customWidth="1"/>
    <col min="2" max="2" width="72.42578125" style="1" bestFit="1" customWidth="1"/>
    <col min="3" max="3" width="4.570312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4" ht="12" customHeight="1">
      <c r="A1" s="17"/>
      <c r="B1" s="18" t="s">
        <v>654</v>
      </c>
      <c r="C1" s="19"/>
      <c r="D1" s="19"/>
      <c r="E1" s="20"/>
      <c r="F1" s="20"/>
      <c r="G1" s="20"/>
      <c r="H1" s="21"/>
      <c r="I1" s="20"/>
      <c r="J1" s="20"/>
      <c r="K1" s="20"/>
      <c r="L1" s="20"/>
    </row>
    <row r="2" spans="1:184"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row>
    <row r="3" spans="1:184" s="30" customFormat="1" ht="63.75">
      <c r="A3" s="24" t="s">
        <v>105</v>
      </c>
      <c r="B3" s="25" t="s">
        <v>370</v>
      </c>
      <c r="C3" s="26" t="s">
        <v>0</v>
      </c>
      <c r="D3" s="27">
        <v>10</v>
      </c>
      <c r="E3" s="28"/>
      <c r="F3" s="28"/>
      <c r="G3" s="28"/>
      <c r="H3" s="29"/>
      <c r="I3" s="28"/>
      <c r="J3" s="27"/>
      <c r="K3" s="28"/>
      <c r="L3" s="28"/>
    </row>
    <row r="4" spans="1:184" s="30" customFormat="1" ht="51">
      <c r="A4" s="24" t="s">
        <v>563</v>
      </c>
      <c r="B4" s="58" t="s">
        <v>371</v>
      </c>
      <c r="C4" s="59" t="s">
        <v>75</v>
      </c>
      <c r="D4" s="62">
        <v>100</v>
      </c>
      <c r="E4" s="63"/>
      <c r="F4" s="28"/>
      <c r="G4" s="28"/>
      <c r="H4" s="29"/>
      <c r="I4" s="28"/>
      <c r="J4" s="62"/>
      <c r="K4" s="28"/>
      <c r="L4" s="28"/>
    </row>
    <row r="5" spans="1:184" s="52" customFormat="1" ht="51">
      <c r="A5" s="24" t="s">
        <v>101</v>
      </c>
      <c r="B5" s="71" t="s">
        <v>372</v>
      </c>
      <c r="C5" s="190" t="s">
        <v>75</v>
      </c>
      <c r="D5" s="156">
        <v>200</v>
      </c>
      <c r="E5" s="75"/>
      <c r="F5" s="28"/>
      <c r="G5" s="28"/>
      <c r="H5" s="29"/>
      <c r="I5" s="28"/>
      <c r="J5" s="62"/>
      <c r="K5" s="28"/>
      <c r="L5" s="28"/>
    </row>
    <row r="6" spans="1:184" s="52" customFormat="1" ht="51">
      <c r="A6" s="24" t="s">
        <v>99</v>
      </c>
      <c r="B6" s="191" t="s">
        <v>373</v>
      </c>
      <c r="C6" s="190" t="s">
        <v>0</v>
      </c>
      <c r="D6" s="156">
        <v>200</v>
      </c>
      <c r="E6" s="75"/>
      <c r="F6" s="28"/>
      <c r="G6" s="28"/>
      <c r="H6" s="29"/>
      <c r="I6" s="28"/>
      <c r="J6" s="62"/>
      <c r="K6" s="28"/>
      <c r="L6" s="28"/>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J511"/>
  <sheetViews>
    <sheetView zoomScaleNormal="100" zoomScaleSheetLayoutView="75" workbookViewId="0">
      <selection activeCell="C5" sqref="C5"/>
    </sheetView>
  </sheetViews>
  <sheetFormatPr defaultColWidth="11.5703125" defaultRowHeight="12.75"/>
  <cols>
    <col min="1" max="1" width="3.7109375" style="17" bestFit="1" customWidth="1"/>
    <col min="2" max="2" width="65.5703125" style="106" bestFit="1" customWidth="1"/>
    <col min="3" max="3" width="4.7109375" style="15" bestFit="1" customWidth="1"/>
    <col min="4" max="4" width="4.42578125" style="22" bestFit="1" customWidth="1"/>
    <col min="5" max="5" width="9.28515625" style="84" bestFit="1" customWidth="1"/>
    <col min="6" max="6" width="10" style="84" bestFit="1" customWidth="1"/>
    <col min="7" max="7" width="7.140625" style="84" bestFit="1" customWidth="1"/>
    <col min="8" max="8" width="6.42578125" style="126" bestFit="1" customWidth="1"/>
    <col min="9" max="9" width="7.140625" style="84" bestFit="1" customWidth="1"/>
    <col min="10" max="10" width="9" style="84" bestFit="1" customWidth="1"/>
    <col min="11" max="11" width="9.85546875" style="84" bestFit="1" customWidth="1"/>
    <col min="12" max="12" width="10.7109375" style="84" bestFit="1" customWidth="1"/>
    <col min="13" max="239" width="11.5703125" style="106"/>
    <col min="240" max="244" width="11.5703125" style="30"/>
    <col min="245" max="16384" width="11.5703125" style="52"/>
  </cols>
  <sheetData>
    <row r="1" spans="1:244" s="76" customFormat="1" ht="12" customHeight="1">
      <c r="A1" s="17"/>
      <c r="B1" s="19" t="s">
        <v>653</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8"/>
      <c r="IG1" s="18"/>
      <c r="IH1" s="18"/>
      <c r="II1" s="18"/>
      <c r="IJ1" s="18"/>
    </row>
    <row r="2" spans="1:244"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4" ht="63.75">
      <c r="A3" s="24">
        <v>1</v>
      </c>
      <c r="B3" s="58" t="s">
        <v>50</v>
      </c>
      <c r="C3" s="26" t="s">
        <v>0</v>
      </c>
      <c r="D3" s="27">
        <v>5</v>
      </c>
      <c r="E3" s="28"/>
      <c r="F3" s="28"/>
      <c r="G3" s="28"/>
      <c r="H3" s="29"/>
      <c r="I3" s="28"/>
      <c r="J3" s="27"/>
      <c r="K3" s="28"/>
      <c r="L3" s="28"/>
      <c r="ID3" s="30"/>
      <c r="IE3" s="30"/>
      <c r="II3" s="52"/>
      <c r="IJ3" s="52"/>
    </row>
    <row r="4" spans="1:244" ht="42" customHeight="1">
      <c r="A4" s="24">
        <v>2</v>
      </c>
      <c r="B4" s="58" t="s">
        <v>49</v>
      </c>
      <c r="C4" s="26" t="s">
        <v>0</v>
      </c>
      <c r="D4" s="27">
        <v>2</v>
      </c>
      <c r="E4" s="28"/>
      <c r="F4" s="28"/>
      <c r="G4" s="28"/>
      <c r="H4" s="29"/>
      <c r="I4" s="28"/>
      <c r="J4" s="27"/>
      <c r="K4" s="28"/>
      <c r="L4" s="28"/>
    </row>
    <row r="5" spans="1:244" ht="89.25">
      <c r="A5" s="24">
        <v>3</v>
      </c>
      <c r="B5" s="173" t="s">
        <v>48</v>
      </c>
      <c r="C5" s="26" t="s">
        <v>0</v>
      </c>
      <c r="D5" s="27">
        <v>5</v>
      </c>
      <c r="E5" s="28"/>
      <c r="F5" s="28"/>
      <c r="G5" s="28"/>
      <c r="H5" s="29"/>
      <c r="I5" s="28"/>
      <c r="J5" s="27"/>
      <c r="K5" s="28"/>
      <c r="L5" s="28"/>
      <c r="ID5" s="30"/>
      <c r="IE5" s="30"/>
      <c r="II5" s="52"/>
      <c r="IJ5" s="52"/>
    </row>
    <row r="6" spans="1:244" ht="89.25">
      <c r="A6" s="24">
        <v>4</v>
      </c>
      <c r="B6" s="25" t="s">
        <v>47</v>
      </c>
      <c r="C6" s="26" t="s">
        <v>0</v>
      </c>
      <c r="D6" s="27">
        <v>20</v>
      </c>
      <c r="E6" s="28"/>
      <c r="F6" s="28"/>
      <c r="G6" s="28"/>
      <c r="H6" s="29"/>
      <c r="I6" s="28"/>
      <c r="J6" s="27"/>
      <c r="K6" s="28"/>
      <c r="L6" s="28"/>
      <c r="ID6" s="30"/>
      <c r="IE6" s="30"/>
      <c r="II6" s="52"/>
      <c r="IJ6" s="52"/>
    </row>
    <row r="7" spans="1:244" ht="25.5">
      <c r="A7" s="24">
        <v>5</v>
      </c>
      <c r="B7" s="25" t="s">
        <v>46</v>
      </c>
      <c r="C7" s="26" t="s">
        <v>45</v>
      </c>
      <c r="D7" s="27">
        <v>2</v>
      </c>
      <c r="E7" s="28"/>
      <c r="F7" s="28"/>
      <c r="G7" s="28"/>
      <c r="H7" s="29"/>
      <c r="I7" s="28"/>
      <c r="J7" s="27"/>
      <c r="K7" s="28"/>
      <c r="L7" s="28"/>
      <c r="ID7" s="30"/>
      <c r="IE7" s="30"/>
      <c r="II7" s="52"/>
      <c r="IJ7" s="52"/>
    </row>
    <row r="8" spans="1:244" s="17" customFormat="1">
      <c r="A8" s="24"/>
      <c r="B8" s="24"/>
      <c r="C8" s="55"/>
      <c r="D8" s="36"/>
      <c r="E8" s="36"/>
      <c r="F8" s="36" t="s">
        <v>9</v>
      </c>
      <c r="G8" s="36"/>
      <c r="H8" s="56"/>
      <c r="I8" s="36"/>
      <c r="J8" s="36"/>
      <c r="K8" s="36"/>
      <c r="L8" s="36"/>
      <c r="IF8" s="3"/>
      <c r="IG8" s="3"/>
      <c r="IH8" s="3"/>
      <c r="II8" s="3"/>
      <c r="IJ8" s="3"/>
    </row>
    <row r="10" spans="1:244" s="106" customFormat="1">
      <c r="A10" s="17"/>
      <c r="B10" s="128"/>
      <c r="C10" s="15"/>
      <c r="D10" s="22"/>
      <c r="E10" s="84"/>
      <c r="F10" s="84"/>
      <c r="G10" s="84"/>
      <c r="H10" s="126"/>
      <c r="I10" s="84"/>
      <c r="J10" s="84"/>
      <c r="K10" s="84"/>
      <c r="L10" s="84"/>
      <c r="IF10" s="30"/>
      <c r="IG10" s="30"/>
      <c r="IH10" s="30"/>
      <c r="II10" s="30"/>
      <c r="IJ10" s="30"/>
    </row>
    <row r="13" spans="1:244">
      <c r="B13" s="17"/>
    </row>
    <row r="511" spans="1:244" s="84" customFormat="1">
      <c r="A511" s="17"/>
      <c r="B511" s="318"/>
      <c r="C511" s="318"/>
      <c r="D511" s="318"/>
      <c r="E511" s="318"/>
      <c r="H511" s="126"/>
      <c r="M511" s="106"/>
      <c r="N511" s="106"/>
      <c r="O511" s="106"/>
      <c r="P511" s="106"/>
      <c r="Q511" s="106"/>
      <c r="R511" s="106"/>
      <c r="S511" s="106"/>
      <c r="T511" s="106"/>
      <c r="U511" s="106"/>
      <c r="V511" s="106"/>
      <c r="W511" s="106"/>
      <c r="X511" s="106"/>
      <c r="Y511" s="106"/>
      <c r="Z511" s="106"/>
      <c r="AA511" s="106"/>
      <c r="AB511" s="106"/>
      <c r="AC511" s="106"/>
      <c r="AD511" s="106"/>
      <c r="AE511" s="106"/>
      <c r="AF511" s="106"/>
      <c r="AG511" s="106"/>
      <c r="AH511" s="106"/>
      <c r="AI511" s="106"/>
      <c r="AJ511" s="106"/>
      <c r="AK511" s="106"/>
      <c r="AL511" s="106"/>
      <c r="AM511" s="106"/>
      <c r="AN511" s="106"/>
      <c r="AO511" s="106"/>
      <c r="AP511" s="106"/>
      <c r="AQ511" s="106"/>
      <c r="AR511" s="106"/>
      <c r="AS511" s="106"/>
      <c r="AT511" s="106"/>
      <c r="AU511" s="106"/>
      <c r="AV511" s="106"/>
      <c r="AW511" s="106"/>
      <c r="AX511" s="106"/>
      <c r="AY511" s="106"/>
      <c r="AZ511" s="106"/>
      <c r="BA511" s="106"/>
      <c r="BB511" s="106"/>
      <c r="BC511" s="106"/>
      <c r="BD511" s="106"/>
      <c r="BE511" s="106"/>
      <c r="BF511" s="106"/>
      <c r="BG511" s="106"/>
      <c r="BH511" s="106"/>
      <c r="BI511" s="106"/>
      <c r="BJ511" s="106"/>
      <c r="BK511" s="106"/>
      <c r="BL511" s="106"/>
      <c r="BM511" s="106"/>
      <c r="BN511" s="106"/>
      <c r="BO511" s="106"/>
      <c r="BP511" s="106"/>
      <c r="BQ511" s="106"/>
      <c r="BR511" s="106"/>
      <c r="BS511" s="106"/>
      <c r="BT511" s="106"/>
      <c r="BU511" s="106"/>
      <c r="BV511" s="106"/>
      <c r="BW511" s="106"/>
      <c r="BX511" s="106"/>
      <c r="BY511" s="106"/>
      <c r="BZ511" s="106"/>
      <c r="CA511" s="106"/>
      <c r="CB511" s="106"/>
      <c r="CC511" s="106"/>
      <c r="CD511" s="106"/>
      <c r="CE511" s="106"/>
      <c r="CF511" s="106"/>
      <c r="CG511" s="106"/>
      <c r="CH511" s="106"/>
      <c r="CI511" s="106"/>
      <c r="CJ511" s="106"/>
      <c r="CK511" s="106"/>
      <c r="CL511" s="106"/>
      <c r="CM511" s="106"/>
      <c r="CN511" s="106"/>
      <c r="CO511" s="106"/>
      <c r="CP511" s="106"/>
      <c r="CQ511" s="106"/>
      <c r="CR511" s="106"/>
      <c r="CS511" s="106"/>
      <c r="CT511" s="106"/>
      <c r="CU511" s="106"/>
      <c r="CV511" s="106"/>
      <c r="CW511" s="106"/>
      <c r="CX511" s="106"/>
      <c r="CY511" s="106"/>
      <c r="CZ511" s="106"/>
      <c r="DA511" s="106"/>
      <c r="DB511" s="106"/>
      <c r="DC511" s="106"/>
      <c r="DD511" s="106"/>
      <c r="DE511" s="106"/>
      <c r="DF511" s="106"/>
      <c r="DG511" s="106"/>
      <c r="DH511" s="106"/>
      <c r="DI511" s="106"/>
      <c r="DJ511" s="106"/>
      <c r="DK511" s="106"/>
      <c r="DL511" s="106"/>
      <c r="DM511" s="106"/>
      <c r="DN511" s="106"/>
      <c r="DO511" s="106"/>
      <c r="DP511" s="106"/>
      <c r="DQ511" s="106"/>
      <c r="DR511" s="106"/>
      <c r="DS511" s="106"/>
      <c r="DT511" s="106"/>
      <c r="DU511" s="106"/>
      <c r="DV511" s="106"/>
      <c r="DW511" s="106"/>
      <c r="DX511" s="106"/>
      <c r="DY511" s="106"/>
      <c r="DZ511" s="106"/>
      <c r="EA511" s="106"/>
      <c r="EB511" s="106"/>
      <c r="EC511" s="106"/>
      <c r="ED511" s="106"/>
      <c r="EE511" s="106"/>
      <c r="EF511" s="106"/>
      <c r="EG511" s="106"/>
      <c r="EH511" s="106"/>
      <c r="EI511" s="106"/>
      <c r="EJ511" s="106"/>
      <c r="EK511" s="106"/>
      <c r="EL511" s="106"/>
      <c r="EM511" s="106"/>
      <c r="EN511" s="106"/>
      <c r="EO511" s="106"/>
      <c r="EP511" s="106"/>
      <c r="EQ511" s="106"/>
      <c r="ER511" s="106"/>
      <c r="ES511" s="106"/>
      <c r="ET511" s="106"/>
      <c r="EU511" s="106"/>
      <c r="EV511" s="106"/>
      <c r="EW511" s="106"/>
      <c r="EX511" s="106"/>
      <c r="EY511" s="106"/>
      <c r="EZ511" s="106"/>
      <c r="FA511" s="106"/>
      <c r="FB511" s="106"/>
      <c r="FC511" s="106"/>
      <c r="FD511" s="106"/>
      <c r="FE511" s="106"/>
      <c r="FF511" s="106"/>
      <c r="FG511" s="106"/>
      <c r="FH511" s="106"/>
      <c r="FI511" s="106"/>
      <c r="FJ511" s="106"/>
      <c r="FK511" s="106"/>
      <c r="FL511" s="106"/>
      <c r="FM511" s="106"/>
      <c r="FN511" s="106"/>
      <c r="FO511" s="106"/>
      <c r="FP511" s="106"/>
      <c r="FQ511" s="106"/>
      <c r="FR511" s="106"/>
      <c r="FS511" s="106"/>
      <c r="FT511" s="106"/>
      <c r="FU511" s="106"/>
      <c r="FV511" s="106"/>
      <c r="FW511" s="106"/>
      <c r="FX511" s="106"/>
      <c r="FY511" s="106"/>
      <c r="FZ511" s="106"/>
      <c r="GA511" s="106"/>
      <c r="GB511" s="106"/>
      <c r="GC511" s="106"/>
      <c r="GD511" s="106"/>
      <c r="GE511" s="106"/>
      <c r="GF511" s="106"/>
      <c r="GG511" s="106"/>
      <c r="GH511" s="106"/>
      <c r="GI511" s="106"/>
      <c r="GJ511" s="106"/>
      <c r="GK511" s="106"/>
      <c r="GL511" s="106"/>
      <c r="GM511" s="106"/>
      <c r="GN511" s="106"/>
      <c r="GO511" s="106"/>
      <c r="GP511" s="106"/>
      <c r="GQ511" s="106"/>
      <c r="GR511" s="106"/>
      <c r="GS511" s="106"/>
      <c r="GT511" s="106"/>
      <c r="GU511" s="106"/>
      <c r="GV511" s="106"/>
      <c r="GW511" s="106"/>
      <c r="GX511" s="106"/>
      <c r="GY511" s="106"/>
      <c r="GZ511" s="106"/>
      <c r="HA511" s="106"/>
      <c r="HB511" s="106"/>
      <c r="HC511" s="106"/>
      <c r="HD511" s="106"/>
      <c r="HE511" s="106"/>
      <c r="HF511" s="106"/>
      <c r="HG511" s="106"/>
      <c r="HH511" s="106"/>
      <c r="HI511" s="106"/>
      <c r="HJ511" s="106"/>
      <c r="HK511" s="106"/>
      <c r="HL511" s="106"/>
      <c r="HM511" s="106"/>
      <c r="HN511" s="106"/>
      <c r="HO511" s="106"/>
      <c r="HP511" s="106"/>
      <c r="HQ511" s="106"/>
      <c r="HR511" s="106"/>
      <c r="HS511" s="106"/>
      <c r="HT511" s="106"/>
      <c r="HU511" s="106"/>
      <c r="HV511" s="106"/>
      <c r="HW511" s="106"/>
      <c r="HX511" s="106"/>
      <c r="HY511" s="106"/>
      <c r="HZ511" s="106"/>
      <c r="IA511" s="106"/>
      <c r="IB511" s="106"/>
      <c r="IC511" s="106"/>
      <c r="ID511" s="106"/>
      <c r="IE511" s="106"/>
      <c r="IF511" s="30"/>
      <c r="IG511" s="30"/>
      <c r="IH511" s="30"/>
      <c r="II511" s="30"/>
      <c r="IJ511" s="30"/>
    </row>
  </sheetData>
  <mergeCells count="1">
    <mergeCell ref="B511:E511"/>
  </mergeCells>
  <pageMargins left="0.12222222222222223" right="0.17986111111111111" top="0.26458333333333334" bottom="0.26458333333333334" header="2.7083333333333334E-2" footer="2.7083333333333334E-2"/>
  <pageSetup paperSize="9" orientation="landscape" useFirstPageNumber="1" horizontalDpi="300" verticalDpi="300" r:id="rId1"/>
  <headerFooter alignWithMargins="0">
    <oddHeader>&amp;C&amp;A</oddHeader>
    <oddFooter>&amp;CStrona &amp;P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I508"/>
  <sheetViews>
    <sheetView zoomScaleNormal="100" zoomScaleSheetLayoutView="75" workbookViewId="0">
      <selection activeCell="C5" sqref="C5"/>
    </sheetView>
  </sheetViews>
  <sheetFormatPr defaultColWidth="11.5703125" defaultRowHeight="12.75"/>
  <cols>
    <col min="1" max="1" width="3.7109375" style="106" bestFit="1" customWidth="1"/>
    <col min="2" max="2" width="65.28515625" style="106" bestFit="1" customWidth="1"/>
    <col min="3" max="3" width="3.85546875" style="15" bestFit="1" customWidth="1"/>
    <col min="4" max="4" width="4.42578125" style="22" bestFit="1" customWidth="1"/>
    <col min="5" max="5" width="9.28515625" style="84" bestFit="1" customWidth="1"/>
    <col min="6" max="6" width="10" style="84" bestFit="1" customWidth="1"/>
    <col min="7" max="7" width="7.140625" style="84" bestFit="1" customWidth="1"/>
    <col min="8" max="8" width="6.42578125" style="126" bestFit="1" customWidth="1"/>
    <col min="9" max="9" width="7.140625" style="84" bestFit="1" customWidth="1"/>
    <col min="10" max="10" width="9" style="84" bestFit="1" customWidth="1"/>
    <col min="11" max="11" width="9.85546875" style="84" bestFit="1" customWidth="1"/>
    <col min="12" max="12" width="10.7109375" style="84" bestFit="1" customWidth="1"/>
    <col min="13" max="238" width="11.5703125" style="106"/>
    <col min="239" max="243" width="11.5703125" style="30"/>
    <col min="244" max="16384" width="11.5703125" style="52"/>
  </cols>
  <sheetData>
    <row r="1" spans="1:243" s="76" customFormat="1" ht="12" customHeight="1">
      <c r="A1" s="17"/>
      <c r="B1" s="19" t="s">
        <v>652</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8"/>
      <c r="IF1" s="18"/>
      <c r="IG1" s="18"/>
      <c r="IH1" s="18"/>
      <c r="II1" s="18"/>
    </row>
    <row r="2" spans="1:24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3" ht="89.25">
      <c r="A3" s="24">
        <v>1</v>
      </c>
      <c r="B3" s="145" t="s">
        <v>53</v>
      </c>
      <c r="C3" s="125" t="s">
        <v>0</v>
      </c>
      <c r="D3" s="27">
        <v>100</v>
      </c>
      <c r="E3" s="147"/>
      <c r="F3" s="28"/>
      <c r="G3" s="28"/>
      <c r="H3" s="29"/>
      <c r="I3" s="28"/>
      <c r="J3" s="27"/>
      <c r="K3" s="28"/>
      <c r="L3" s="28"/>
    </row>
    <row r="4" spans="1:243" ht="229.5">
      <c r="A4" s="24">
        <v>2</v>
      </c>
      <c r="B4" s="145" t="s">
        <v>52</v>
      </c>
      <c r="C4" s="125" t="s">
        <v>0</v>
      </c>
      <c r="D4" s="27">
        <v>10</v>
      </c>
      <c r="E4" s="147"/>
      <c r="F4" s="28"/>
      <c r="G4" s="28"/>
      <c r="H4" s="29"/>
      <c r="I4" s="28"/>
      <c r="J4" s="27"/>
      <c r="K4" s="28"/>
      <c r="L4" s="28"/>
    </row>
    <row r="5" spans="1:243" ht="18.75" customHeight="1">
      <c r="A5" s="47">
        <v>3</v>
      </c>
      <c r="B5" s="186" t="s">
        <v>51</v>
      </c>
      <c r="C5" s="187" t="s">
        <v>0</v>
      </c>
      <c r="D5" s="34">
        <v>2</v>
      </c>
      <c r="E5" s="189"/>
      <c r="F5" s="28"/>
      <c r="G5" s="28"/>
      <c r="H5" s="29"/>
      <c r="I5" s="28"/>
      <c r="J5" s="27"/>
      <c r="K5" s="28"/>
      <c r="L5" s="28"/>
    </row>
    <row r="6" spans="1:243" s="17" customFormat="1" ht="12.75" customHeight="1">
      <c r="A6" s="66"/>
      <c r="B6" s="68"/>
      <c r="C6" s="68"/>
      <c r="D6" s="68"/>
      <c r="E6" s="68"/>
      <c r="F6" s="68" t="s">
        <v>9</v>
      </c>
      <c r="G6" s="69"/>
      <c r="H6" s="70"/>
      <c r="I6" s="69"/>
      <c r="J6" s="69"/>
      <c r="K6" s="69"/>
      <c r="L6" s="69"/>
      <c r="IE6" s="3"/>
      <c r="IF6" s="3"/>
      <c r="IG6" s="3"/>
      <c r="IH6" s="3"/>
      <c r="II6" s="3"/>
    </row>
    <row r="9" spans="1:243">
      <c r="B9" s="40"/>
    </row>
    <row r="10" spans="1:243">
      <c r="B10" s="40"/>
    </row>
    <row r="11" spans="1:243">
      <c r="B11" s="40"/>
    </row>
    <row r="12" spans="1:243">
      <c r="B12" s="40"/>
    </row>
    <row r="13" spans="1:243">
      <c r="B13" s="40"/>
    </row>
    <row r="508" spans="1:243" s="84" customFormat="1">
      <c r="A508" s="106"/>
      <c r="B508" s="318"/>
      <c r="C508" s="318"/>
      <c r="D508" s="318"/>
      <c r="E508" s="318"/>
      <c r="H508" s="126"/>
      <c r="M508" s="106"/>
      <c r="N508" s="106"/>
      <c r="O508" s="106"/>
      <c r="P508" s="106"/>
      <c r="Q508" s="106"/>
      <c r="R508" s="106"/>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6"/>
      <c r="BG508" s="106"/>
      <c r="BH508" s="106"/>
      <c r="BI508" s="106"/>
      <c r="BJ508" s="106"/>
      <c r="BK508" s="106"/>
      <c r="BL508" s="106"/>
      <c r="BM508" s="106"/>
      <c r="BN508" s="106"/>
      <c r="BO508" s="106"/>
      <c r="BP508" s="106"/>
      <c r="BQ508" s="106"/>
      <c r="BR508" s="106"/>
      <c r="BS508" s="106"/>
      <c r="BT508" s="106"/>
      <c r="BU508" s="106"/>
      <c r="BV508" s="106"/>
      <c r="BW508" s="106"/>
      <c r="BX508" s="106"/>
      <c r="BY508" s="106"/>
      <c r="BZ508" s="106"/>
      <c r="CA508" s="106"/>
      <c r="CB508" s="106"/>
      <c r="CC508" s="106"/>
      <c r="CD508" s="106"/>
      <c r="CE508" s="106"/>
      <c r="CF508" s="106"/>
      <c r="CG508" s="106"/>
      <c r="CH508" s="106"/>
      <c r="CI508" s="106"/>
      <c r="CJ508" s="106"/>
      <c r="CK508" s="106"/>
      <c r="CL508" s="106"/>
      <c r="CM508" s="106"/>
      <c r="CN508" s="106"/>
      <c r="CO508" s="106"/>
      <c r="CP508" s="106"/>
      <c r="CQ508" s="106"/>
      <c r="CR508" s="106"/>
      <c r="CS508" s="106"/>
      <c r="CT508" s="106"/>
      <c r="CU508" s="106"/>
      <c r="CV508" s="106"/>
      <c r="CW508" s="106"/>
      <c r="CX508" s="106"/>
      <c r="CY508" s="106"/>
      <c r="CZ508" s="106"/>
      <c r="DA508" s="106"/>
      <c r="DB508" s="106"/>
      <c r="DC508" s="106"/>
      <c r="DD508" s="106"/>
      <c r="DE508" s="106"/>
      <c r="DF508" s="106"/>
      <c r="DG508" s="106"/>
      <c r="DH508" s="106"/>
      <c r="DI508" s="106"/>
      <c r="DJ508" s="106"/>
      <c r="DK508" s="106"/>
      <c r="DL508" s="106"/>
      <c r="DM508" s="106"/>
      <c r="DN508" s="106"/>
      <c r="DO508" s="106"/>
      <c r="DP508" s="106"/>
      <c r="DQ508" s="106"/>
      <c r="DR508" s="106"/>
      <c r="DS508" s="106"/>
      <c r="DT508" s="106"/>
      <c r="DU508" s="106"/>
      <c r="DV508" s="106"/>
      <c r="DW508" s="106"/>
      <c r="DX508" s="106"/>
      <c r="DY508" s="106"/>
      <c r="DZ508" s="106"/>
      <c r="EA508" s="106"/>
      <c r="EB508" s="106"/>
      <c r="EC508" s="106"/>
      <c r="ED508" s="106"/>
      <c r="EE508" s="106"/>
      <c r="EF508" s="106"/>
      <c r="EG508" s="106"/>
      <c r="EH508" s="106"/>
      <c r="EI508" s="106"/>
      <c r="EJ508" s="106"/>
      <c r="EK508" s="106"/>
      <c r="EL508" s="106"/>
      <c r="EM508" s="106"/>
      <c r="EN508" s="106"/>
      <c r="EO508" s="106"/>
      <c r="EP508" s="106"/>
      <c r="EQ508" s="106"/>
      <c r="ER508" s="106"/>
      <c r="ES508" s="106"/>
      <c r="ET508" s="106"/>
      <c r="EU508" s="106"/>
      <c r="EV508" s="106"/>
      <c r="EW508" s="106"/>
      <c r="EX508" s="106"/>
      <c r="EY508" s="106"/>
      <c r="EZ508" s="106"/>
      <c r="FA508" s="106"/>
      <c r="FB508" s="106"/>
      <c r="FC508" s="106"/>
      <c r="FD508" s="106"/>
      <c r="FE508" s="106"/>
      <c r="FF508" s="106"/>
      <c r="FG508" s="106"/>
      <c r="FH508" s="106"/>
      <c r="FI508" s="106"/>
      <c r="FJ508" s="106"/>
      <c r="FK508" s="106"/>
      <c r="FL508" s="106"/>
      <c r="FM508" s="106"/>
      <c r="FN508" s="106"/>
      <c r="FO508" s="106"/>
      <c r="FP508" s="106"/>
      <c r="FQ508" s="106"/>
      <c r="FR508" s="106"/>
      <c r="FS508" s="106"/>
      <c r="FT508" s="106"/>
      <c r="FU508" s="106"/>
      <c r="FV508" s="106"/>
      <c r="FW508" s="106"/>
      <c r="FX508" s="106"/>
      <c r="FY508" s="106"/>
      <c r="FZ508" s="106"/>
      <c r="GA508" s="106"/>
      <c r="GB508" s="106"/>
      <c r="GC508" s="106"/>
      <c r="GD508" s="106"/>
      <c r="GE508" s="106"/>
      <c r="GF508" s="106"/>
      <c r="GG508" s="106"/>
      <c r="GH508" s="106"/>
      <c r="GI508" s="106"/>
      <c r="GJ508" s="106"/>
      <c r="GK508" s="106"/>
      <c r="GL508" s="106"/>
      <c r="GM508" s="106"/>
      <c r="GN508" s="106"/>
      <c r="GO508" s="106"/>
      <c r="GP508" s="106"/>
      <c r="GQ508" s="106"/>
      <c r="GR508" s="106"/>
      <c r="GS508" s="106"/>
      <c r="GT508" s="106"/>
      <c r="GU508" s="106"/>
      <c r="GV508" s="106"/>
      <c r="GW508" s="106"/>
      <c r="GX508" s="106"/>
      <c r="GY508" s="106"/>
      <c r="GZ508" s="106"/>
      <c r="HA508" s="106"/>
      <c r="HB508" s="106"/>
      <c r="HC508" s="106"/>
      <c r="HD508" s="106"/>
      <c r="HE508" s="106"/>
      <c r="HF508" s="106"/>
      <c r="HG508" s="106"/>
      <c r="HH508" s="106"/>
      <c r="HI508" s="106"/>
      <c r="HJ508" s="106"/>
      <c r="HK508" s="106"/>
      <c r="HL508" s="106"/>
      <c r="HM508" s="106"/>
      <c r="HN508" s="106"/>
      <c r="HO508" s="106"/>
      <c r="HP508" s="106"/>
      <c r="HQ508" s="106"/>
      <c r="HR508" s="106"/>
      <c r="HS508" s="106"/>
      <c r="HT508" s="106"/>
      <c r="HU508" s="106"/>
      <c r="HV508" s="106"/>
      <c r="HW508" s="106"/>
      <c r="HX508" s="106"/>
      <c r="HY508" s="106"/>
      <c r="HZ508" s="106"/>
      <c r="IA508" s="106"/>
      <c r="IB508" s="106"/>
      <c r="IC508" s="106"/>
      <c r="ID508" s="106"/>
      <c r="IE508" s="30"/>
      <c r="IF508" s="30"/>
      <c r="IG508" s="30"/>
      <c r="IH508" s="30"/>
      <c r="II508" s="30"/>
    </row>
  </sheetData>
  <mergeCells count="1">
    <mergeCell ref="B508:E508"/>
  </mergeCells>
  <pageMargins left="0.12222222222222223" right="0.17986111111111111" top="0.26458333333333334" bottom="0.26458333333333334" header="2.7083333333333334E-2" footer="2.7083333333333334E-2"/>
  <pageSetup paperSize="9" orientation="landscape" useFirstPageNumber="1" horizontalDpi="300" verticalDpi="300" r:id="rId1"/>
  <headerFooter alignWithMargins="0">
    <oddHeader>&amp;C&amp;A</oddHeader>
    <oddFooter>&amp;CStrona &amp;P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C508"/>
  <sheetViews>
    <sheetView zoomScaleNormal="100" zoomScaleSheetLayoutView="75" workbookViewId="0">
      <selection activeCell="C5" sqref="C5"/>
    </sheetView>
  </sheetViews>
  <sheetFormatPr defaultColWidth="11.5703125" defaultRowHeight="12.75"/>
  <cols>
    <col min="1" max="1" width="3.7109375" style="17" bestFit="1" customWidth="1"/>
    <col min="2" max="2" width="65.28515625" style="106" bestFit="1" customWidth="1"/>
    <col min="3" max="3" width="3.85546875" style="15" bestFit="1" customWidth="1"/>
    <col min="4" max="4" width="4.42578125" style="22" bestFit="1" customWidth="1"/>
    <col min="5" max="5" width="9.28515625" style="84" bestFit="1" customWidth="1"/>
    <col min="6" max="6" width="10" style="84" bestFit="1" customWidth="1"/>
    <col min="7" max="7" width="7.140625" style="84" bestFit="1" customWidth="1"/>
    <col min="8" max="8" width="6.42578125" style="126" bestFit="1" customWidth="1"/>
    <col min="9" max="9" width="7.140625" style="84" bestFit="1" customWidth="1"/>
    <col min="10" max="10" width="9" style="84" bestFit="1" customWidth="1"/>
    <col min="11" max="11" width="9.85546875" style="84" bestFit="1" customWidth="1"/>
    <col min="12" max="12" width="10.7109375" style="84" bestFit="1" customWidth="1"/>
    <col min="13" max="232" width="11.5703125" style="106"/>
    <col min="233" max="237" width="11.5703125" style="30"/>
    <col min="238" max="16384" width="11.5703125" style="52"/>
  </cols>
  <sheetData>
    <row r="1" spans="1:237" s="76" customFormat="1" ht="12" customHeight="1">
      <c r="A1" s="17"/>
      <c r="B1" s="19" t="s">
        <v>651</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8"/>
      <c r="HZ1" s="18"/>
      <c r="IA1" s="18"/>
      <c r="IB1" s="18"/>
      <c r="IC1" s="18"/>
    </row>
    <row r="2" spans="1:237"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row>
    <row r="3" spans="1:237" ht="153">
      <c r="A3" s="24">
        <v>1</v>
      </c>
      <c r="B3" s="145" t="s">
        <v>55</v>
      </c>
      <c r="C3" s="125" t="s">
        <v>0</v>
      </c>
      <c r="D3" s="27">
        <v>2</v>
      </c>
      <c r="E3" s="185"/>
      <c r="F3" s="28"/>
      <c r="G3" s="28"/>
      <c r="H3" s="29"/>
      <c r="I3" s="28"/>
      <c r="J3" s="27"/>
      <c r="K3" s="28"/>
      <c r="L3" s="28"/>
    </row>
    <row r="4" spans="1:237" ht="76.5">
      <c r="A4" s="47">
        <v>2</v>
      </c>
      <c r="B4" s="186" t="s">
        <v>54</v>
      </c>
      <c r="C4" s="187" t="s">
        <v>0</v>
      </c>
      <c r="D4" s="34">
        <v>2</v>
      </c>
      <c r="E4" s="188"/>
      <c r="F4" s="28"/>
      <c r="G4" s="28"/>
      <c r="H4" s="29"/>
      <c r="I4" s="28"/>
      <c r="J4" s="27"/>
      <c r="K4" s="28"/>
      <c r="L4" s="28"/>
    </row>
    <row r="5" spans="1:237" s="17" customFormat="1" ht="12.75" customHeight="1">
      <c r="A5" s="66"/>
      <c r="B5" s="68"/>
      <c r="C5" s="68"/>
      <c r="D5" s="68"/>
      <c r="E5" s="68"/>
      <c r="F5" s="68" t="s">
        <v>9</v>
      </c>
      <c r="G5" s="69"/>
      <c r="H5" s="70"/>
      <c r="I5" s="69"/>
      <c r="J5" s="69"/>
      <c r="K5" s="69"/>
      <c r="L5" s="69"/>
      <c r="HY5" s="3"/>
      <c r="HZ5" s="3"/>
      <c r="IA5" s="3"/>
      <c r="IB5" s="3"/>
      <c r="IC5" s="3"/>
    </row>
    <row r="7" spans="1:237" s="106" customFormat="1">
      <c r="A7" s="17"/>
      <c r="B7" s="128"/>
      <c r="C7" s="15"/>
      <c r="D7" s="22"/>
      <c r="E7" s="84"/>
      <c r="F7" s="84"/>
      <c r="G7" s="84"/>
      <c r="H7" s="126"/>
      <c r="I7" s="84"/>
      <c r="J7" s="84"/>
      <c r="K7" s="84"/>
      <c r="L7" s="84"/>
      <c r="HY7" s="30"/>
      <c r="HZ7" s="30"/>
      <c r="IA7" s="30"/>
      <c r="IB7" s="30"/>
      <c r="IC7" s="30"/>
    </row>
    <row r="9" spans="1:237">
      <c r="B9" s="40"/>
    </row>
    <row r="10" spans="1:237">
      <c r="B10" s="40"/>
    </row>
    <row r="11" spans="1:237">
      <c r="B11" s="40"/>
    </row>
    <row r="12" spans="1:237">
      <c r="B12" s="40"/>
    </row>
    <row r="13" spans="1:237">
      <c r="B13" s="40"/>
    </row>
    <row r="508" spans="1:237" s="84" customFormat="1">
      <c r="A508" s="17"/>
      <c r="B508" s="318"/>
      <c r="C508" s="318"/>
      <c r="D508" s="318"/>
      <c r="E508" s="318"/>
      <c r="H508" s="126"/>
      <c r="M508" s="106"/>
      <c r="N508" s="106"/>
      <c r="O508" s="106"/>
      <c r="P508" s="106"/>
      <c r="Q508" s="106"/>
      <c r="R508" s="106"/>
      <c r="S508" s="106"/>
      <c r="T508" s="106"/>
      <c r="U508" s="106"/>
      <c r="V508" s="106"/>
      <c r="W508" s="106"/>
      <c r="X508" s="106"/>
      <c r="Y508" s="106"/>
      <c r="Z508" s="106"/>
      <c r="AA508" s="106"/>
      <c r="AB508" s="106"/>
      <c r="AC508" s="106"/>
      <c r="AD508" s="106"/>
      <c r="AE508" s="106"/>
      <c r="AF508" s="106"/>
      <c r="AG508" s="106"/>
      <c r="AH508" s="106"/>
      <c r="AI508" s="106"/>
      <c r="AJ508" s="106"/>
      <c r="AK508" s="106"/>
      <c r="AL508" s="106"/>
      <c r="AM508" s="106"/>
      <c r="AN508" s="106"/>
      <c r="AO508" s="106"/>
      <c r="AP508" s="106"/>
      <c r="AQ508" s="106"/>
      <c r="AR508" s="106"/>
      <c r="AS508" s="106"/>
      <c r="AT508" s="106"/>
      <c r="AU508" s="106"/>
      <c r="AV508" s="106"/>
      <c r="AW508" s="106"/>
      <c r="AX508" s="106"/>
      <c r="AY508" s="106"/>
      <c r="AZ508" s="106"/>
      <c r="BA508" s="106"/>
      <c r="BB508" s="106"/>
      <c r="BC508" s="106"/>
      <c r="BD508" s="106"/>
      <c r="BE508" s="106"/>
      <c r="BF508" s="106"/>
      <c r="BG508" s="106"/>
      <c r="BH508" s="106"/>
      <c r="BI508" s="106"/>
      <c r="BJ508" s="106"/>
      <c r="BK508" s="106"/>
      <c r="BL508" s="106"/>
      <c r="BM508" s="106"/>
      <c r="BN508" s="106"/>
      <c r="BO508" s="106"/>
      <c r="BP508" s="106"/>
      <c r="BQ508" s="106"/>
      <c r="BR508" s="106"/>
      <c r="BS508" s="106"/>
      <c r="BT508" s="106"/>
      <c r="BU508" s="106"/>
      <c r="BV508" s="106"/>
      <c r="BW508" s="106"/>
      <c r="BX508" s="106"/>
      <c r="BY508" s="106"/>
      <c r="BZ508" s="106"/>
      <c r="CA508" s="106"/>
      <c r="CB508" s="106"/>
      <c r="CC508" s="106"/>
      <c r="CD508" s="106"/>
      <c r="CE508" s="106"/>
      <c r="CF508" s="106"/>
      <c r="CG508" s="106"/>
      <c r="CH508" s="106"/>
      <c r="CI508" s="106"/>
      <c r="CJ508" s="106"/>
      <c r="CK508" s="106"/>
      <c r="CL508" s="106"/>
      <c r="CM508" s="106"/>
      <c r="CN508" s="106"/>
      <c r="CO508" s="106"/>
      <c r="CP508" s="106"/>
      <c r="CQ508" s="106"/>
      <c r="CR508" s="106"/>
      <c r="CS508" s="106"/>
      <c r="CT508" s="106"/>
      <c r="CU508" s="106"/>
      <c r="CV508" s="106"/>
      <c r="CW508" s="106"/>
      <c r="CX508" s="106"/>
      <c r="CY508" s="106"/>
      <c r="CZ508" s="106"/>
      <c r="DA508" s="106"/>
      <c r="DB508" s="106"/>
      <c r="DC508" s="106"/>
      <c r="DD508" s="106"/>
      <c r="DE508" s="106"/>
      <c r="DF508" s="106"/>
      <c r="DG508" s="106"/>
      <c r="DH508" s="106"/>
      <c r="DI508" s="106"/>
      <c r="DJ508" s="106"/>
      <c r="DK508" s="106"/>
      <c r="DL508" s="106"/>
      <c r="DM508" s="106"/>
      <c r="DN508" s="106"/>
      <c r="DO508" s="106"/>
      <c r="DP508" s="106"/>
      <c r="DQ508" s="106"/>
      <c r="DR508" s="106"/>
      <c r="DS508" s="106"/>
      <c r="DT508" s="106"/>
      <c r="DU508" s="106"/>
      <c r="DV508" s="106"/>
      <c r="DW508" s="106"/>
      <c r="DX508" s="106"/>
      <c r="DY508" s="106"/>
      <c r="DZ508" s="106"/>
      <c r="EA508" s="106"/>
      <c r="EB508" s="106"/>
      <c r="EC508" s="106"/>
      <c r="ED508" s="106"/>
      <c r="EE508" s="106"/>
      <c r="EF508" s="106"/>
      <c r="EG508" s="106"/>
      <c r="EH508" s="106"/>
      <c r="EI508" s="106"/>
      <c r="EJ508" s="106"/>
      <c r="EK508" s="106"/>
      <c r="EL508" s="106"/>
      <c r="EM508" s="106"/>
      <c r="EN508" s="106"/>
      <c r="EO508" s="106"/>
      <c r="EP508" s="106"/>
      <c r="EQ508" s="106"/>
      <c r="ER508" s="106"/>
      <c r="ES508" s="106"/>
      <c r="ET508" s="106"/>
      <c r="EU508" s="106"/>
      <c r="EV508" s="106"/>
      <c r="EW508" s="106"/>
      <c r="EX508" s="106"/>
      <c r="EY508" s="106"/>
      <c r="EZ508" s="106"/>
      <c r="FA508" s="106"/>
      <c r="FB508" s="106"/>
      <c r="FC508" s="106"/>
      <c r="FD508" s="106"/>
      <c r="FE508" s="106"/>
      <c r="FF508" s="106"/>
      <c r="FG508" s="106"/>
      <c r="FH508" s="106"/>
      <c r="FI508" s="106"/>
      <c r="FJ508" s="106"/>
      <c r="FK508" s="106"/>
      <c r="FL508" s="106"/>
      <c r="FM508" s="106"/>
      <c r="FN508" s="106"/>
      <c r="FO508" s="106"/>
      <c r="FP508" s="106"/>
      <c r="FQ508" s="106"/>
      <c r="FR508" s="106"/>
      <c r="FS508" s="106"/>
      <c r="FT508" s="106"/>
      <c r="FU508" s="106"/>
      <c r="FV508" s="106"/>
      <c r="FW508" s="106"/>
      <c r="FX508" s="106"/>
      <c r="FY508" s="106"/>
      <c r="FZ508" s="106"/>
      <c r="GA508" s="106"/>
      <c r="GB508" s="106"/>
      <c r="GC508" s="106"/>
      <c r="GD508" s="106"/>
      <c r="GE508" s="106"/>
      <c r="GF508" s="106"/>
      <c r="GG508" s="106"/>
      <c r="GH508" s="106"/>
      <c r="GI508" s="106"/>
      <c r="GJ508" s="106"/>
      <c r="GK508" s="106"/>
      <c r="GL508" s="106"/>
      <c r="GM508" s="106"/>
      <c r="GN508" s="106"/>
      <c r="GO508" s="106"/>
      <c r="GP508" s="106"/>
      <c r="GQ508" s="106"/>
      <c r="GR508" s="106"/>
      <c r="GS508" s="106"/>
      <c r="GT508" s="106"/>
      <c r="GU508" s="106"/>
      <c r="GV508" s="106"/>
      <c r="GW508" s="106"/>
      <c r="GX508" s="106"/>
      <c r="GY508" s="106"/>
      <c r="GZ508" s="106"/>
      <c r="HA508" s="106"/>
      <c r="HB508" s="106"/>
      <c r="HC508" s="106"/>
      <c r="HD508" s="106"/>
      <c r="HE508" s="106"/>
      <c r="HF508" s="106"/>
      <c r="HG508" s="106"/>
      <c r="HH508" s="106"/>
      <c r="HI508" s="106"/>
      <c r="HJ508" s="106"/>
      <c r="HK508" s="106"/>
      <c r="HL508" s="106"/>
      <c r="HM508" s="106"/>
      <c r="HN508" s="106"/>
      <c r="HO508" s="106"/>
      <c r="HP508" s="106"/>
      <c r="HQ508" s="106"/>
      <c r="HR508" s="106"/>
      <c r="HS508" s="106"/>
      <c r="HT508" s="106"/>
      <c r="HU508" s="106"/>
      <c r="HV508" s="106"/>
      <c r="HW508" s="106"/>
      <c r="HX508" s="106"/>
      <c r="HY508" s="30"/>
      <c r="HZ508" s="30"/>
      <c r="IA508" s="30"/>
      <c r="IB508" s="30"/>
      <c r="IC508" s="30"/>
    </row>
  </sheetData>
  <mergeCells count="1">
    <mergeCell ref="B508:E508"/>
  </mergeCells>
  <pageMargins left="0.12222222222222223" right="0.17986111111111111" top="0.26458333333333334" bottom="0.26458333333333334" header="2.7083333333333334E-2" footer="2.7083333333333334E-2"/>
  <pageSetup paperSize="9" orientation="landscape" useFirstPageNumber="1" horizontalDpi="300" verticalDpi="300" r:id="rId1"/>
  <headerFooter alignWithMargins="0">
    <oddHeader>&amp;C&amp;A</oddHeader>
    <oddFooter>&amp;CStrona &amp;P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21"/>
  <sheetViews>
    <sheetView zoomScaleNormal="100" workbookViewId="0">
      <selection activeCell="C5" sqref="C5"/>
    </sheetView>
  </sheetViews>
  <sheetFormatPr defaultColWidth="11.5703125" defaultRowHeight="12.75"/>
  <cols>
    <col min="1" max="1" width="3.7109375" style="23" bestFit="1" customWidth="1"/>
    <col min="2" max="2" width="65.5703125" style="52" bestFit="1" customWidth="1"/>
    <col min="3" max="3" width="3.85546875" style="52" bestFit="1" customWidth="1"/>
    <col min="4" max="4" width="4.42578125" style="93"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190" s="76" customFormat="1" ht="12" customHeight="1">
      <c r="A1" s="23"/>
      <c r="B1" s="160" t="s">
        <v>650</v>
      </c>
      <c r="C1" s="160"/>
      <c r="D1" s="160"/>
      <c r="E1" s="161"/>
      <c r="F1" s="161"/>
      <c r="G1" s="161"/>
      <c r="H1" s="162"/>
      <c r="I1" s="161"/>
      <c r="J1" s="161"/>
      <c r="K1" s="161"/>
      <c r="L1" s="161"/>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02">
      <c r="A3" s="24">
        <v>1</v>
      </c>
      <c r="B3" s="163" t="s">
        <v>59</v>
      </c>
      <c r="C3" s="164" t="s">
        <v>57</v>
      </c>
      <c r="D3" s="165">
        <v>110</v>
      </c>
      <c r="E3" s="166"/>
      <c r="F3" s="166"/>
      <c r="G3" s="166"/>
      <c r="H3" s="167"/>
      <c r="I3" s="166"/>
      <c r="J3" s="168"/>
      <c r="K3" s="166"/>
      <c r="L3" s="166"/>
    </row>
    <row r="4" spans="1:190" ht="178.5">
      <c r="A4" s="47">
        <v>2</v>
      </c>
      <c r="B4" s="48" t="s">
        <v>58</v>
      </c>
      <c r="C4" s="169" t="s">
        <v>57</v>
      </c>
      <c r="D4" s="170">
        <v>40</v>
      </c>
      <c r="E4" s="50"/>
      <c r="F4" s="166"/>
      <c r="G4" s="166"/>
      <c r="H4" s="167"/>
      <c r="I4" s="166"/>
      <c r="J4" s="168"/>
      <c r="K4" s="166"/>
      <c r="L4" s="166"/>
    </row>
    <row r="5" spans="1:190" ht="11.25" customHeight="1">
      <c r="A5" s="42"/>
      <c r="B5" s="171"/>
      <c r="C5" s="171"/>
      <c r="D5" s="171"/>
      <c r="E5" s="171"/>
      <c r="F5" s="171" t="s">
        <v>9</v>
      </c>
      <c r="G5" s="69"/>
      <c r="H5" s="70"/>
      <c r="I5" s="69"/>
      <c r="J5" s="69"/>
      <c r="K5" s="69"/>
      <c r="L5" s="69"/>
    </row>
    <row r="6" spans="1:190" s="176" customFormat="1">
      <c r="A6" s="172"/>
      <c r="B6" s="173"/>
      <c r="C6" s="173"/>
      <c r="D6" s="173"/>
      <c r="E6" s="174"/>
      <c r="F6" s="174"/>
      <c r="G6" s="174"/>
      <c r="H6" s="175"/>
      <c r="I6" s="174"/>
      <c r="J6" s="174"/>
      <c r="K6" s="174"/>
      <c r="L6" s="174"/>
    </row>
    <row r="7" spans="1:190">
      <c r="A7" s="177"/>
      <c r="B7" s="178"/>
      <c r="C7" s="179"/>
      <c r="D7" s="180"/>
      <c r="E7" s="181"/>
      <c r="F7" s="181"/>
      <c r="G7" s="181"/>
      <c r="H7" s="182"/>
      <c r="I7" s="181"/>
      <c r="J7" s="181"/>
      <c r="K7" s="181"/>
      <c r="L7" s="181"/>
    </row>
    <row r="8" spans="1:190">
      <c r="A8" s="177"/>
      <c r="B8" s="183"/>
      <c r="C8" s="179"/>
      <c r="D8" s="180"/>
      <c r="E8" s="181"/>
      <c r="F8" s="181"/>
      <c r="G8" s="181"/>
      <c r="H8" s="182"/>
      <c r="I8" s="181"/>
      <c r="J8" s="181"/>
      <c r="K8" s="181"/>
      <c r="L8" s="181"/>
    </row>
    <row r="9" spans="1:190">
      <c r="A9" s="177"/>
      <c r="B9" s="160"/>
      <c r="C9" s="179"/>
      <c r="D9" s="180"/>
      <c r="E9" s="181"/>
      <c r="F9" s="181"/>
      <c r="G9" s="181"/>
      <c r="H9" s="182"/>
      <c r="I9" s="181"/>
      <c r="J9" s="181"/>
      <c r="K9" s="181"/>
      <c r="L9" s="181"/>
    </row>
    <row r="10" spans="1:190">
      <c r="A10" s="177"/>
      <c r="B10" s="184"/>
      <c r="C10" s="179"/>
      <c r="D10" s="180"/>
      <c r="E10" s="181"/>
      <c r="F10" s="181"/>
      <c r="G10" s="181"/>
      <c r="H10" s="182"/>
      <c r="I10" s="181"/>
      <c r="J10" s="181"/>
      <c r="K10" s="181"/>
      <c r="L10" s="181"/>
    </row>
    <row r="11" spans="1:190">
      <c r="A11" s="177"/>
      <c r="B11" s="184"/>
      <c r="C11" s="179"/>
      <c r="D11" s="180"/>
      <c r="E11" s="181"/>
      <c r="F11" s="181"/>
      <c r="G11" s="181"/>
      <c r="H11" s="182"/>
      <c r="I11" s="181"/>
      <c r="J11" s="181"/>
      <c r="K11" s="181"/>
      <c r="L11" s="181"/>
    </row>
    <row r="12" spans="1:190">
      <c r="A12" s="177"/>
      <c r="B12" s="184"/>
      <c r="C12" s="179"/>
      <c r="D12" s="180"/>
      <c r="E12" s="181"/>
      <c r="F12" s="181"/>
      <c r="G12" s="181"/>
      <c r="H12" s="182"/>
      <c r="I12" s="181"/>
      <c r="J12" s="181"/>
      <c r="K12" s="181"/>
      <c r="L12" s="181"/>
    </row>
    <row r="13" spans="1:190">
      <c r="A13" s="177"/>
      <c r="B13" s="184"/>
      <c r="C13" s="179"/>
      <c r="D13" s="180"/>
      <c r="E13" s="181"/>
      <c r="F13" s="181"/>
      <c r="G13" s="181"/>
      <c r="H13" s="182"/>
      <c r="I13" s="181"/>
      <c r="J13" s="181"/>
      <c r="K13" s="181"/>
      <c r="L13" s="181"/>
    </row>
    <row r="14" spans="1:190">
      <c r="A14" s="177"/>
      <c r="B14" s="184"/>
      <c r="C14" s="179"/>
      <c r="D14" s="180"/>
      <c r="E14" s="181"/>
      <c r="F14" s="181"/>
      <c r="G14" s="181"/>
      <c r="H14" s="182"/>
      <c r="I14" s="181"/>
      <c r="J14" s="181"/>
      <c r="K14" s="181"/>
      <c r="L14" s="181"/>
    </row>
    <row r="15" spans="1:190">
      <c r="A15" s="177"/>
      <c r="B15" s="184"/>
      <c r="C15" s="179"/>
      <c r="D15" s="180"/>
      <c r="E15" s="181"/>
      <c r="F15" s="181"/>
      <c r="G15" s="181"/>
      <c r="H15" s="182"/>
      <c r="I15" s="181"/>
      <c r="J15" s="181"/>
      <c r="K15" s="181"/>
      <c r="L15" s="181"/>
    </row>
    <row r="16" spans="1:190">
      <c r="A16" s="177"/>
      <c r="B16" s="184"/>
      <c r="C16" s="179"/>
      <c r="D16" s="180"/>
      <c r="E16" s="181"/>
      <c r="F16" s="181"/>
      <c r="G16" s="181"/>
      <c r="H16" s="182"/>
      <c r="I16" s="181"/>
      <c r="J16" s="181"/>
      <c r="K16" s="181"/>
      <c r="L16" s="181"/>
    </row>
    <row r="21" spans="7:7">
      <c r="G21" s="38" t="s">
        <v>56</v>
      </c>
    </row>
  </sheetData>
  <pageMargins left="0.7" right="0.7" top="0.75" bottom="0.75" header="0.3" footer="0.3"/>
  <pageSetup paperSize="9"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4"/>
  <sheetViews>
    <sheetView workbookViewId="0">
      <selection activeCell="C5" sqref="C5"/>
    </sheetView>
  </sheetViews>
  <sheetFormatPr defaultColWidth="9.140625" defaultRowHeight="12.75"/>
  <cols>
    <col min="1" max="1" width="3.7109375" style="7" bestFit="1" customWidth="1"/>
    <col min="2" max="2" width="64.285156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9.140625" style="1"/>
  </cols>
  <sheetData>
    <row r="1" spans="1:190" ht="12" customHeight="1">
      <c r="A1" s="88"/>
      <c r="B1" s="89" t="s">
        <v>649</v>
      </c>
      <c r="C1" s="88"/>
      <c r="D1" s="90"/>
      <c r="E1" s="91"/>
      <c r="F1" s="91"/>
      <c r="G1" s="91"/>
      <c r="H1" s="92"/>
      <c r="I1" s="91"/>
      <c r="J1" s="91"/>
      <c r="K1" s="91"/>
      <c r="L1" s="91"/>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65.75">
      <c r="A3" s="152">
        <v>1</v>
      </c>
      <c r="B3" s="153" t="s">
        <v>61</v>
      </c>
      <c r="C3" s="95" t="s">
        <v>57</v>
      </c>
      <c r="D3" s="154">
        <v>20</v>
      </c>
      <c r="E3" s="75"/>
      <c r="F3" s="74"/>
      <c r="G3" s="74"/>
      <c r="H3" s="155"/>
      <c r="I3" s="75"/>
      <c r="J3" s="156"/>
      <c r="K3" s="75"/>
      <c r="L3" s="75"/>
    </row>
    <row r="4" spans="1:190" s="2" customFormat="1">
      <c r="A4" s="157"/>
      <c r="B4" s="158"/>
      <c r="C4" s="159"/>
      <c r="D4" s="101"/>
      <c r="E4" s="101"/>
      <c r="F4" s="101" t="s">
        <v>9</v>
      </c>
      <c r="G4" s="101"/>
      <c r="H4" s="102"/>
      <c r="I4" s="101"/>
      <c r="J4" s="101"/>
      <c r="K4" s="101"/>
      <c r="L4" s="101"/>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523"/>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28515625" style="30" bestFit="1" customWidth="1"/>
    <col min="3" max="3" width="3.8554687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151"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52"/>
  </cols>
  <sheetData>
    <row r="1" spans="1:242" s="76" customFormat="1" ht="12" customHeight="1">
      <c r="A1" s="17"/>
      <c r="B1" s="18" t="s">
        <v>648</v>
      </c>
      <c r="C1" s="19"/>
      <c r="D1" s="19"/>
      <c r="E1" s="20"/>
      <c r="F1" s="20"/>
      <c r="G1" s="20"/>
      <c r="H1" s="21"/>
      <c r="I1" s="77"/>
      <c r="J1" s="77"/>
      <c r="K1" s="77"/>
      <c r="L1" s="77"/>
    </row>
    <row r="2" spans="1:242"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242" ht="89.25">
      <c r="A3" s="42">
        <v>1</v>
      </c>
      <c r="B3" s="145" t="s">
        <v>591</v>
      </c>
      <c r="C3" s="146" t="s">
        <v>0</v>
      </c>
      <c r="D3" s="62">
        <v>100</v>
      </c>
      <c r="E3" s="147"/>
      <c r="F3" s="28"/>
      <c r="G3" s="28"/>
      <c r="H3" s="29"/>
      <c r="I3" s="28"/>
      <c r="J3" s="27"/>
      <c r="K3" s="28"/>
      <c r="L3" s="28"/>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30"/>
      <c r="IE3" s="30"/>
      <c r="IF3" s="30"/>
      <c r="IG3" s="30"/>
      <c r="IH3" s="30"/>
    </row>
    <row r="4" spans="1:242" s="93" customFormat="1">
      <c r="A4" s="148"/>
      <c r="B4" s="148"/>
      <c r="C4" s="148"/>
      <c r="D4" s="149"/>
      <c r="E4" s="149"/>
      <c r="F4" s="149" t="s">
        <v>9</v>
      </c>
      <c r="G4" s="149"/>
      <c r="H4" s="150"/>
      <c r="I4" s="149"/>
      <c r="J4" s="149"/>
      <c r="K4" s="149"/>
      <c r="L4" s="149"/>
    </row>
    <row r="5" spans="1:242">
      <c r="H5" s="39"/>
    </row>
    <row r="6" spans="1:242">
      <c r="B6" s="4"/>
    </row>
    <row r="7" spans="1:242">
      <c r="B7" s="40"/>
    </row>
    <row r="8" spans="1:242">
      <c r="B8" s="40"/>
    </row>
    <row r="9" spans="1:242">
      <c r="B9" s="40"/>
    </row>
    <row r="10" spans="1:242">
      <c r="B10" s="40"/>
    </row>
    <row r="11" spans="1:242">
      <c r="B11" s="40"/>
    </row>
    <row r="523" spans="1:12" s="30" customFormat="1" ht="25.35" customHeight="1">
      <c r="A523" s="23"/>
      <c r="B523" s="318" t="s">
        <v>8</v>
      </c>
      <c r="C523" s="318"/>
      <c r="D523" s="318"/>
      <c r="E523" s="318"/>
      <c r="F523" s="38"/>
      <c r="G523" s="38"/>
      <c r="H523" s="151"/>
      <c r="I523" s="38"/>
      <c r="J523" s="38"/>
      <c r="K523" s="38"/>
      <c r="L523" s="38"/>
    </row>
  </sheetData>
  <mergeCells count="1">
    <mergeCell ref="B523:E523"/>
  </mergeCells>
  <pageMargins left="0.26111111111111113" right="0.26041666666666669" top="0.3" bottom="0.98402777777777783" header="0.51180555555555562" footer="0.51180555555555562"/>
  <pageSetup paperSize="9" firstPageNumber="0" orientation="landscape" horizontalDpi="300" vertic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4"/>
  <sheetViews>
    <sheetView workbookViewId="0">
      <selection activeCell="C5" sqref="C5"/>
    </sheetView>
  </sheetViews>
  <sheetFormatPr defaultColWidth="8.85546875" defaultRowHeight="12.75"/>
  <cols>
    <col min="1" max="1" width="3.7109375" style="12" bestFit="1" customWidth="1"/>
    <col min="2" max="2" width="65.7109375" style="1" customWidth="1"/>
    <col min="3" max="3" width="4.570312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ht="12" customHeight="1">
      <c r="A1" s="137"/>
      <c r="B1" s="138" t="s">
        <v>647</v>
      </c>
      <c r="C1" s="138"/>
      <c r="D1" s="138"/>
      <c r="E1" s="139"/>
      <c r="F1" s="139"/>
      <c r="G1" s="139"/>
      <c r="H1" s="140"/>
      <c r="I1" s="139"/>
      <c r="J1" s="139"/>
      <c r="K1" s="139"/>
      <c r="L1" s="139"/>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76.5">
      <c r="A3" s="134">
        <v>1</v>
      </c>
      <c r="B3" s="141" t="s">
        <v>319</v>
      </c>
      <c r="C3" s="73" t="s">
        <v>75</v>
      </c>
      <c r="D3" s="142">
        <v>20</v>
      </c>
      <c r="E3" s="74"/>
      <c r="F3" s="28"/>
      <c r="G3" s="28"/>
      <c r="H3" s="29"/>
      <c r="I3" s="28"/>
      <c r="J3" s="27"/>
      <c r="K3" s="28"/>
      <c r="L3" s="28"/>
    </row>
    <row r="4" spans="1:190">
      <c r="A4" s="134"/>
      <c r="B4" s="134"/>
      <c r="C4" s="134"/>
      <c r="D4" s="143"/>
      <c r="E4" s="143"/>
      <c r="F4" s="143" t="s">
        <v>9</v>
      </c>
      <c r="G4" s="143"/>
      <c r="H4" s="144"/>
      <c r="I4" s="143"/>
      <c r="J4" s="143"/>
      <c r="K4" s="143"/>
      <c r="L4" s="143"/>
    </row>
  </sheetData>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507"/>
  <sheetViews>
    <sheetView zoomScaleNormal="100" zoomScaleSheetLayoutView="75" workbookViewId="0">
      <selection activeCell="C5" sqref="C5"/>
    </sheetView>
  </sheetViews>
  <sheetFormatPr defaultColWidth="11.5703125" defaultRowHeight="12.75"/>
  <cols>
    <col min="1" max="1" width="3.7109375" style="17" bestFit="1" customWidth="1"/>
    <col min="2" max="2" width="88.42578125" style="106" bestFit="1" customWidth="1"/>
    <col min="3" max="3" width="3.85546875" style="106" bestFit="1" customWidth="1"/>
    <col min="4" max="4" width="4.42578125" style="17" bestFit="1" customWidth="1"/>
    <col min="5" max="5" width="9.28515625" style="84" bestFit="1" customWidth="1"/>
    <col min="6" max="6" width="10" style="84" bestFit="1" customWidth="1"/>
    <col min="7" max="7" width="7.140625" style="84" bestFit="1" customWidth="1"/>
    <col min="8" max="8" width="6.42578125" style="126" bestFit="1" customWidth="1"/>
    <col min="9" max="9" width="7.140625" style="84" bestFit="1" customWidth="1"/>
    <col min="10" max="10" width="9" style="84" bestFit="1" customWidth="1"/>
    <col min="11" max="11" width="9.85546875" style="84" bestFit="1" customWidth="1"/>
    <col min="12" max="12" width="10.7109375" style="84" bestFit="1" customWidth="1"/>
    <col min="13" max="238" width="11.5703125" style="106"/>
    <col min="239" max="243" width="11.5703125" style="30"/>
    <col min="244" max="16384" width="11.5703125" style="52"/>
  </cols>
  <sheetData>
    <row r="1" spans="1:243" s="76" customFormat="1" ht="12" customHeight="1">
      <c r="A1" s="17"/>
      <c r="B1" s="19" t="s">
        <v>646</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8"/>
      <c r="IF1" s="18"/>
      <c r="IG1" s="18"/>
      <c r="IH1" s="18"/>
      <c r="II1" s="18"/>
    </row>
    <row r="2" spans="1:24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3" ht="49.5" customHeight="1">
      <c r="A3" s="24">
        <v>1</v>
      </c>
      <c r="B3" s="25" t="s">
        <v>289</v>
      </c>
      <c r="C3" s="26" t="s">
        <v>0</v>
      </c>
      <c r="D3" s="27">
        <v>30</v>
      </c>
      <c r="E3" s="28"/>
      <c r="F3" s="28"/>
      <c r="G3" s="28"/>
      <c r="H3" s="29"/>
      <c r="I3" s="28"/>
      <c r="J3" s="27"/>
      <c r="K3" s="28"/>
      <c r="L3" s="28"/>
    </row>
    <row r="4" spans="1:243" s="17" customFormat="1">
      <c r="A4" s="24"/>
      <c r="B4" s="24"/>
      <c r="C4" s="24"/>
      <c r="D4" s="36"/>
      <c r="E4" s="36"/>
      <c r="F4" s="36" t="s">
        <v>9</v>
      </c>
      <c r="G4" s="36"/>
      <c r="H4" s="56"/>
      <c r="I4" s="36"/>
      <c r="J4" s="36"/>
      <c r="K4" s="36"/>
      <c r="L4" s="36"/>
      <c r="IE4" s="3"/>
      <c r="IF4" s="3"/>
      <c r="IG4" s="3"/>
      <c r="IH4" s="3"/>
      <c r="II4" s="3"/>
    </row>
    <row r="6" spans="1:243">
      <c r="B6" s="136"/>
    </row>
    <row r="7" spans="1:243">
      <c r="B7" s="136"/>
    </row>
    <row r="13" spans="1:243">
      <c r="B13" s="40"/>
    </row>
    <row r="14" spans="1:243">
      <c r="B14" s="40"/>
    </row>
    <row r="15" spans="1:243">
      <c r="B15" s="40"/>
    </row>
    <row r="16" spans="1:243">
      <c r="B16" s="40"/>
    </row>
    <row r="17" spans="2:2">
      <c r="B17" s="40"/>
    </row>
    <row r="507" spans="1:243" s="84" customFormat="1">
      <c r="A507" s="17"/>
      <c r="B507" s="318"/>
      <c r="C507" s="318"/>
      <c r="D507" s="318"/>
      <c r="E507" s="318"/>
      <c r="H507" s="126"/>
      <c r="M507" s="106"/>
      <c r="N507" s="106"/>
      <c r="O507" s="106"/>
      <c r="P507" s="106"/>
      <c r="Q507" s="106"/>
      <c r="R507" s="106"/>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6"/>
      <c r="BG507" s="106"/>
      <c r="BH507" s="106"/>
      <c r="BI507" s="106"/>
      <c r="BJ507" s="106"/>
      <c r="BK507" s="106"/>
      <c r="BL507" s="106"/>
      <c r="BM507" s="106"/>
      <c r="BN507" s="106"/>
      <c r="BO507" s="106"/>
      <c r="BP507" s="106"/>
      <c r="BQ507" s="106"/>
      <c r="BR507" s="106"/>
      <c r="BS507" s="106"/>
      <c r="BT507" s="106"/>
      <c r="BU507" s="106"/>
      <c r="BV507" s="106"/>
      <c r="BW507" s="106"/>
      <c r="BX507" s="106"/>
      <c r="BY507" s="106"/>
      <c r="BZ507" s="106"/>
      <c r="CA507" s="106"/>
      <c r="CB507" s="106"/>
      <c r="CC507" s="106"/>
      <c r="CD507" s="106"/>
      <c r="CE507" s="106"/>
      <c r="CF507" s="106"/>
      <c r="CG507" s="106"/>
      <c r="CH507" s="106"/>
      <c r="CI507" s="106"/>
      <c r="CJ507" s="106"/>
      <c r="CK507" s="106"/>
      <c r="CL507" s="106"/>
      <c r="CM507" s="106"/>
      <c r="CN507" s="106"/>
      <c r="CO507" s="106"/>
      <c r="CP507" s="106"/>
      <c r="CQ507" s="106"/>
      <c r="CR507" s="106"/>
      <c r="CS507" s="106"/>
      <c r="CT507" s="106"/>
      <c r="CU507" s="106"/>
      <c r="CV507" s="106"/>
      <c r="CW507" s="106"/>
      <c r="CX507" s="106"/>
      <c r="CY507" s="106"/>
      <c r="CZ507" s="106"/>
      <c r="DA507" s="106"/>
      <c r="DB507" s="106"/>
      <c r="DC507" s="106"/>
      <c r="DD507" s="106"/>
      <c r="DE507" s="106"/>
      <c r="DF507" s="106"/>
      <c r="DG507" s="106"/>
      <c r="DH507" s="106"/>
      <c r="DI507" s="106"/>
      <c r="DJ507" s="106"/>
      <c r="DK507" s="106"/>
      <c r="DL507" s="106"/>
      <c r="DM507" s="106"/>
      <c r="DN507" s="106"/>
      <c r="DO507" s="106"/>
      <c r="DP507" s="106"/>
      <c r="DQ507" s="106"/>
      <c r="DR507" s="106"/>
      <c r="DS507" s="106"/>
      <c r="DT507" s="106"/>
      <c r="DU507" s="106"/>
      <c r="DV507" s="106"/>
      <c r="DW507" s="106"/>
      <c r="DX507" s="106"/>
      <c r="DY507" s="106"/>
      <c r="DZ507" s="106"/>
      <c r="EA507" s="106"/>
      <c r="EB507" s="106"/>
      <c r="EC507" s="106"/>
      <c r="ED507" s="106"/>
      <c r="EE507" s="106"/>
      <c r="EF507" s="106"/>
      <c r="EG507" s="106"/>
      <c r="EH507" s="106"/>
      <c r="EI507" s="106"/>
      <c r="EJ507" s="106"/>
      <c r="EK507" s="106"/>
      <c r="EL507" s="106"/>
      <c r="EM507" s="106"/>
      <c r="EN507" s="106"/>
      <c r="EO507" s="106"/>
      <c r="EP507" s="106"/>
      <c r="EQ507" s="106"/>
      <c r="ER507" s="106"/>
      <c r="ES507" s="106"/>
      <c r="ET507" s="106"/>
      <c r="EU507" s="106"/>
      <c r="EV507" s="106"/>
      <c r="EW507" s="106"/>
      <c r="EX507" s="106"/>
      <c r="EY507" s="106"/>
      <c r="EZ507" s="106"/>
      <c r="FA507" s="106"/>
      <c r="FB507" s="106"/>
      <c r="FC507" s="106"/>
      <c r="FD507" s="106"/>
      <c r="FE507" s="106"/>
      <c r="FF507" s="106"/>
      <c r="FG507" s="106"/>
      <c r="FH507" s="106"/>
      <c r="FI507" s="106"/>
      <c r="FJ507" s="106"/>
      <c r="FK507" s="106"/>
      <c r="FL507" s="106"/>
      <c r="FM507" s="106"/>
      <c r="FN507" s="106"/>
      <c r="FO507" s="106"/>
      <c r="FP507" s="106"/>
      <c r="FQ507" s="106"/>
      <c r="FR507" s="106"/>
      <c r="FS507" s="106"/>
      <c r="FT507" s="106"/>
      <c r="FU507" s="106"/>
      <c r="FV507" s="106"/>
      <c r="FW507" s="106"/>
      <c r="FX507" s="106"/>
      <c r="FY507" s="106"/>
      <c r="FZ507" s="106"/>
      <c r="GA507" s="106"/>
      <c r="GB507" s="106"/>
      <c r="GC507" s="106"/>
      <c r="GD507" s="106"/>
      <c r="GE507" s="106"/>
      <c r="GF507" s="106"/>
      <c r="GG507" s="106"/>
      <c r="GH507" s="106"/>
      <c r="GI507" s="106"/>
      <c r="GJ507" s="106"/>
      <c r="GK507" s="106"/>
      <c r="GL507" s="106"/>
      <c r="GM507" s="106"/>
      <c r="GN507" s="106"/>
      <c r="GO507" s="106"/>
      <c r="GP507" s="106"/>
      <c r="GQ507" s="106"/>
      <c r="GR507" s="106"/>
      <c r="GS507" s="106"/>
      <c r="GT507" s="106"/>
      <c r="GU507" s="106"/>
      <c r="GV507" s="106"/>
      <c r="GW507" s="106"/>
      <c r="GX507" s="106"/>
      <c r="GY507" s="106"/>
      <c r="GZ507" s="106"/>
      <c r="HA507" s="106"/>
      <c r="HB507" s="106"/>
      <c r="HC507" s="106"/>
      <c r="HD507" s="106"/>
      <c r="HE507" s="106"/>
      <c r="HF507" s="106"/>
      <c r="HG507" s="106"/>
      <c r="HH507" s="106"/>
      <c r="HI507" s="106"/>
      <c r="HJ507" s="106"/>
      <c r="HK507" s="106"/>
      <c r="HL507" s="106"/>
      <c r="HM507" s="106"/>
      <c r="HN507" s="106"/>
      <c r="HO507" s="106"/>
      <c r="HP507" s="106"/>
      <c r="HQ507" s="106"/>
      <c r="HR507" s="106"/>
      <c r="HS507" s="106"/>
      <c r="HT507" s="106"/>
      <c r="HU507" s="106"/>
      <c r="HV507" s="106"/>
      <c r="HW507" s="106"/>
      <c r="HX507" s="106"/>
      <c r="HY507" s="106"/>
      <c r="HZ507" s="106"/>
      <c r="IA507" s="106"/>
      <c r="IB507" s="106"/>
      <c r="IC507" s="106"/>
      <c r="ID507" s="106"/>
      <c r="IE507" s="30"/>
      <c r="IF507" s="30"/>
      <c r="IG507" s="30"/>
      <c r="IH507" s="30"/>
      <c r="II507" s="30"/>
    </row>
  </sheetData>
  <mergeCells count="1">
    <mergeCell ref="B507:E507"/>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rowBreaks count="1" manualBreakCount="1">
    <brk id="4" max="1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2"/>
  <sheetViews>
    <sheetView workbookViewId="0">
      <selection activeCell="C5" sqref="C5"/>
    </sheetView>
  </sheetViews>
  <sheetFormatPr defaultColWidth="9.140625" defaultRowHeight="12.75"/>
  <cols>
    <col min="1" max="1" width="3.7109375" style="103" bestFit="1" customWidth="1"/>
    <col min="2" max="2" width="64.85546875" style="52" bestFit="1" customWidth="1"/>
    <col min="3" max="3" width="4.5703125" style="52" bestFit="1" customWidth="1"/>
    <col min="4" max="4" width="4.42578125" style="52"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9.140625" style="52"/>
  </cols>
  <sheetData>
    <row r="1" spans="1:188" s="93" customFormat="1" ht="12" customHeight="1">
      <c r="A1" s="17"/>
      <c r="B1" s="57" t="s">
        <v>645</v>
      </c>
      <c r="C1" s="19"/>
      <c r="D1" s="19"/>
      <c r="E1" s="20"/>
      <c r="F1" s="20"/>
      <c r="G1" s="20"/>
      <c r="H1" s="21"/>
      <c r="I1" s="20"/>
      <c r="J1" s="20"/>
      <c r="K1" s="20"/>
      <c r="L1" s="20"/>
    </row>
    <row r="2" spans="1:18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row>
    <row r="3" spans="1:188" ht="204">
      <c r="A3" s="24">
        <v>1</v>
      </c>
      <c r="B3" s="25" t="s">
        <v>318</v>
      </c>
      <c r="C3" s="26" t="s">
        <v>75</v>
      </c>
      <c r="D3" s="27">
        <v>20</v>
      </c>
      <c r="E3" s="28"/>
      <c r="F3" s="28"/>
      <c r="G3" s="28"/>
      <c r="H3" s="29"/>
      <c r="I3" s="28"/>
      <c r="J3" s="27"/>
      <c r="K3" s="28"/>
      <c r="L3" s="28"/>
    </row>
    <row r="4" spans="1:188" ht="38.25">
      <c r="A4" s="134">
        <v>2</v>
      </c>
      <c r="B4" s="25" t="s">
        <v>317</v>
      </c>
      <c r="C4" s="73" t="s">
        <v>0</v>
      </c>
      <c r="D4" s="27">
        <v>30</v>
      </c>
      <c r="E4" s="28"/>
      <c r="F4" s="28"/>
      <c r="G4" s="28"/>
      <c r="H4" s="29"/>
      <c r="I4" s="28"/>
      <c r="J4" s="27"/>
      <c r="K4" s="28"/>
      <c r="L4" s="28"/>
    </row>
    <row r="5" spans="1:188">
      <c r="A5" s="24"/>
      <c r="B5" s="24"/>
      <c r="C5" s="24"/>
      <c r="D5" s="36"/>
      <c r="E5" s="36"/>
      <c r="F5" s="36" t="s">
        <v>9</v>
      </c>
      <c r="G5" s="36"/>
      <c r="H5" s="56"/>
      <c r="I5" s="36"/>
      <c r="J5" s="36"/>
      <c r="K5" s="36"/>
      <c r="L5" s="36"/>
    </row>
    <row r="7" spans="1:188">
      <c r="B7" s="3" t="s">
        <v>306</v>
      </c>
      <c r="E7" s="52"/>
      <c r="F7" s="52"/>
    </row>
    <row r="12" spans="1:188">
      <c r="B12" s="135"/>
    </row>
  </sheetData>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D10"/>
  <sheetViews>
    <sheetView workbookViewId="0">
      <selection activeCell="C5" sqref="C5"/>
    </sheetView>
  </sheetViews>
  <sheetFormatPr defaultColWidth="8.85546875" defaultRowHeight="12.75"/>
  <cols>
    <col min="1" max="1" width="3.7109375" style="12" bestFit="1" customWidth="1"/>
    <col min="2" max="2" width="65.7109375" style="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6" ht="12" customHeight="1">
      <c r="A1" s="17"/>
      <c r="B1" s="18" t="s">
        <v>644</v>
      </c>
      <c r="C1" s="19"/>
      <c r="D1" s="19"/>
      <c r="E1" s="20"/>
      <c r="F1" s="20"/>
      <c r="G1" s="20"/>
      <c r="H1" s="21"/>
      <c r="I1" s="20"/>
      <c r="J1" s="20"/>
      <c r="K1" s="20"/>
      <c r="L1" s="20"/>
    </row>
    <row r="2" spans="1:18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row>
    <row r="3" spans="1:186" ht="51">
      <c r="A3" s="24">
        <v>1</v>
      </c>
      <c r="B3" s="71" t="s">
        <v>406</v>
      </c>
      <c r="C3" s="26" t="s">
        <v>0</v>
      </c>
      <c r="D3" s="27">
        <v>100</v>
      </c>
      <c r="E3" s="28"/>
      <c r="F3" s="28"/>
      <c r="G3" s="28"/>
      <c r="H3" s="29"/>
      <c r="I3" s="28"/>
      <c r="J3" s="27"/>
      <c r="K3" s="28"/>
      <c r="L3" s="28"/>
    </row>
    <row r="4" spans="1:186" ht="76.5">
      <c r="A4" s="24">
        <v>2</v>
      </c>
      <c r="B4" s="71" t="s">
        <v>405</v>
      </c>
      <c r="C4" s="26" t="s">
        <v>0</v>
      </c>
      <c r="D4" s="27">
        <v>100</v>
      </c>
      <c r="E4" s="28"/>
      <c r="F4" s="28"/>
      <c r="G4" s="28"/>
      <c r="H4" s="29"/>
      <c r="I4" s="28"/>
      <c r="J4" s="27"/>
      <c r="K4" s="28"/>
      <c r="L4" s="28"/>
    </row>
    <row r="5" spans="1:186" ht="63.75">
      <c r="A5" s="24">
        <v>3</v>
      </c>
      <c r="B5" s="71" t="s">
        <v>404</v>
      </c>
      <c r="C5" s="26" t="s">
        <v>0</v>
      </c>
      <c r="D5" s="27">
        <v>100</v>
      </c>
      <c r="E5" s="28"/>
      <c r="F5" s="28"/>
      <c r="G5" s="28"/>
      <c r="H5" s="29"/>
      <c r="I5" s="28"/>
      <c r="J5" s="27"/>
      <c r="K5" s="28"/>
      <c r="L5" s="28"/>
    </row>
    <row r="6" spans="1:186" ht="63.75">
      <c r="A6" s="24">
        <v>4</v>
      </c>
      <c r="B6" s="71" t="s">
        <v>403</v>
      </c>
      <c r="C6" s="26" t="s">
        <v>0</v>
      </c>
      <c r="D6" s="27">
        <v>100</v>
      </c>
      <c r="E6" s="28"/>
      <c r="F6" s="28"/>
      <c r="G6" s="28"/>
      <c r="H6" s="29"/>
      <c r="I6" s="28"/>
      <c r="J6" s="27"/>
      <c r="K6" s="28"/>
      <c r="L6" s="28"/>
    </row>
    <row r="7" spans="1:186" ht="63.75">
      <c r="A7" s="24">
        <v>5</v>
      </c>
      <c r="B7" s="71" t="s">
        <v>402</v>
      </c>
      <c r="C7" s="26" t="s">
        <v>0</v>
      </c>
      <c r="D7" s="27">
        <v>100</v>
      </c>
      <c r="E7" s="28"/>
      <c r="F7" s="28"/>
      <c r="G7" s="28"/>
      <c r="H7" s="29"/>
      <c r="I7" s="28"/>
      <c r="J7" s="27"/>
      <c r="K7" s="28"/>
      <c r="L7" s="28"/>
    </row>
    <row r="8" spans="1:186" ht="63.75">
      <c r="A8" s="24">
        <v>6</v>
      </c>
      <c r="B8" s="71" t="s">
        <v>401</v>
      </c>
      <c r="C8" s="26" t="s">
        <v>0</v>
      </c>
      <c r="D8" s="27">
        <v>100</v>
      </c>
      <c r="E8" s="28"/>
      <c r="F8" s="28"/>
      <c r="G8" s="28"/>
      <c r="H8" s="29"/>
      <c r="I8" s="28"/>
      <c r="J8" s="27"/>
      <c r="K8" s="28"/>
      <c r="L8" s="28"/>
    </row>
    <row r="9" spans="1:186" ht="25.5">
      <c r="A9" s="24">
        <v>8</v>
      </c>
      <c r="B9" s="71" t="s">
        <v>400</v>
      </c>
      <c r="C9" s="26" t="s">
        <v>0</v>
      </c>
      <c r="D9" s="27">
        <v>100</v>
      </c>
      <c r="E9" s="28"/>
      <c r="F9" s="28"/>
      <c r="G9" s="28"/>
      <c r="H9" s="29"/>
      <c r="I9" s="28"/>
      <c r="J9" s="27"/>
      <c r="K9" s="28"/>
      <c r="L9" s="28"/>
    </row>
    <row r="10" spans="1:186">
      <c r="A10" s="24"/>
      <c r="B10" s="24"/>
      <c r="C10" s="24"/>
      <c r="D10" s="36"/>
      <c r="E10" s="36"/>
      <c r="F10" s="36" t="s">
        <v>9</v>
      </c>
      <c r="G10" s="36"/>
      <c r="H10" s="56"/>
      <c r="I10" s="36"/>
      <c r="J10" s="36"/>
      <c r="K10" s="36"/>
      <c r="L10" s="36"/>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8"/>
  <sheetViews>
    <sheetView workbookViewId="0">
      <selection activeCell="C5" sqref="C5"/>
    </sheetView>
  </sheetViews>
  <sheetFormatPr defaultColWidth="8.85546875" defaultRowHeight="12.75"/>
  <cols>
    <col min="1" max="1" width="8.7109375" style="12" bestFit="1" customWidth="1"/>
    <col min="2" max="2" width="75.285156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218" s="18" customFormat="1">
      <c r="A1" s="17"/>
      <c r="B1" s="18" t="s">
        <v>643</v>
      </c>
      <c r="C1" s="19"/>
      <c r="D1" s="19"/>
      <c r="E1" s="20"/>
      <c r="F1" s="20"/>
      <c r="G1" s="20"/>
      <c r="H1" s="21"/>
      <c r="I1" s="20"/>
      <c r="J1" s="20"/>
      <c r="K1" s="20"/>
      <c r="L1" s="20"/>
    </row>
    <row r="2" spans="1:21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row>
    <row r="3" spans="1:218" s="30" customFormat="1" ht="153">
      <c r="A3" s="24" t="s">
        <v>458</v>
      </c>
      <c r="B3" s="25" t="s">
        <v>390</v>
      </c>
      <c r="C3" s="26" t="s">
        <v>0</v>
      </c>
      <c r="D3" s="27">
        <v>3600</v>
      </c>
      <c r="E3" s="28"/>
      <c r="F3" s="28"/>
      <c r="G3" s="28"/>
      <c r="H3" s="29"/>
      <c r="I3" s="28"/>
      <c r="J3" s="27"/>
      <c r="K3" s="28"/>
      <c r="L3" s="28"/>
    </row>
    <row r="4" spans="1:218" s="52" customFormat="1" ht="76.5">
      <c r="A4" s="24" t="s">
        <v>103</v>
      </c>
      <c r="B4" s="25" t="s">
        <v>391</v>
      </c>
      <c r="C4" s="125" t="s">
        <v>0</v>
      </c>
      <c r="D4" s="27">
        <v>200</v>
      </c>
      <c r="E4" s="28"/>
      <c r="F4" s="28"/>
      <c r="G4" s="28"/>
      <c r="H4" s="29"/>
      <c r="I4" s="28"/>
      <c r="J4" s="27"/>
      <c r="K4" s="28"/>
      <c r="L4" s="28"/>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30"/>
      <c r="HG4" s="30"/>
      <c r="HH4" s="30"/>
      <c r="HI4" s="30"/>
      <c r="HJ4" s="30"/>
    </row>
    <row r="5" spans="1:218" s="30" customFormat="1" ht="25.5">
      <c r="A5" s="24" t="s">
        <v>101</v>
      </c>
      <c r="B5" s="25" t="s">
        <v>392</v>
      </c>
      <c r="C5" s="26" t="s">
        <v>0</v>
      </c>
      <c r="D5" s="27">
        <v>10</v>
      </c>
      <c r="E5" s="28"/>
      <c r="F5" s="28"/>
      <c r="G5" s="28"/>
      <c r="H5" s="29"/>
      <c r="I5" s="28"/>
      <c r="J5" s="27"/>
      <c r="K5" s="28"/>
      <c r="L5" s="28"/>
    </row>
    <row r="6" spans="1:218" s="30" customFormat="1" ht="38.25">
      <c r="A6" s="24" t="s">
        <v>99</v>
      </c>
      <c r="B6" s="25" t="s">
        <v>393</v>
      </c>
      <c r="C6" s="26" t="s">
        <v>0</v>
      </c>
      <c r="D6" s="27">
        <v>50</v>
      </c>
      <c r="E6" s="28"/>
      <c r="F6" s="28"/>
      <c r="G6" s="28"/>
      <c r="H6" s="29"/>
      <c r="I6" s="28"/>
      <c r="J6" s="27"/>
      <c r="K6" s="28"/>
      <c r="L6" s="28"/>
    </row>
    <row r="7" spans="1:218" s="30" customFormat="1" ht="25.5">
      <c r="A7" s="24" t="s">
        <v>97</v>
      </c>
      <c r="B7" s="25" t="s">
        <v>394</v>
      </c>
      <c r="C7" s="26" t="s">
        <v>0</v>
      </c>
      <c r="D7" s="27">
        <v>5</v>
      </c>
      <c r="E7" s="28"/>
      <c r="F7" s="28"/>
      <c r="G7" s="28"/>
      <c r="H7" s="29"/>
      <c r="I7" s="28"/>
      <c r="J7" s="27"/>
      <c r="K7" s="28"/>
      <c r="L7" s="28"/>
    </row>
    <row r="8" spans="1:218" s="30" customFormat="1" ht="25.5">
      <c r="A8" s="24" t="s">
        <v>95</v>
      </c>
      <c r="B8" s="25" t="s">
        <v>395</v>
      </c>
      <c r="C8" s="26" t="s">
        <v>0</v>
      </c>
      <c r="D8" s="27">
        <v>5</v>
      </c>
      <c r="E8" s="28"/>
      <c r="F8" s="28"/>
      <c r="G8" s="28"/>
      <c r="H8" s="29"/>
      <c r="I8" s="28"/>
      <c r="J8" s="27"/>
      <c r="K8" s="28"/>
      <c r="L8" s="28"/>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4"/>
  <sheetViews>
    <sheetView workbookViewId="0">
      <selection activeCell="C5" sqref="C5"/>
    </sheetView>
  </sheetViews>
  <sheetFormatPr defaultColWidth="8.85546875" defaultRowHeight="12.75"/>
  <cols>
    <col min="1" max="1" width="3.7109375" style="12" bestFit="1" customWidth="1"/>
    <col min="2" max="2" width="65.285156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ht="12" customHeight="1">
      <c r="B1" s="2" t="s">
        <v>642</v>
      </c>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s="103" customFormat="1" ht="102">
      <c r="A3" s="131">
        <v>1</v>
      </c>
      <c r="B3" s="79" t="s">
        <v>459</v>
      </c>
      <c r="C3" s="132" t="s">
        <v>0</v>
      </c>
      <c r="D3" s="34">
        <v>1100</v>
      </c>
      <c r="E3" s="35"/>
      <c r="F3" s="35"/>
      <c r="G3" s="35"/>
      <c r="H3" s="51"/>
      <c r="I3" s="35"/>
      <c r="J3" s="34"/>
      <c r="K3" s="35"/>
      <c r="L3" s="35"/>
    </row>
    <row r="4" spans="1:190">
      <c r="A4" s="42"/>
      <c r="B4" s="42"/>
      <c r="C4" s="42"/>
      <c r="D4" s="133"/>
      <c r="E4" s="133"/>
      <c r="F4" s="133" t="s">
        <v>9</v>
      </c>
      <c r="G4" s="53"/>
      <c r="H4" s="53"/>
      <c r="I4" s="53"/>
      <c r="J4" s="53"/>
      <c r="K4" s="53"/>
      <c r="L4" s="53"/>
    </row>
  </sheetData>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7"/>
  <sheetViews>
    <sheetView workbookViewId="0">
      <selection activeCell="C5" sqref="C5"/>
    </sheetView>
  </sheetViews>
  <sheetFormatPr defaultColWidth="8.85546875" defaultRowHeight="12.75"/>
  <cols>
    <col min="1" max="1" width="3.7109375" style="12" bestFit="1" customWidth="1"/>
    <col min="2" max="2" width="65.425781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243" s="76" customFormat="1" ht="12" customHeight="1">
      <c r="A1" s="17"/>
      <c r="B1" s="19" t="s">
        <v>641</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8"/>
      <c r="IF1" s="18"/>
      <c r="IG1" s="18"/>
      <c r="IH1" s="18"/>
      <c r="II1" s="18"/>
    </row>
    <row r="2" spans="1:24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3" s="52" customFormat="1" ht="63.75">
      <c r="A3" s="87">
        <v>1</v>
      </c>
      <c r="B3" s="71" t="s">
        <v>398</v>
      </c>
      <c r="C3" s="130" t="s">
        <v>0</v>
      </c>
      <c r="D3" s="27">
        <v>15</v>
      </c>
      <c r="E3" s="28"/>
      <c r="F3" s="28"/>
      <c r="G3" s="28"/>
      <c r="H3" s="29"/>
      <c r="I3" s="28"/>
      <c r="J3" s="27"/>
      <c r="K3" s="28"/>
      <c r="L3" s="28"/>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30"/>
      <c r="IF3" s="30"/>
      <c r="IG3" s="30"/>
      <c r="IH3" s="30"/>
      <c r="II3" s="30"/>
    </row>
    <row r="4" spans="1:243" s="52" customFormat="1" ht="63.75">
      <c r="A4" s="87">
        <v>2</v>
      </c>
      <c r="B4" s="71" t="s">
        <v>397</v>
      </c>
      <c r="C4" s="130" t="s">
        <v>0</v>
      </c>
      <c r="D4" s="27">
        <v>15</v>
      </c>
      <c r="E4" s="28"/>
      <c r="F4" s="28"/>
      <c r="G4" s="28"/>
      <c r="H4" s="29"/>
      <c r="I4" s="28"/>
      <c r="J4" s="27"/>
      <c r="K4" s="28"/>
      <c r="L4" s="28"/>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c r="CP4" s="106"/>
      <c r="CQ4" s="106"/>
      <c r="CR4" s="106"/>
      <c r="CS4" s="106"/>
      <c r="CT4" s="106"/>
      <c r="CU4" s="106"/>
      <c r="CV4" s="106"/>
      <c r="CW4" s="106"/>
      <c r="CX4" s="106"/>
      <c r="CY4" s="106"/>
      <c r="CZ4" s="106"/>
      <c r="DA4" s="106"/>
      <c r="DB4" s="106"/>
      <c r="DC4" s="106"/>
      <c r="DD4" s="106"/>
      <c r="DE4" s="106"/>
      <c r="DF4" s="106"/>
      <c r="DG4" s="106"/>
      <c r="DH4" s="106"/>
      <c r="DI4" s="106"/>
      <c r="DJ4" s="106"/>
      <c r="DK4" s="106"/>
      <c r="DL4" s="106"/>
      <c r="DM4" s="106"/>
      <c r="DN4" s="106"/>
      <c r="DO4" s="106"/>
      <c r="DP4" s="106"/>
      <c r="DQ4" s="106"/>
      <c r="DR4" s="106"/>
      <c r="DS4" s="106"/>
      <c r="DT4" s="106"/>
      <c r="DU4" s="106"/>
      <c r="DV4" s="106"/>
      <c r="DW4" s="106"/>
      <c r="DX4" s="106"/>
      <c r="DY4" s="106"/>
      <c r="DZ4" s="106"/>
      <c r="EA4" s="106"/>
      <c r="EB4" s="106"/>
      <c r="EC4" s="106"/>
      <c r="ED4" s="106"/>
      <c r="EE4" s="106"/>
      <c r="EF4" s="106"/>
      <c r="EG4" s="106"/>
      <c r="EH4" s="106"/>
      <c r="EI4" s="106"/>
      <c r="EJ4" s="106"/>
      <c r="EK4" s="106"/>
      <c r="EL4" s="106"/>
      <c r="EM4" s="106"/>
      <c r="EN4" s="106"/>
      <c r="EO4" s="106"/>
      <c r="EP4" s="106"/>
      <c r="EQ4" s="106"/>
      <c r="ER4" s="106"/>
      <c r="ES4" s="106"/>
      <c r="ET4" s="106"/>
      <c r="EU4" s="106"/>
      <c r="EV4" s="106"/>
      <c r="EW4" s="106"/>
      <c r="EX4" s="106"/>
      <c r="EY4" s="106"/>
      <c r="EZ4" s="106"/>
      <c r="FA4" s="106"/>
      <c r="FB4" s="106"/>
      <c r="FC4" s="106"/>
      <c r="FD4" s="106"/>
      <c r="FE4" s="106"/>
      <c r="FF4" s="106"/>
      <c r="FG4" s="106"/>
      <c r="FH4" s="106"/>
      <c r="FI4" s="106"/>
      <c r="FJ4" s="106"/>
      <c r="FK4" s="106"/>
      <c r="FL4" s="106"/>
      <c r="FM4" s="106"/>
      <c r="FN4" s="106"/>
      <c r="FO4" s="106"/>
      <c r="FP4" s="106"/>
      <c r="FQ4" s="106"/>
      <c r="FR4" s="106"/>
      <c r="FS4" s="106"/>
      <c r="FT4" s="106"/>
      <c r="FU4" s="106"/>
      <c r="FV4" s="106"/>
      <c r="FW4" s="106"/>
      <c r="FX4" s="106"/>
      <c r="FY4" s="106"/>
      <c r="FZ4" s="106"/>
      <c r="GA4" s="106"/>
      <c r="GB4" s="106"/>
      <c r="GC4" s="106"/>
      <c r="GD4" s="106"/>
      <c r="GE4" s="106"/>
      <c r="GF4" s="106"/>
      <c r="GG4" s="106"/>
      <c r="GH4" s="106"/>
      <c r="GI4" s="106"/>
      <c r="GJ4" s="106"/>
      <c r="GK4" s="106"/>
      <c r="GL4" s="106"/>
      <c r="GM4" s="106"/>
      <c r="GN4" s="106"/>
      <c r="GO4" s="106"/>
      <c r="GP4" s="106"/>
      <c r="GQ4" s="106"/>
      <c r="GR4" s="106"/>
      <c r="GS4" s="106"/>
      <c r="GT4" s="106"/>
      <c r="GU4" s="106"/>
      <c r="GV4" s="106"/>
      <c r="GW4" s="106"/>
      <c r="GX4" s="106"/>
      <c r="GY4" s="106"/>
      <c r="GZ4" s="106"/>
      <c r="HA4" s="106"/>
      <c r="HB4" s="106"/>
      <c r="HC4" s="106"/>
      <c r="HD4" s="106"/>
      <c r="HE4" s="106"/>
      <c r="HF4" s="106"/>
      <c r="HG4" s="106"/>
      <c r="HH4" s="106"/>
      <c r="HI4" s="106"/>
      <c r="HJ4" s="106"/>
      <c r="HK4" s="106"/>
      <c r="HL4" s="106"/>
      <c r="HM4" s="106"/>
      <c r="HN4" s="106"/>
      <c r="HO4" s="106"/>
      <c r="HP4" s="106"/>
      <c r="HQ4" s="106"/>
      <c r="HR4" s="106"/>
      <c r="HS4" s="106"/>
      <c r="HT4" s="106"/>
      <c r="HU4" s="106"/>
      <c r="HV4" s="106"/>
      <c r="HW4" s="106"/>
      <c r="HX4" s="106"/>
      <c r="HY4" s="106"/>
      <c r="HZ4" s="106"/>
      <c r="IA4" s="106"/>
      <c r="IB4" s="106"/>
      <c r="IC4" s="106"/>
      <c r="ID4" s="106"/>
      <c r="IE4" s="30"/>
      <c r="IF4" s="30"/>
      <c r="IG4" s="30"/>
      <c r="IH4" s="30"/>
      <c r="II4" s="30"/>
    </row>
    <row r="5" spans="1:243" s="52" customFormat="1" ht="76.5">
      <c r="A5" s="87">
        <v>3</v>
      </c>
      <c r="B5" s="71" t="s">
        <v>396</v>
      </c>
      <c r="C5" s="130" t="s">
        <v>0</v>
      </c>
      <c r="D5" s="27">
        <v>10</v>
      </c>
      <c r="E5" s="28"/>
      <c r="F5" s="28"/>
      <c r="G5" s="28"/>
      <c r="H5" s="29"/>
      <c r="I5" s="28"/>
      <c r="J5" s="27"/>
      <c r="K5" s="28"/>
      <c r="L5" s="28"/>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30"/>
      <c r="IF5" s="30"/>
      <c r="IG5" s="30"/>
      <c r="IH5" s="30"/>
      <c r="II5" s="30"/>
    </row>
    <row r="6" spans="1:243" s="30" customFormat="1" ht="76.5">
      <c r="A6" s="131">
        <v>4</v>
      </c>
      <c r="B6" s="79" t="s">
        <v>399</v>
      </c>
      <c r="C6" s="132" t="s">
        <v>0</v>
      </c>
      <c r="D6" s="34">
        <v>300</v>
      </c>
      <c r="E6" s="35"/>
      <c r="F6" s="35"/>
      <c r="G6" s="35"/>
      <c r="H6" s="51"/>
      <c r="I6" s="35"/>
      <c r="J6" s="34"/>
      <c r="K6" s="35"/>
      <c r="L6" s="35"/>
    </row>
    <row r="7" spans="1:243">
      <c r="A7" s="133"/>
      <c r="B7" s="133"/>
      <c r="C7" s="133"/>
      <c r="D7" s="133"/>
      <c r="E7" s="133"/>
      <c r="F7" s="133" t="s">
        <v>9</v>
      </c>
      <c r="G7" s="53"/>
      <c r="H7" s="53"/>
      <c r="I7" s="53"/>
      <c r="J7" s="53"/>
      <c r="K7" s="53"/>
      <c r="L7" s="53"/>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507"/>
  <sheetViews>
    <sheetView zoomScaleNormal="100" zoomScaleSheetLayoutView="75" workbookViewId="0">
      <selection activeCell="C5" sqref="C5"/>
    </sheetView>
  </sheetViews>
  <sheetFormatPr defaultColWidth="11.5703125" defaultRowHeight="12.75"/>
  <cols>
    <col min="1" max="1" width="3.7109375" style="17" bestFit="1" customWidth="1"/>
    <col min="2" max="2" width="61.7109375" style="106" bestFit="1" customWidth="1"/>
    <col min="3" max="3" width="3.85546875" style="15" bestFit="1" customWidth="1"/>
    <col min="4" max="4" width="4.42578125" style="22" bestFit="1" customWidth="1"/>
    <col min="5" max="5" width="9.28515625" style="84" bestFit="1" customWidth="1"/>
    <col min="6" max="6" width="10" style="84" bestFit="1" customWidth="1"/>
    <col min="7" max="7" width="7.140625" style="84" bestFit="1" customWidth="1"/>
    <col min="8" max="8" width="6.42578125" style="126" bestFit="1" customWidth="1"/>
    <col min="9" max="9" width="7.140625" style="84" bestFit="1" customWidth="1"/>
    <col min="10" max="10" width="9" style="84" bestFit="1" customWidth="1"/>
    <col min="11" max="11" width="9.85546875" style="84" bestFit="1" customWidth="1"/>
    <col min="12" max="12" width="10.7109375" style="84" bestFit="1" customWidth="1"/>
    <col min="13" max="231" width="11.5703125" style="106"/>
    <col min="232" max="236" width="11.5703125" style="30"/>
    <col min="237" max="16384" width="11.5703125" style="52"/>
  </cols>
  <sheetData>
    <row r="1" spans="1:236" s="76" customFormat="1" ht="12" customHeight="1">
      <c r="A1" s="17"/>
      <c r="B1" s="19" t="s">
        <v>640</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8"/>
      <c r="HY1" s="18"/>
      <c r="HZ1" s="18"/>
      <c r="IA1" s="18"/>
      <c r="IB1" s="18"/>
    </row>
    <row r="2" spans="1:236"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36" ht="38.25">
      <c r="A3" s="24">
        <v>1</v>
      </c>
      <c r="B3" s="124" t="s">
        <v>290</v>
      </c>
      <c r="C3" s="125" t="s">
        <v>10</v>
      </c>
      <c r="D3" s="27">
        <v>4</v>
      </c>
      <c r="E3" s="28"/>
      <c r="F3" s="28"/>
      <c r="G3" s="28"/>
      <c r="H3" s="29"/>
      <c r="I3" s="28"/>
      <c r="J3" s="27"/>
      <c r="K3" s="28"/>
      <c r="L3" s="28"/>
    </row>
    <row r="4" spans="1:236" s="17" customFormat="1" ht="11.25" customHeight="1">
      <c r="A4" s="24"/>
      <c r="B4" s="24"/>
      <c r="C4" s="55"/>
      <c r="D4" s="36"/>
      <c r="E4" s="36"/>
      <c r="F4" s="36" t="s">
        <v>9</v>
      </c>
      <c r="G4" s="36"/>
      <c r="H4" s="56"/>
      <c r="I4" s="36"/>
      <c r="J4" s="36"/>
      <c r="K4" s="36"/>
      <c r="L4" s="36"/>
      <c r="HX4" s="3"/>
      <c r="HY4" s="3"/>
      <c r="HZ4" s="3"/>
      <c r="IA4" s="3"/>
      <c r="IB4" s="3"/>
    </row>
    <row r="6" spans="1:236" s="106" customFormat="1">
      <c r="A6" s="17"/>
      <c r="B6" s="128"/>
      <c r="C6" s="15"/>
      <c r="D6" s="22"/>
      <c r="E6" s="84"/>
      <c r="F6" s="84"/>
      <c r="G6" s="84"/>
      <c r="H6" s="126"/>
      <c r="I6" s="84"/>
      <c r="J6" s="84"/>
      <c r="K6" s="84"/>
      <c r="L6" s="84"/>
      <c r="HX6" s="30"/>
      <c r="HY6" s="30"/>
      <c r="HZ6" s="30"/>
      <c r="IA6" s="30"/>
      <c r="IB6" s="30"/>
    </row>
    <row r="8" spans="1:236">
      <c r="B8" s="40"/>
    </row>
    <row r="9" spans="1:236">
      <c r="B9" s="40"/>
    </row>
    <row r="10" spans="1:236">
      <c r="B10" s="40"/>
    </row>
    <row r="11" spans="1:236">
      <c r="B11" s="40"/>
    </row>
    <row r="12" spans="1:236">
      <c r="B12" s="40"/>
    </row>
    <row r="13" spans="1:236" s="106" customFormat="1">
      <c r="A13" s="17"/>
      <c r="C13" s="15"/>
      <c r="D13" s="22"/>
      <c r="E13" s="84"/>
      <c r="F13" s="84"/>
      <c r="G13" s="84"/>
      <c r="H13" s="126"/>
      <c r="I13" s="84"/>
      <c r="J13" s="84"/>
      <c r="K13" s="84"/>
      <c r="L13" s="84"/>
      <c r="HX13" s="30"/>
      <c r="HY13" s="30"/>
      <c r="HZ13" s="30"/>
      <c r="IA13" s="30"/>
      <c r="IB13" s="30"/>
    </row>
    <row r="14" spans="1:236" s="106" customFormat="1">
      <c r="A14" s="17"/>
      <c r="C14" s="15"/>
      <c r="D14" s="22"/>
      <c r="E14" s="84"/>
      <c r="F14" s="84"/>
      <c r="G14" s="84"/>
      <c r="H14" s="126"/>
      <c r="I14" s="84"/>
      <c r="J14" s="84"/>
      <c r="K14" s="84"/>
      <c r="L14" s="84"/>
      <c r="HX14" s="30"/>
      <c r="HY14" s="30"/>
      <c r="HZ14" s="30"/>
      <c r="IA14" s="30"/>
      <c r="IB14" s="30"/>
    </row>
    <row r="15" spans="1:236" s="106" customFormat="1">
      <c r="A15" s="17"/>
      <c r="C15" s="127"/>
      <c r="D15" s="22"/>
      <c r="E15" s="84"/>
      <c r="F15" s="84"/>
      <c r="G15" s="84"/>
      <c r="H15" s="126"/>
      <c r="I15" s="84"/>
      <c r="J15" s="84"/>
      <c r="K15" s="84"/>
      <c r="L15" s="84"/>
      <c r="HX15" s="30"/>
      <c r="HY15" s="30"/>
      <c r="HZ15" s="30"/>
      <c r="IA15" s="30"/>
      <c r="IB15" s="30"/>
    </row>
    <row r="16" spans="1:236" s="106" customFormat="1">
      <c r="A16" s="17"/>
      <c r="C16" s="127"/>
      <c r="D16" s="22"/>
      <c r="E16" s="84"/>
      <c r="F16" s="84"/>
      <c r="G16" s="84"/>
      <c r="H16" s="126"/>
      <c r="I16" s="84"/>
      <c r="J16" s="84"/>
      <c r="K16" s="84"/>
      <c r="L16" s="84"/>
      <c r="HX16" s="30"/>
      <c r="HY16" s="30"/>
      <c r="HZ16" s="30"/>
      <c r="IA16" s="30"/>
      <c r="IB16" s="30"/>
    </row>
    <row r="17" spans="1:236" s="106" customFormat="1">
      <c r="A17" s="17"/>
      <c r="C17" s="127"/>
      <c r="D17" s="22"/>
      <c r="E17" s="84"/>
      <c r="F17" s="84"/>
      <c r="G17" s="84"/>
      <c r="H17" s="126"/>
      <c r="I17" s="84"/>
      <c r="J17" s="84"/>
      <c r="K17" s="84"/>
      <c r="L17" s="84"/>
      <c r="HX17" s="30"/>
      <c r="HY17" s="30"/>
      <c r="HZ17" s="30"/>
      <c r="IA17" s="30"/>
      <c r="IB17" s="30"/>
    </row>
    <row r="18" spans="1:236" s="106" customFormat="1">
      <c r="A18" s="17"/>
      <c r="C18" s="15"/>
      <c r="D18" s="22"/>
      <c r="E18" s="84"/>
      <c r="F18" s="84"/>
      <c r="G18" s="84"/>
      <c r="H18" s="126"/>
      <c r="I18" s="84"/>
      <c r="J18" s="84"/>
      <c r="K18" s="84"/>
      <c r="L18" s="84"/>
      <c r="HX18" s="30"/>
      <c r="HY18" s="30"/>
      <c r="HZ18" s="30"/>
      <c r="IA18" s="30"/>
      <c r="IB18" s="30"/>
    </row>
    <row r="19" spans="1:236" s="106" customFormat="1">
      <c r="A19" s="17"/>
      <c r="C19" s="15"/>
      <c r="D19" s="22"/>
      <c r="E19" s="84"/>
      <c r="F19" s="84"/>
      <c r="G19" s="84"/>
      <c r="H19" s="126"/>
      <c r="I19" s="84"/>
      <c r="J19" s="84"/>
      <c r="K19" s="84"/>
      <c r="L19" s="84"/>
      <c r="HX19" s="30"/>
      <c r="HY19" s="30"/>
      <c r="HZ19" s="30"/>
      <c r="IA19" s="30"/>
      <c r="IB19" s="30"/>
    </row>
    <row r="20" spans="1:236" s="106" customFormat="1">
      <c r="A20" s="17"/>
      <c r="C20" s="15"/>
      <c r="D20" s="22"/>
      <c r="E20" s="84"/>
      <c r="F20" s="84"/>
      <c r="G20" s="84"/>
      <c r="H20" s="126"/>
      <c r="I20" s="84"/>
      <c r="J20" s="84"/>
      <c r="K20" s="84"/>
      <c r="L20" s="84"/>
      <c r="HX20" s="30"/>
      <c r="HY20" s="30"/>
      <c r="HZ20" s="30"/>
      <c r="IA20" s="30"/>
      <c r="IB20" s="30"/>
    </row>
    <row r="21" spans="1:236" s="106" customFormat="1">
      <c r="A21" s="17"/>
      <c r="C21" s="15"/>
      <c r="D21" s="22"/>
      <c r="E21" s="84"/>
      <c r="F21" s="84"/>
      <c r="G21" s="84"/>
      <c r="H21" s="126"/>
      <c r="I21" s="84"/>
      <c r="J21" s="84"/>
      <c r="K21" s="84"/>
      <c r="L21" s="84"/>
      <c r="HX21" s="30"/>
      <c r="HY21" s="30"/>
      <c r="HZ21" s="30"/>
      <c r="IA21" s="30"/>
      <c r="IB21" s="30"/>
    </row>
    <row r="507" spans="1:236" s="84" customFormat="1">
      <c r="A507" s="17"/>
      <c r="B507" s="318"/>
      <c r="C507" s="318"/>
      <c r="D507" s="318"/>
      <c r="E507" s="318"/>
      <c r="H507" s="126"/>
      <c r="M507" s="106"/>
      <c r="N507" s="106"/>
      <c r="O507" s="106"/>
      <c r="P507" s="106"/>
      <c r="Q507" s="106"/>
      <c r="R507" s="106"/>
      <c r="S507" s="106"/>
      <c r="T507" s="106"/>
      <c r="U507" s="106"/>
      <c r="V507" s="106"/>
      <c r="W507" s="106"/>
      <c r="X507" s="106"/>
      <c r="Y507" s="106"/>
      <c r="Z507" s="106"/>
      <c r="AA507" s="106"/>
      <c r="AB507" s="106"/>
      <c r="AC507" s="106"/>
      <c r="AD507" s="106"/>
      <c r="AE507" s="106"/>
      <c r="AF507" s="106"/>
      <c r="AG507" s="106"/>
      <c r="AH507" s="106"/>
      <c r="AI507" s="106"/>
      <c r="AJ507" s="106"/>
      <c r="AK507" s="106"/>
      <c r="AL507" s="106"/>
      <c r="AM507" s="106"/>
      <c r="AN507" s="106"/>
      <c r="AO507" s="106"/>
      <c r="AP507" s="106"/>
      <c r="AQ507" s="106"/>
      <c r="AR507" s="106"/>
      <c r="AS507" s="106"/>
      <c r="AT507" s="106"/>
      <c r="AU507" s="106"/>
      <c r="AV507" s="106"/>
      <c r="AW507" s="106"/>
      <c r="AX507" s="106"/>
      <c r="AY507" s="106"/>
      <c r="AZ507" s="106"/>
      <c r="BA507" s="106"/>
      <c r="BB507" s="106"/>
      <c r="BC507" s="106"/>
      <c r="BD507" s="106"/>
      <c r="BE507" s="106"/>
      <c r="BF507" s="106"/>
      <c r="BG507" s="106"/>
      <c r="BH507" s="106"/>
      <c r="BI507" s="106"/>
      <c r="BJ507" s="106"/>
      <c r="BK507" s="106"/>
      <c r="BL507" s="106"/>
      <c r="BM507" s="106"/>
      <c r="BN507" s="106"/>
      <c r="BO507" s="106"/>
      <c r="BP507" s="106"/>
      <c r="BQ507" s="106"/>
      <c r="BR507" s="106"/>
      <c r="BS507" s="106"/>
      <c r="BT507" s="106"/>
      <c r="BU507" s="106"/>
      <c r="BV507" s="106"/>
      <c r="BW507" s="106"/>
      <c r="BX507" s="106"/>
      <c r="BY507" s="106"/>
      <c r="BZ507" s="106"/>
      <c r="CA507" s="106"/>
      <c r="CB507" s="106"/>
      <c r="CC507" s="106"/>
      <c r="CD507" s="106"/>
      <c r="CE507" s="106"/>
      <c r="CF507" s="106"/>
      <c r="CG507" s="106"/>
      <c r="CH507" s="106"/>
      <c r="CI507" s="106"/>
      <c r="CJ507" s="106"/>
      <c r="CK507" s="106"/>
      <c r="CL507" s="106"/>
      <c r="CM507" s="106"/>
      <c r="CN507" s="106"/>
      <c r="CO507" s="106"/>
      <c r="CP507" s="106"/>
      <c r="CQ507" s="106"/>
      <c r="CR507" s="106"/>
      <c r="CS507" s="106"/>
      <c r="CT507" s="106"/>
      <c r="CU507" s="106"/>
      <c r="CV507" s="106"/>
      <c r="CW507" s="106"/>
      <c r="CX507" s="106"/>
      <c r="CY507" s="106"/>
      <c r="CZ507" s="106"/>
      <c r="DA507" s="106"/>
      <c r="DB507" s="106"/>
      <c r="DC507" s="106"/>
      <c r="DD507" s="106"/>
      <c r="DE507" s="106"/>
      <c r="DF507" s="106"/>
      <c r="DG507" s="106"/>
      <c r="DH507" s="106"/>
      <c r="DI507" s="106"/>
      <c r="DJ507" s="106"/>
      <c r="DK507" s="106"/>
      <c r="DL507" s="106"/>
      <c r="DM507" s="106"/>
      <c r="DN507" s="106"/>
      <c r="DO507" s="106"/>
      <c r="DP507" s="106"/>
      <c r="DQ507" s="106"/>
      <c r="DR507" s="106"/>
      <c r="DS507" s="106"/>
      <c r="DT507" s="106"/>
      <c r="DU507" s="106"/>
      <c r="DV507" s="106"/>
      <c r="DW507" s="106"/>
      <c r="DX507" s="106"/>
      <c r="DY507" s="106"/>
      <c r="DZ507" s="106"/>
      <c r="EA507" s="106"/>
      <c r="EB507" s="106"/>
      <c r="EC507" s="106"/>
      <c r="ED507" s="106"/>
      <c r="EE507" s="106"/>
      <c r="EF507" s="106"/>
      <c r="EG507" s="106"/>
      <c r="EH507" s="106"/>
      <c r="EI507" s="106"/>
      <c r="EJ507" s="106"/>
      <c r="EK507" s="106"/>
      <c r="EL507" s="106"/>
      <c r="EM507" s="106"/>
      <c r="EN507" s="106"/>
      <c r="EO507" s="106"/>
      <c r="EP507" s="106"/>
      <c r="EQ507" s="106"/>
      <c r="ER507" s="106"/>
      <c r="ES507" s="106"/>
      <c r="ET507" s="106"/>
      <c r="EU507" s="106"/>
      <c r="EV507" s="106"/>
      <c r="EW507" s="106"/>
      <c r="EX507" s="106"/>
      <c r="EY507" s="106"/>
      <c r="EZ507" s="106"/>
      <c r="FA507" s="106"/>
      <c r="FB507" s="106"/>
      <c r="FC507" s="106"/>
      <c r="FD507" s="106"/>
      <c r="FE507" s="106"/>
      <c r="FF507" s="106"/>
      <c r="FG507" s="106"/>
      <c r="FH507" s="106"/>
      <c r="FI507" s="106"/>
      <c r="FJ507" s="106"/>
      <c r="FK507" s="106"/>
      <c r="FL507" s="106"/>
      <c r="FM507" s="106"/>
      <c r="FN507" s="106"/>
      <c r="FO507" s="106"/>
      <c r="FP507" s="106"/>
      <c r="FQ507" s="106"/>
      <c r="FR507" s="106"/>
      <c r="FS507" s="106"/>
      <c r="FT507" s="106"/>
      <c r="FU507" s="106"/>
      <c r="FV507" s="106"/>
      <c r="FW507" s="106"/>
      <c r="FX507" s="106"/>
      <c r="FY507" s="106"/>
      <c r="FZ507" s="106"/>
      <c r="GA507" s="106"/>
      <c r="GB507" s="106"/>
      <c r="GC507" s="106"/>
      <c r="GD507" s="106"/>
      <c r="GE507" s="106"/>
      <c r="GF507" s="106"/>
      <c r="GG507" s="106"/>
      <c r="GH507" s="106"/>
      <c r="GI507" s="106"/>
      <c r="GJ507" s="106"/>
      <c r="GK507" s="106"/>
      <c r="GL507" s="106"/>
      <c r="GM507" s="106"/>
      <c r="GN507" s="106"/>
      <c r="GO507" s="106"/>
      <c r="GP507" s="106"/>
      <c r="GQ507" s="106"/>
      <c r="GR507" s="106"/>
      <c r="GS507" s="106"/>
      <c r="GT507" s="106"/>
      <c r="GU507" s="106"/>
      <c r="GV507" s="106"/>
      <c r="GW507" s="106"/>
      <c r="GX507" s="106"/>
      <c r="GY507" s="106"/>
      <c r="GZ507" s="106"/>
      <c r="HA507" s="106"/>
      <c r="HB507" s="106"/>
      <c r="HC507" s="106"/>
      <c r="HD507" s="106"/>
      <c r="HE507" s="106"/>
      <c r="HF507" s="106"/>
      <c r="HG507" s="106"/>
      <c r="HH507" s="106"/>
      <c r="HI507" s="106"/>
      <c r="HJ507" s="106"/>
      <c r="HK507" s="106"/>
      <c r="HL507" s="106"/>
      <c r="HM507" s="106"/>
      <c r="HN507" s="106"/>
      <c r="HO507" s="106"/>
      <c r="HP507" s="106"/>
      <c r="HQ507" s="106"/>
      <c r="HR507" s="106"/>
      <c r="HS507" s="106"/>
      <c r="HT507" s="106"/>
      <c r="HU507" s="106"/>
      <c r="HV507" s="106"/>
      <c r="HW507" s="106"/>
      <c r="HX507" s="30"/>
      <c r="HY507" s="30"/>
      <c r="HZ507" s="30"/>
      <c r="IA507" s="30"/>
      <c r="IB507" s="30"/>
    </row>
  </sheetData>
  <mergeCells count="1">
    <mergeCell ref="B507:E507"/>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rowBreaks count="1" manualBreakCount="1">
    <brk id="4" max="1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506"/>
  <sheetViews>
    <sheetView zoomScaleNormal="100" zoomScaleSheetLayoutView="75" workbookViewId="0">
      <selection activeCell="C5" sqref="C5"/>
    </sheetView>
  </sheetViews>
  <sheetFormatPr defaultColWidth="11.5703125" defaultRowHeight="12.75"/>
  <cols>
    <col min="1" max="1" width="3.7109375" style="17" bestFit="1" customWidth="1"/>
    <col min="2" max="2" width="145.140625" style="106" bestFit="1" customWidth="1"/>
    <col min="3" max="3" width="3.85546875" style="15" bestFit="1" customWidth="1"/>
    <col min="4" max="4" width="4.42578125" style="22" bestFit="1" customWidth="1"/>
    <col min="5" max="5" width="9.28515625" style="84" bestFit="1" customWidth="1"/>
    <col min="6" max="6" width="10" style="84" bestFit="1" customWidth="1"/>
    <col min="7" max="7" width="7.140625" style="84" bestFit="1" customWidth="1"/>
    <col min="8" max="8" width="6.42578125" style="126" bestFit="1" customWidth="1"/>
    <col min="9" max="9" width="7.140625" style="84" bestFit="1" customWidth="1"/>
    <col min="10" max="10" width="9" style="84" bestFit="1" customWidth="1"/>
    <col min="11" max="11" width="9.85546875" style="84" bestFit="1" customWidth="1"/>
    <col min="12" max="12" width="10.7109375" style="84" bestFit="1" customWidth="1"/>
    <col min="13" max="238" width="11.5703125" style="106"/>
    <col min="239" max="243" width="11.5703125" style="30"/>
    <col min="244" max="16384" width="11.5703125" style="52"/>
  </cols>
  <sheetData>
    <row r="1" spans="1:243" s="76" customFormat="1" ht="12" customHeight="1">
      <c r="A1" s="17"/>
      <c r="B1" s="19" t="s">
        <v>639</v>
      </c>
      <c r="C1" s="19"/>
      <c r="D1" s="19"/>
      <c r="E1" s="20"/>
      <c r="F1" s="20"/>
      <c r="G1" s="20"/>
      <c r="H1" s="21"/>
      <c r="I1" s="20"/>
      <c r="J1" s="20"/>
      <c r="K1" s="20"/>
      <c r="L1" s="20"/>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8"/>
      <c r="IF1" s="18"/>
      <c r="IG1" s="18"/>
      <c r="IH1" s="18"/>
      <c r="II1" s="18"/>
    </row>
    <row r="2" spans="1:243"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243" ht="24.95" customHeight="1">
      <c r="A3" s="24">
        <v>1</v>
      </c>
      <c r="B3" s="124" t="s">
        <v>457</v>
      </c>
      <c r="C3" s="125" t="s">
        <v>0</v>
      </c>
      <c r="D3" s="27">
        <v>5</v>
      </c>
      <c r="E3" s="28"/>
      <c r="F3" s="28"/>
      <c r="G3" s="28"/>
      <c r="H3" s="29"/>
      <c r="I3" s="28"/>
      <c r="J3" s="27"/>
      <c r="K3" s="28"/>
      <c r="L3" s="28"/>
    </row>
    <row r="4" spans="1:243" s="17" customFormat="1" ht="11.25" customHeight="1">
      <c r="A4" s="24"/>
      <c r="B4" s="24"/>
      <c r="C4" s="55"/>
      <c r="D4" s="36"/>
      <c r="E4" s="36"/>
      <c r="F4" s="36" t="s">
        <v>9</v>
      </c>
      <c r="G4" s="36"/>
      <c r="H4" s="56"/>
      <c r="I4" s="36"/>
      <c r="J4" s="36"/>
      <c r="K4" s="36"/>
      <c r="L4" s="36"/>
      <c r="IE4" s="3"/>
      <c r="IF4" s="3"/>
      <c r="IG4" s="3"/>
      <c r="IH4" s="3"/>
      <c r="II4" s="3"/>
    </row>
    <row r="5" spans="1:243">
      <c r="B5" s="17"/>
    </row>
    <row r="7" spans="1:243">
      <c r="B7" s="40"/>
    </row>
    <row r="8" spans="1:243">
      <c r="B8" s="40"/>
    </row>
    <row r="9" spans="1:243">
      <c r="B9" s="40"/>
    </row>
    <row r="10" spans="1:243">
      <c r="B10" s="40"/>
    </row>
    <row r="11" spans="1:243">
      <c r="B11" s="40"/>
    </row>
    <row r="12" spans="1:243" s="106" customFormat="1">
      <c r="A12" s="17"/>
      <c r="C12" s="15"/>
      <c r="D12" s="22"/>
      <c r="E12" s="84"/>
      <c r="F12" s="84"/>
      <c r="G12" s="84"/>
      <c r="H12" s="126"/>
      <c r="I12" s="84"/>
      <c r="J12" s="84"/>
      <c r="K12" s="84"/>
      <c r="L12" s="84"/>
      <c r="IE12" s="30"/>
      <c r="IF12" s="30"/>
      <c r="IG12" s="30"/>
      <c r="IH12" s="30"/>
      <c r="II12" s="30"/>
    </row>
    <row r="13" spans="1:243" s="106" customFormat="1">
      <c r="A13" s="17"/>
      <c r="C13" s="15"/>
      <c r="D13" s="22"/>
      <c r="E13" s="84"/>
      <c r="F13" s="84"/>
      <c r="G13" s="84"/>
      <c r="H13" s="126"/>
      <c r="I13" s="84"/>
      <c r="J13" s="84"/>
      <c r="K13" s="84"/>
      <c r="L13" s="84"/>
      <c r="IE13" s="30"/>
      <c r="IF13" s="30"/>
      <c r="IG13" s="30"/>
      <c r="IH13" s="30"/>
      <c r="II13" s="30"/>
    </row>
    <row r="14" spans="1:243" s="106" customFormat="1">
      <c r="A14" s="17"/>
      <c r="C14" s="127"/>
      <c r="D14" s="22"/>
      <c r="E14" s="84"/>
      <c r="F14" s="84"/>
      <c r="G14" s="84"/>
      <c r="H14" s="126"/>
      <c r="I14" s="84"/>
      <c r="J14" s="84"/>
      <c r="K14" s="84"/>
      <c r="L14" s="84"/>
      <c r="IE14" s="30"/>
      <c r="IF14" s="30"/>
      <c r="IG14" s="30"/>
      <c r="IH14" s="30"/>
      <c r="II14" s="30"/>
    </row>
    <row r="15" spans="1:243" s="106" customFormat="1">
      <c r="A15" s="17"/>
      <c r="C15" s="127"/>
      <c r="D15" s="22"/>
      <c r="E15" s="84"/>
      <c r="F15" s="84"/>
      <c r="G15" s="84"/>
      <c r="H15" s="126"/>
      <c r="I15" s="84"/>
      <c r="J15" s="84"/>
      <c r="K15" s="84"/>
      <c r="L15" s="84"/>
      <c r="IE15" s="30"/>
      <c r="IF15" s="30"/>
      <c r="IG15" s="30"/>
      <c r="IH15" s="30"/>
      <c r="II15" s="30"/>
    </row>
    <row r="16" spans="1:243" s="106" customFormat="1">
      <c r="A16" s="17"/>
      <c r="C16" s="127"/>
      <c r="D16" s="22"/>
      <c r="E16" s="84"/>
      <c r="F16" s="84"/>
      <c r="G16" s="84"/>
      <c r="H16" s="126"/>
      <c r="I16" s="84"/>
      <c r="J16" s="84"/>
      <c r="K16" s="84"/>
      <c r="L16" s="84"/>
      <c r="IE16" s="30"/>
      <c r="IF16" s="30"/>
      <c r="IG16" s="30"/>
      <c r="IH16" s="30"/>
      <c r="II16" s="30"/>
    </row>
    <row r="17" spans="1:243" s="106" customFormat="1">
      <c r="A17" s="17"/>
      <c r="C17" s="15"/>
      <c r="D17" s="22"/>
      <c r="E17" s="84"/>
      <c r="F17" s="84"/>
      <c r="G17" s="84"/>
      <c r="H17" s="126"/>
      <c r="I17" s="84"/>
      <c r="J17" s="84"/>
      <c r="K17" s="84"/>
      <c r="L17" s="84"/>
      <c r="IE17" s="30"/>
      <c r="IF17" s="30"/>
      <c r="IG17" s="30"/>
      <c r="IH17" s="30"/>
      <c r="II17" s="30"/>
    </row>
    <row r="18" spans="1:243" s="106" customFormat="1">
      <c r="A18" s="17"/>
      <c r="C18" s="15"/>
      <c r="D18" s="22"/>
      <c r="E18" s="84"/>
      <c r="F18" s="84"/>
      <c r="G18" s="84"/>
      <c r="H18" s="126"/>
      <c r="I18" s="84"/>
      <c r="J18" s="84"/>
      <c r="K18" s="84"/>
      <c r="L18" s="84"/>
      <c r="IE18" s="30"/>
      <c r="IF18" s="30"/>
      <c r="IG18" s="30"/>
      <c r="IH18" s="30"/>
      <c r="II18" s="30"/>
    </row>
    <row r="19" spans="1:243" s="106" customFormat="1">
      <c r="A19" s="17"/>
      <c r="C19" s="15"/>
      <c r="D19" s="22"/>
      <c r="E19" s="84"/>
      <c r="F19" s="84"/>
      <c r="G19" s="84"/>
      <c r="H19" s="126"/>
      <c r="I19" s="84"/>
      <c r="J19" s="84"/>
      <c r="K19" s="84"/>
      <c r="L19" s="84"/>
      <c r="IE19" s="30"/>
      <c r="IF19" s="30"/>
      <c r="IG19" s="30"/>
      <c r="IH19" s="30"/>
      <c r="II19" s="30"/>
    </row>
    <row r="20" spans="1:243" s="106" customFormat="1">
      <c r="A20" s="17"/>
      <c r="C20" s="15"/>
      <c r="D20" s="22"/>
      <c r="E20" s="84"/>
      <c r="F20" s="84"/>
      <c r="G20" s="84"/>
      <c r="H20" s="126"/>
      <c r="I20" s="84"/>
      <c r="J20" s="84"/>
      <c r="K20" s="84"/>
      <c r="L20" s="84"/>
      <c r="IE20" s="30"/>
      <c r="IF20" s="30"/>
      <c r="IG20" s="30"/>
      <c r="IH20" s="30"/>
      <c r="II20" s="30"/>
    </row>
    <row r="506" spans="1:243" s="84" customFormat="1">
      <c r="A506" s="17"/>
      <c r="B506" s="318"/>
      <c r="C506" s="318"/>
      <c r="D506" s="318"/>
      <c r="E506" s="318"/>
      <c r="H506" s="126"/>
      <c r="M506" s="106"/>
      <c r="N506" s="106"/>
      <c r="O506" s="106"/>
      <c r="P506" s="106"/>
      <c r="Q506" s="106"/>
      <c r="R506" s="106"/>
      <c r="S506" s="106"/>
      <c r="T506" s="106"/>
      <c r="U506" s="106"/>
      <c r="V506" s="106"/>
      <c r="W506" s="106"/>
      <c r="X506" s="106"/>
      <c r="Y506" s="106"/>
      <c r="Z506" s="106"/>
      <c r="AA506" s="106"/>
      <c r="AB506" s="106"/>
      <c r="AC506" s="106"/>
      <c r="AD506" s="106"/>
      <c r="AE506" s="106"/>
      <c r="AF506" s="106"/>
      <c r="AG506" s="106"/>
      <c r="AH506" s="106"/>
      <c r="AI506" s="106"/>
      <c r="AJ506" s="106"/>
      <c r="AK506" s="106"/>
      <c r="AL506" s="106"/>
      <c r="AM506" s="106"/>
      <c r="AN506" s="106"/>
      <c r="AO506" s="106"/>
      <c r="AP506" s="106"/>
      <c r="AQ506" s="106"/>
      <c r="AR506" s="106"/>
      <c r="AS506" s="106"/>
      <c r="AT506" s="106"/>
      <c r="AU506" s="106"/>
      <c r="AV506" s="106"/>
      <c r="AW506" s="106"/>
      <c r="AX506" s="106"/>
      <c r="AY506" s="106"/>
      <c r="AZ506" s="106"/>
      <c r="BA506" s="106"/>
      <c r="BB506" s="106"/>
      <c r="BC506" s="106"/>
      <c r="BD506" s="106"/>
      <c r="BE506" s="106"/>
      <c r="BF506" s="106"/>
      <c r="BG506" s="106"/>
      <c r="BH506" s="106"/>
      <c r="BI506" s="106"/>
      <c r="BJ506" s="106"/>
      <c r="BK506" s="106"/>
      <c r="BL506" s="106"/>
      <c r="BM506" s="106"/>
      <c r="BN506" s="106"/>
      <c r="BO506" s="106"/>
      <c r="BP506" s="106"/>
      <c r="BQ506" s="106"/>
      <c r="BR506" s="106"/>
      <c r="BS506" s="106"/>
      <c r="BT506" s="106"/>
      <c r="BU506" s="106"/>
      <c r="BV506" s="106"/>
      <c r="BW506" s="106"/>
      <c r="BX506" s="106"/>
      <c r="BY506" s="106"/>
      <c r="BZ506" s="106"/>
      <c r="CA506" s="106"/>
      <c r="CB506" s="106"/>
      <c r="CC506" s="106"/>
      <c r="CD506" s="106"/>
      <c r="CE506" s="106"/>
      <c r="CF506" s="106"/>
      <c r="CG506" s="106"/>
      <c r="CH506" s="106"/>
      <c r="CI506" s="106"/>
      <c r="CJ506" s="106"/>
      <c r="CK506" s="106"/>
      <c r="CL506" s="106"/>
      <c r="CM506" s="106"/>
      <c r="CN506" s="106"/>
      <c r="CO506" s="106"/>
      <c r="CP506" s="106"/>
      <c r="CQ506" s="106"/>
      <c r="CR506" s="106"/>
      <c r="CS506" s="106"/>
      <c r="CT506" s="106"/>
      <c r="CU506" s="106"/>
      <c r="CV506" s="106"/>
      <c r="CW506" s="106"/>
      <c r="CX506" s="106"/>
      <c r="CY506" s="106"/>
      <c r="CZ506" s="106"/>
      <c r="DA506" s="106"/>
      <c r="DB506" s="106"/>
      <c r="DC506" s="106"/>
      <c r="DD506" s="106"/>
      <c r="DE506" s="106"/>
      <c r="DF506" s="106"/>
      <c r="DG506" s="106"/>
      <c r="DH506" s="106"/>
      <c r="DI506" s="106"/>
      <c r="DJ506" s="106"/>
      <c r="DK506" s="106"/>
      <c r="DL506" s="106"/>
      <c r="DM506" s="106"/>
      <c r="DN506" s="106"/>
      <c r="DO506" s="106"/>
      <c r="DP506" s="106"/>
      <c r="DQ506" s="106"/>
      <c r="DR506" s="106"/>
      <c r="DS506" s="106"/>
      <c r="DT506" s="106"/>
      <c r="DU506" s="106"/>
      <c r="DV506" s="106"/>
      <c r="DW506" s="106"/>
      <c r="DX506" s="106"/>
      <c r="DY506" s="106"/>
      <c r="DZ506" s="106"/>
      <c r="EA506" s="106"/>
      <c r="EB506" s="106"/>
      <c r="EC506" s="106"/>
      <c r="ED506" s="106"/>
      <c r="EE506" s="106"/>
      <c r="EF506" s="106"/>
      <c r="EG506" s="106"/>
      <c r="EH506" s="106"/>
      <c r="EI506" s="106"/>
      <c r="EJ506" s="106"/>
      <c r="EK506" s="106"/>
      <c r="EL506" s="106"/>
      <c r="EM506" s="106"/>
      <c r="EN506" s="106"/>
      <c r="EO506" s="106"/>
      <c r="EP506" s="106"/>
      <c r="EQ506" s="106"/>
      <c r="ER506" s="106"/>
      <c r="ES506" s="106"/>
      <c r="ET506" s="106"/>
      <c r="EU506" s="106"/>
      <c r="EV506" s="106"/>
      <c r="EW506" s="106"/>
      <c r="EX506" s="106"/>
      <c r="EY506" s="106"/>
      <c r="EZ506" s="106"/>
      <c r="FA506" s="106"/>
      <c r="FB506" s="106"/>
      <c r="FC506" s="106"/>
      <c r="FD506" s="106"/>
      <c r="FE506" s="106"/>
      <c r="FF506" s="106"/>
      <c r="FG506" s="106"/>
      <c r="FH506" s="106"/>
      <c r="FI506" s="106"/>
      <c r="FJ506" s="106"/>
      <c r="FK506" s="106"/>
      <c r="FL506" s="106"/>
      <c r="FM506" s="106"/>
      <c r="FN506" s="106"/>
      <c r="FO506" s="106"/>
      <c r="FP506" s="106"/>
      <c r="FQ506" s="106"/>
      <c r="FR506" s="106"/>
      <c r="FS506" s="106"/>
      <c r="FT506" s="106"/>
      <c r="FU506" s="106"/>
      <c r="FV506" s="106"/>
      <c r="FW506" s="106"/>
      <c r="FX506" s="106"/>
      <c r="FY506" s="106"/>
      <c r="FZ506" s="106"/>
      <c r="GA506" s="106"/>
      <c r="GB506" s="106"/>
      <c r="GC506" s="106"/>
      <c r="GD506" s="106"/>
      <c r="GE506" s="106"/>
      <c r="GF506" s="106"/>
      <c r="GG506" s="106"/>
      <c r="GH506" s="106"/>
      <c r="GI506" s="106"/>
      <c r="GJ506" s="106"/>
      <c r="GK506" s="106"/>
      <c r="GL506" s="106"/>
      <c r="GM506" s="106"/>
      <c r="GN506" s="106"/>
      <c r="GO506" s="106"/>
      <c r="GP506" s="106"/>
      <c r="GQ506" s="106"/>
      <c r="GR506" s="106"/>
      <c r="GS506" s="106"/>
      <c r="GT506" s="106"/>
      <c r="GU506" s="106"/>
      <c r="GV506" s="106"/>
      <c r="GW506" s="106"/>
      <c r="GX506" s="106"/>
      <c r="GY506" s="106"/>
      <c r="GZ506" s="106"/>
      <c r="HA506" s="106"/>
      <c r="HB506" s="106"/>
      <c r="HC506" s="106"/>
      <c r="HD506" s="106"/>
      <c r="HE506" s="106"/>
      <c r="HF506" s="106"/>
      <c r="HG506" s="106"/>
      <c r="HH506" s="106"/>
      <c r="HI506" s="106"/>
      <c r="HJ506" s="106"/>
      <c r="HK506" s="106"/>
      <c r="HL506" s="106"/>
      <c r="HM506" s="106"/>
      <c r="HN506" s="106"/>
      <c r="HO506" s="106"/>
      <c r="HP506" s="106"/>
      <c r="HQ506" s="106"/>
      <c r="HR506" s="106"/>
      <c r="HS506" s="106"/>
      <c r="HT506" s="106"/>
      <c r="HU506" s="106"/>
      <c r="HV506" s="106"/>
      <c r="HW506" s="106"/>
      <c r="HX506" s="106"/>
      <c r="HY506" s="106"/>
      <c r="HZ506" s="106"/>
      <c r="IA506" s="106"/>
      <c r="IB506" s="106"/>
      <c r="IC506" s="106"/>
      <c r="ID506" s="106"/>
      <c r="IE506" s="30"/>
      <c r="IF506" s="30"/>
      <c r="IG506" s="30"/>
      <c r="IH506" s="30"/>
      <c r="II506" s="30"/>
    </row>
  </sheetData>
  <mergeCells count="1">
    <mergeCell ref="B506:E506"/>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rowBreaks count="1" manualBreakCount="1">
    <brk id="4" max="1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21"/>
  <sheetViews>
    <sheetView workbookViewId="0">
      <selection activeCell="C5" sqref="C5"/>
    </sheetView>
  </sheetViews>
  <sheetFormatPr defaultColWidth="8.85546875" defaultRowHeight="12.75"/>
  <cols>
    <col min="1" max="1" width="3.7109375" style="1" bestFit="1" customWidth="1"/>
    <col min="2" max="2" width="65.7109375" style="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1"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c r="A1" s="17"/>
      <c r="B1" s="18" t="s">
        <v>638</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51">
      <c r="A3" s="24">
        <v>1</v>
      </c>
      <c r="B3" s="25" t="s">
        <v>433</v>
      </c>
      <c r="C3" s="26" t="s">
        <v>0</v>
      </c>
      <c r="D3" s="27">
        <v>600</v>
      </c>
      <c r="E3" s="115"/>
      <c r="F3" s="28"/>
      <c r="G3" s="28"/>
      <c r="H3" s="29"/>
      <c r="I3" s="28"/>
      <c r="J3" s="27"/>
      <c r="K3" s="28"/>
      <c r="L3" s="28"/>
    </row>
    <row r="4" spans="1:190" ht="63.75">
      <c r="A4" s="24">
        <v>2</v>
      </c>
      <c r="B4" s="25" t="s">
        <v>434</v>
      </c>
      <c r="C4" s="26" t="s">
        <v>0</v>
      </c>
      <c r="D4" s="27">
        <v>260</v>
      </c>
      <c r="E4" s="115"/>
      <c r="F4" s="28"/>
      <c r="G4" s="28"/>
      <c r="H4" s="29"/>
      <c r="I4" s="28"/>
      <c r="J4" s="27"/>
      <c r="K4" s="28"/>
      <c r="L4" s="28"/>
    </row>
    <row r="5" spans="1:190" ht="89.25">
      <c r="A5" s="24">
        <v>3</v>
      </c>
      <c r="B5" s="116" t="s">
        <v>435</v>
      </c>
      <c r="C5" s="26" t="s">
        <v>0</v>
      </c>
      <c r="D5" s="27">
        <v>150</v>
      </c>
      <c r="E5" s="115"/>
      <c r="F5" s="28"/>
      <c r="G5" s="28"/>
      <c r="H5" s="29"/>
      <c r="I5" s="28"/>
      <c r="J5" s="27"/>
      <c r="K5" s="28"/>
      <c r="L5" s="28"/>
    </row>
    <row r="6" spans="1:190" ht="102">
      <c r="A6" s="24">
        <v>4</v>
      </c>
      <c r="B6" s="25" t="s">
        <v>436</v>
      </c>
      <c r="C6" s="26" t="s">
        <v>0</v>
      </c>
      <c r="D6" s="27">
        <v>300</v>
      </c>
      <c r="E6" s="115"/>
      <c r="F6" s="28"/>
      <c r="G6" s="28"/>
      <c r="H6" s="29"/>
      <c r="I6" s="28"/>
      <c r="J6" s="27"/>
      <c r="K6" s="28"/>
      <c r="L6" s="28"/>
    </row>
    <row r="7" spans="1:190" ht="63.75">
      <c r="A7" s="24">
        <v>5</v>
      </c>
      <c r="B7" s="25" t="s">
        <v>437</v>
      </c>
      <c r="C7" s="26" t="s">
        <v>0</v>
      </c>
      <c r="D7" s="27">
        <v>50</v>
      </c>
      <c r="E7" s="115"/>
      <c r="F7" s="28"/>
      <c r="G7" s="28"/>
      <c r="H7" s="29"/>
      <c r="I7" s="28"/>
      <c r="J7" s="27"/>
      <c r="K7" s="28"/>
      <c r="L7" s="28"/>
    </row>
    <row r="8" spans="1:190" ht="38.25">
      <c r="A8" s="24">
        <v>6</v>
      </c>
      <c r="B8" s="25" t="s">
        <v>438</v>
      </c>
      <c r="C8" s="26" t="s">
        <v>0</v>
      </c>
      <c r="D8" s="27">
        <v>260</v>
      </c>
      <c r="E8" s="115"/>
      <c r="F8" s="28"/>
      <c r="G8" s="28"/>
      <c r="H8" s="29"/>
      <c r="I8" s="28"/>
      <c r="J8" s="27"/>
      <c r="K8" s="28"/>
      <c r="L8" s="28"/>
    </row>
    <row r="9" spans="1:190" ht="51">
      <c r="A9" s="24">
        <v>7</v>
      </c>
      <c r="B9" s="25" t="s">
        <v>439</v>
      </c>
      <c r="C9" s="26" t="s">
        <v>0</v>
      </c>
      <c r="D9" s="27">
        <v>1700</v>
      </c>
      <c r="E9" s="115"/>
      <c r="F9" s="28"/>
      <c r="G9" s="28"/>
      <c r="H9" s="29"/>
      <c r="I9" s="28"/>
      <c r="J9" s="27"/>
      <c r="K9" s="28"/>
      <c r="L9" s="28"/>
    </row>
    <row r="10" spans="1:190" ht="114.75">
      <c r="A10" s="24">
        <v>8</v>
      </c>
      <c r="B10" s="25" t="s">
        <v>440</v>
      </c>
      <c r="C10" s="26" t="s">
        <v>0</v>
      </c>
      <c r="D10" s="27">
        <v>50</v>
      </c>
      <c r="E10" s="115"/>
      <c r="F10" s="28"/>
      <c r="G10" s="28"/>
      <c r="H10" s="29"/>
      <c r="I10" s="28"/>
      <c r="J10" s="27"/>
      <c r="K10" s="28"/>
      <c r="L10" s="28"/>
    </row>
    <row r="11" spans="1:190" ht="114.75">
      <c r="A11" s="24">
        <v>9</v>
      </c>
      <c r="B11" s="25" t="s">
        <v>441</v>
      </c>
      <c r="C11" s="26" t="s">
        <v>0</v>
      </c>
      <c r="D11" s="27">
        <v>40</v>
      </c>
      <c r="E11" s="115"/>
      <c r="F11" s="28"/>
      <c r="G11" s="28"/>
      <c r="H11" s="29"/>
      <c r="I11" s="28"/>
      <c r="J11" s="27"/>
      <c r="K11" s="28"/>
      <c r="L11" s="28"/>
    </row>
    <row r="12" spans="1:190" ht="102">
      <c r="A12" s="24">
        <v>10</v>
      </c>
      <c r="B12" s="25" t="s">
        <v>442</v>
      </c>
      <c r="C12" s="26" t="s">
        <v>0</v>
      </c>
      <c r="D12" s="27">
        <v>20</v>
      </c>
      <c r="E12" s="115"/>
      <c r="F12" s="28"/>
      <c r="G12" s="28"/>
      <c r="H12" s="29"/>
      <c r="I12" s="28"/>
      <c r="J12" s="27"/>
      <c r="K12" s="28"/>
      <c r="L12" s="28"/>
    </row>
    <row r="13" spans="1:190" ht="102">
      <c r="A13" s="24">
        <v>11</v>
      </c>
      <c r="B13" s="25" t="s">
        <v>443</v>
      </c>
      <c r="C13" s="26" t="s">
        <v>0</v>
      </c>
      <c r="D13" s="27">
        <v>10</v>
      </c>
      <c r="E13" s="115"/>
      <c r="F13" s="28"/>
      <c r="G13" s="28"/>
      <c r="H13" s="29"/>
      <c r="I13" s="28"/>
      <c r="J13" s="27"/>
      <c r="K13" s="28"/>
      <c r="L13" s="28"/>
    </row>
    <row r="14" spans="1:190" ht="63.75">
      <c r="A14" s="24">
        <v>12</v>
      </c>
      <c r="B14" s="117" t="s">
        <v>444</v>
      </c>
      <c r="C14" s="118" t="s">
        <v>0</v>
      </c>
      <c r="D14" s="62">
        <v>10</v>
      </c>
      <c r="E14" s="119"/>
      <c r="F14" s="28"/>
      <c r="G14" s="28"/>
      <c r="H14" s="29"/>
      <c r="I14" s="28"/>
      <c r="J14" s="27"/>
      <c r="K14" s="28"/>
      <c r="L14" s="28"/>
    </row>
    <row r="15" spans="1:190" ht="127.5">
      <c r="A15" s="24">
        <v>13</v>
      </c>
      <c r="B15" s="117" t="s">
        <v>445</v>
      </c>
      <c r="C15" s="118" t="s">
        <v>0</v>
      </c>
      <c r="D15" s="62">
        <v>10</v>
      </c>
      <c r="E15" s="119"/>
      <c r="F15" s="28"/>
      <c r="G15" s="28"/>
      <c r="H15" s="29"/>
      <c r="I15" s="28"/>
      <c r="J15" s="27"/>
      <c r="K15" s="28"/>
      <c r="L15" s="28"/>
    </row>
    <row r="16" spans="1:190">
      <c r="A16" s="120"/>
      <c r="B16" s="121"/>
      <c r="C16" s="121"/>
      <c r="D16" s="121"/>
      <c r="E16" s="122"/>
      <c r="F16" s="122" t="s">
        <v>9</v>
      </c>
      <c r="G16" s="122"/>
      <c r="H16" s="123"/>
      <c r="I16" s="122"/>
      <c r="J16" s="122"/>
      <c r="K16" s="122"/>
      <c r="L16" s="122"/>
    </row>
    <row r="17" spans="1:12">
      <c r="A17" s="23"/>
      <c r="B17" s="3"/>
      <c r="C17" s="30"/>
      <c r="D17" s="3"/>
      <c r="E17" s="38"/>
      <c r="F17" s="38"/>
      <c r="G17" s="38"/>
      <c r="H17" s="39"/>
      <c r="I17" s="38"/>
      <c r="J17" s="38"/>
      <c r="K17" s="38"/>
      <c r="L17" s="38"/>
    </row>
    <row r="18" spans="1:12">
      <c r="A18" s="23"/>
      <c r="B18" s="30"/>
      <c r="C18" s="30"/>
      <c r="D18" s="3"/>
      <c r="E18" s="38"/>
      <c r="F18" s="38"/>
      <c r="G18" s="38"/>
      <c r="H18" s="39"/>
      <c r="I18" s="38"/>
      <c r="J18" s="38"/>
      <c r="K18" s="38"/>
      <c r="L18" s="38"/>
    </row>
    <row r="19" spans="1:12">
      <c r="A19" s="23"/>
      <c r="B19" s="30"/>
      <c r="C19" s="30"/>
      <c r="D19" s="3"/>
      <c r="E19" s="38"/>
      <c r="F19" s="38"/>
      <c r="G19" s="38"/>
      <c r="H19" s="39"/>
      <c r="I19" s="38"/>
      <c r="J19" s="38"/>
      <c r="K19" s="38"/>
      <c r="L19" s="38"/>
    </row>
    <row r="20" spans="1:12">
      <c r="A20" s="23"/>
      <c r="B20" s="30"/>
      <c r="C20" s="30"/>
      <c r="D20" s="3"/>
      <c r="E20" s="38"/>
      <c r="F20" s="38"/>
      <c r="G20" s="38"/>
      <c r="H20" s="39"/>
      <c r="I20" s="38"/>
      <c r="J20" s="38"/>
      <c r="K20" s="38"/>
      <c r="L20" s="38"/>
    </row>
    <row r="21" spans="1:12">
      <c r="A21" s="23"/>
      <c r="B21" s="30"/>
      <c r="C21" s="30"/>
      <c r="D21" s="3"/>
      <c r="E21" s="38"/>
      <c r="F21" s="38"/>
      <c r="G21" s="38"/>
      <c r="H21" s="39"/>
      <c r="I21" s="38"/>
      <c r="J21" s="38"/>
      <c r="K21" s="38"/>
      <c r="L21" s="38"/>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5"/>
  <sheetViews>
    <sheetView workbookViewId="0">
      <selection activeCell="C5" sqref="C5"/>
    </sheetView>
  </sheetViews>
  <sheetFormatPr defaultColWidth="11.5703125" defaultRowHeight="12.75"/>
  <cols>
    <col min="1" max="1" width="3.7109375" style="1" bestFit="1" customWidth="1"/>
    <col min="2" max="2" width="6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1" bestFit="1" customWidth="1"/>
    <col min="9" max="9" width="7.140625" style="1" bestFit="1" customWidth="1"/>
    <col min="10" max="10" width="9" style="1" bestFit="1" customWidth="1"/>
    <col min="11" max="11" width="9.85546875" style="1" bestFit="1" customWidth="1"/>
    <col min="12" max="12" width="10.7109375" style="1" bestFit="1" customWidth="1"/>
    <col min="13" max="248" width="11.5703125" style="1"/>
    <col min="249" max="249" width="5.7109375" style="1" customWidth="1"/>
    <col min="250" max="250" width="65.7109375" style="1" customWidth="1"/>
    <col min="251" max="251" width="5.7109375" style="1" customWidth="1"/>
    <col min="252" max="252" width="10.7109375" style="1" customWidth="1"/>
    <col min="253" max="255" width="11.7109375" style="1" customWidth="1"/>
    <col min="256" max="256" width="6.7109375" style="1" customWidth="1"/>
    <col min="257" max="257" width="11.7109375" style="1" customWidth="1"/>
    <col min="258" max="258" width="10.7109375" style="1" customWidth="1"/>
    <col min="259" max="265" width="11.7109375" style="1" customWidth="1"/>
    <col min="266" max="504" width="11.5703125" style="1"/>
    <col min="505" max="505" width="5.7109375" style="1" customWidth="1"/>
    <col min="506" max="506" width="65.7109375" style="1" customWidth="1"/>
    <col min="507" max="507" width="5.7109375" style="1" customWidth="1"/>
    <col min="508" max="508" width="10.7109375" style="1" customWidth="1"/>
    <col min="509" max="511" width="11.7109375" style="1" customWidth="1"/>
    <col min="512" max="512" width="6.7109375" style="1" customWidth="1"/>
    <col min="513" max="513" width="11.7109375" style="1" customWidth="1"/>
    <col min="514" max="514" width="10.7109375" style="1" customWidth="1"/>
    <col min="515" max="521" width="11.7109375" style="1" customWidth="1"/>
    <col min="522" max="760" width="11.5703125" style="1"/>
    <col min="761" max="761" width="5.7109375" style="1" customWidth="1"/>
    <col min="762" max="762" width="65.7109375" style="1" customWidth="1"/>
    <col min="763" max="763" width="5.7109375" style="1" customWidth="1"/>
    <col min="764" max="764" width="10.7109375" style="1" customWidth="1"/>
    <col min="765" max="767" width="11.7109375" style="1" customWidth="1"/>
    <col min="768" max="768" width="6.7109375" style="1" customWidth="1"/>
    <col min="769" max="769" width="11.7109375" style="1" customWidth="1"/>
    <col min="770" max="770" width="10.7109375" style="1" customWidth="1"/>
    <col min="771" max="777" width="11.7109375" style="1" customWidth="1"/>
    <col min="778" max="1016" width="11.5703125" style="1"/>
    <col min="1017" max="1017" width="5.7109375" style="1" customWidth="1"/>
    <col min="1018" max="1018" width="65.7109375" style="1" customWidth="1"/>
    <col min="1019" max="1019" width="5.7109375" style="1" customWidth="1"/>
    <col min="1020" max="1020" width="10.7109375" style="1" customWidth="1"/>
    <col min="1021" max="1023" width="11.7109375" style="1" customWidth="1"/>
    <col min="1024" max="1024" width="6.7109375" style="1" customWidth="1"/>
    <col min="1025" max="1025" width="11.7109375" style="1" customWidth="1"/>
    <col min="1026" max="1026" width="10.7109375" style="1" customWidth="1"/>
    <col min="1027" max="1033" width="11.7109375" style="1" customWidth="1"/>
    <col min="1034" max="1272" width="11.5703125" style="1"/>
    <col min="1273" max="1273" width="5.7109375" style="1" customWidth="1"/>
    <col min="1274" max="1274" width="65.7109375" style="1" customWidth="1"/>
    <col min="1275" max="1275" width="5.7109375" style="1" customWidth="1"/>
    <col min="1276" max="1276" width="10.7109375" style="1" customWidth="1"/>
    <col min="1277" max="1279" width="11.7109375" style="1" customWidth="1"/>
    <col min="1280" max="1280" width="6.7109375" style="1" customWidth="1"/>
    <col min="1281" max="1281" width="11.7109375" style="1" customWidth="1"/>
    <col min="1282" max="1282" width="10.7109375" style="1" customWidth="1"/>
    <col min="1283" max="1289" width="11.7109375" style="1" customWidth="1"/>
    <col min="1290" max="1528" width="11.5703125" style="1"/>
    <col min="1529" max="1529" width="5.7109375" style="1" customWidth="1"/>
    <col min="1530" max="1530" width="65.7109375" style="1" customWidth="1"/>
    <col min="1531" max="1531" width="5.7109375" style="1" customWidth="1"/>
    <col min="1532" max="1532" width="10.7109375" style="1" customWidth="1"/>
    <col min="1533" max="1535" width="11.7109375" style="1" customWidth="1"/>
    <col min="1536" max="1536" width="6.7109375" style="1" customWidth="1"/>
    <col min="1537" max="1537" width="11.7109375" style="1" customWidth="1"/>
    <col min="1538" max="1538" width="10.7109375" style="1" customWidth="1"/>
    <col min="1539" max="1545" width="11.7109375" style="1" customWidth="1"/>
    <col min="1546" max="1784" width="11.5703125" style="1"/>
    <col min="1785" max="1785" width="5.7109375" style="1" customWidth="1"/>
    <col min="1786" max="1786" width="65.7109375" style="1" customWidth="1"/>
    <col min="1787" max="1787" width="5.7109375" style="1" customWidth="1"/>
    <col min="1788" max="1788" width="10.7109375" style="1" customWidth="1"/>
    <col min="1789" max="1791" width="11.7109375" style="1" customWidth="1"/>
    <col min="1792" max="1792" width="6.7109375" style="1" customWidth="1"/>
    <col min="1793" max="1793" width="11.7109375" style="1" customWidth="1"/>
    <col min="1794" max="1794" width="10.7109375" style="1" customWidth="1"/>
    <col min="1795" max="1801" width="11.7109375" style="1" customWidth="1"/>
    <col min="1802" max="2040" width="11.5703125" style="1"/>
    <col min="2041" max="2041" width="5.7109375" style="1" customWidth="1"/>
    <col min="2042" max="2042" width="65.7109375" style="1" customWidth="1"/>
    <col min="2043" max="2043" width="5.7109375" style="1" customWidth="1"/>
    <col min="2044" max="2044" width="10.7109375" style="1" customWidth="1"/>
    <col min="2045" max="2047" width="11.7109375" style="1" customWidth="1"/>
    <col min="2048" max="2048" width="6.7109375" style="1" customWidth="1"/>
    <col min="2049" max="2049" width="11.7109375" style="1" customWidth="1"/>
    <col min="2050" max="2050" width="10.7109375" style="1" customWidth="1"/>
    <col min="2051" max="2057" width="11.7109375" style="1" customWidth="1"/>
    <col min="2058" max="2296" width="11.5703125" style="1"/>
    <col min="2297" max="2297" width="5.7109375" style="1" customWidth="1"/>
    <col min="2298" max="2298" width="65.7109375" style="1" customWidth="1"/>
    <col min="2299" max="2299" width="5.7109375" style="1" customWidth="1"/>
    <col min="2300" max="2300" width="10.7109375" style="1" customWidth="1"/>
    <col min="2301" max="2303" width="11.7109375" style="1" customWidth="1"/>
    <col min="2304" max="2304" width="6.7109375" style="1" customWidth="1"/>
    <col min="2305" max="2305" width="11.7109375" style="1" customWidth="1"/>
    <col min="2306" max="2306" width="10.7109375" style="1" customWidth="1"/>
    <col min="2307" max="2313" width="11.7109375" style="1" customWidth="1"/>
    <col min="2314" max="2552" width="11.5703125" style="1"/>
    <col min="2553" max="2553" width="5.7109375" style="1" customWidth="1"/>
    <col min="2554" max="2554" width="65.7109375" style="1" customWidth="1"/>
    <col min="2555" max="2555" width="5.7109375" style="1" customWidth="1"/>
    <col min="2556" max="2556" width="10.7109375" style="1" customWidth="1"/>
    <col min="2557" max="2559" width="11.7109375" style="1" customWidth="1"/>
    <col min="2560" max="2560" width="6.7109375" style="1" customWidth="1"/>
    <col min="2561" max="2561" width="11.7109375" style="1" customWidth="1"/>
    <col min="2562" max="2562" width="10.7109375" style="1" customWidth="1"/>
    <col min="2563" max="2569" width="11.7109375" style="1" customWidth="1"/>
    <col min="2570" max="2808" width="11.5703125" style="1"/>
    <col min="2809" max="2809" width="5.7109375" style="1" customWidth="1"/>
    <col min="2810" max="2810" width="65.7109375" style="1" customWidth="1"/>
    <col min="2811" max="2811" width="5.7109375" style="1" customWidth="1"/>
    <col min="2812" max="2812" width="10.7109375" style="1" customWidth="1"/>
    <col min="2813" max="2815" width="11.7109375" style="1" customWidth="1"/>
    <col min="2816" max="2816" width="6.7109375" style="1" customWidth="1"/>
    <col min="2817" max="2817" width="11.7109375" style="1" customWidth="1"/>
    <col min="2818" max="2818" width="10.7109375" style="1" customWidth="1"/>
    <col min="2819" max="2825" width="11.7109375" style="1" customWidth="1"/>
    <col min="2826" max="3064" width="11.5703125" style="1"/>
    <col min="3065" max="3065" width="5.7109375" style="1" customWidth="1"/>
    <col min="3066" max="3066" width="65.7109375" style="1" customWidth="1"/>
    <col min="3067" max="3067" width="5.7109375" style="1" customWidth="1"/>
    <col min="3068" max="3068" width="10.7109375" style="1" customWidth="1"/>
    <col min="3069" max="3071" width="11.7109375" style="1" customWidth="1"/>
    <col min="3072" max="3072" width="6.7109375" style="1" customWidth="1"/>
    <col min="3073" max="3073" width="11.7109375" style="1" customWidth="1"/>
    <col min="3074" max="3074" width="10.7109375" style="1" customWidth="1"/>
    <col min="3075" max="3081" width="11.7109375" style="1" customWidth="1"/>
    <col min="3082" max="3320" width="11.5703125" style="1"/>
    <col min="3321" max="3321" width="5.7109375" style="1" customWidth="1"/>
    <col min="3322" max="3322" width="65.7109375" style="1" customWidth="1"/>
    <col min="3323" max="3323" width="5.7109375" style="1" customWidth="1"/>
    <col min="3324" max="3324" width="10.7109375" style="1" customWidth="1"/>
    <col min="3325" max="3327" width="11.7109375" style="1" customWidth="1"/>
    <col min="3328" max="3328" width="6.7109375" style="1" customWidth="1"/>
    <col min="3329" max="3329" width="11.7109375" style="1" customWidth="1"/>
    <col min="3330" max="3330" width="10.7109375" style="1" customWidth="1"/>
    <col min="3331" max="3337" width="11.7109375" style="1" customWidth="1"/>
    <col min="3338" max="3576" width="11.5703125" style="1"/>
    <col min="3577" max="3577" width="5.7109375" style="1" customWidth="1"/>
    <col min="3578" max="3578" width="65.7109375" style="1" customWidth="1"/>
    <col min="3579" max="3579" width="5.7109375" style="1" customWidth="1"/>
    <col min="3580" max="3580" width="10.7109375" style="1" customWidth="1"/>
    <col min="3581" max="3583" width="11.7109375" style="1" customWidth="1"/>
    <col min="3584" max="3584" width="6.7109375" style="1" customWidth="1"/>
    <col min="3585" max="3585" width="11.7109375" style="1" customWidth="1"/>
    <col min="3586" max="3586" width="10.7109375" style="1" customWidth="1"/>
    <col min="3587" max="3593" width="11.7109375" style="1" customWidth="1"/>
    <col min="3594" max="3832" width="11.5703125" style="1"/>
    <col min="3833" max="3833" width="5.7109375" style="1" customWidth="1"/>
    <col min="3834" max="3834" width="65.7109375" style="1" customWidth="1"/>
    <col min="3835" max="3835" width="5.7109375" style="1" customWidth="1"/>
    <col min="3836" max="3836" width="10.7109375" style="1" customWidth="1"/>
    <col min="3837" max="3839" width="11.7109375" style="1" customWidth="1"/>
    <col min="3840" max="3840" width="6.7109375" style="1" customWidth="1"/>
    <col min="3841" max="3841" width="11.7109375" style="1" customWidth="1"/>
    <col min="3842" max="3842" width="10.7109375" style="1" customWidth="1"/>
    <col min="3843" max="3849" width="11.7109375" style="1" customWidth="1"/>
    <col min="3850" max="4088" width="11.5703125" style="1"/>
    <col min="4089" max="4089" width="5.7109375" style="1" customWidth="1"/>
    <col min="4090" max="4090" width="65.7109375" style="1" customWidth="1"/>
    <col min="4091" max="4091" width="5.7109375" style="1" customWidth="1"/>
    <col min="4092" max="4092" width="10.7109375" style="1" customWidth="1"/>
    <col min="4093" max="4095" width="11.7109375" style="1" customWidth="1"/>
    <col min="4096" max="4096" width="6.7109375" style="1" customWidth="1"/>
    <col min="4097" max="4097" width="11.7109375" style="1" customWidth="1"/>
    <col min="4098" max="4098" width="10.7109375" style="1" customWidth="1"/>
    <col min="4099" max="4105" width="11.7109375" style="1" customWidth="1"/>
    <col min="4106" max="4344" width="11.5703125" style="1"/>
    <col min="4345" max="4345" width="5.7109375" style="1" customWidth="1"/>
    <col min="4346" max="4346" width="65.7109375" style="1" customWidth="1"/>
    <col min="4347" max="4347" width="5.7109375" style="1" customWidth="1"/>
    <col min="4348" max="4348" width="10.7109375" style="1" customWidth="1"/>
    <col min="4349" max="4351" width="11.7109375" style="1" customWidth="1"/>
    <col min="4352" max="4352" width="6.7109375" style="1" customWidth="1"/>
    <col min="4353" max="4353" width="11.7109375" style="1" customWidth="1"/>
    <col min="4354" max="4354" width="10.7109375" style="1" customWidth="1"/>
    <col min="4355" max="4361" width="11.7109375" style="1" customWidth="1"/>
    <col min="4362" max="4600" width="11.5703125" style="1"/>
    <col min="4601" max="4601" width="5.7109375" style="1" customWidth="1"/>
    <col min="4602" max="4602" width="65.7109375" style="1" customWidth="1"/>
    <col min="4603" max="4603" width="5.7109375" style="1" customWidth="1"/>
    <col min="4604" max="4604" width="10.7109375" style="1" customWidth="1"/>
    <col min="4605" max="4607" width="11.7109375" style="1" customWidth="1"/>
    <col min="4608" max="4608" width="6.7109375" style="1" customWidth="1"/>
    <col min="4609" max="4609" width="11.7109375" style="1" customWidth="1"/>
    <col min="4610" max="4610" width="10.7109375" style="1" customWidth="1"/>
    <col min="4611" max="4617" width="11.7109375" style="1" customWidth="1"/>
    <col min="4618" max="4856" width="11.5703125" style="1"/>
    <col min="4857" max="4857" width="5.7109375" style="1" customWidth="1"/>
    <col min="4858" max="4858" width="65.7109375" style="1" customWidth="1"/>
    <col min="4859" max="4859" width="5.7109375" style="1" customWidth="1"/>
    <col min="4860" max="4860" width="10.7109375" style="1" customWidth="1"/>
    <col min="4861" max="4863" width="11.7109375" style="1" customWidth="1"/>
    <col min="4864" max="4864" width="6.7109375" style="1" customWidth="1"/>
    <col min="4865" max="4865" width="11.7109375" style="1" customWidth="1"/>
    <col min="4866" max="4866" width="10.7109375" style="1" customWidth="1"/>
    <col min="4867" max="4873" width="11.7109375" style="1" customWidth="1"/>
    <col min="4874" max="5112" width="11.5703125" style="1"/>
    <col min="5113" max="5113" width="5.7109375" style="1" customWidth="1"/>
    <col min="5114" max="5114" width="65.7109375" style="1" customWidth="1"/>
    <col min="5115" max="5115" width="5.7109375" style="1" customWidth="1"/>
    <col min="5116" max="5116" width="10.7109375" style="1" customWidth="1"/>
    <col min="5117" max="5119" width="11.7109375" style="1" customWidth="1"/>
    <col min="5120" max="5120" width="6.7109375" style="1" customWidth="1"/>
    <col min="5121" max="5121" width="11.7109375" style="1" customWidth="1"/>
    <col min="5122" max="5122" width="10.7109375" style="1" customWidth="1"/>
    <col min="5123" max="5129" width="11.7109375" style="1" customWidth="1"/>
    <col min="5130" max="5368" width="11.5703125" style="1"/>
    <col min="5369" max="5369" width="5.7109375" style="1" customWidth="1"/>
    <col min="5370" max="5370" width="65.7109375" style="1" customWidth="1"/>
    <col min="5371" max="5371" width="5.7109375" style="1" customWidth="1"/>
    <col min="5372" max="5372" width="10.7109375" style="1" customWidth="1"/>
    <col min="5373" max="5375" width="11.7109375" style="1" customWidth="1"/>
    <col min="5376" max="5376" width="6.7109375" style="1" customWidth="1"/>
    <col min="5377" max="5377" width="11.7109375" style="1" customWidth="1"/>
    <col min="5378" max="5378" width="10.7109375" style="1" customWidth="1"/>
    <col min="5379" max="5385" width="11.7109375" style="1" customWidth="1"/>
    <col min="5386" max="5624" width="11.5703125" style="1"/>
    <col min="5625" max="5625" width="5.7109375" style="1" customWidth="1"/>
    <col min="5626" max="5626" width="65.7109375" style="1" customWidth="1"/>
    <col min="5627" max="5627" width="5.7109375" style="1" customWidth="1"/>
    <col min="5628" max="5628" width="10.7109375" style="1" customWidth="1"/>
    <col min="5629" max="5631" width="11.7109375" style="1" customWidth="1"/>
    <col min="5632" max="5632" width="6.7109375" style="1" customWidth="1"/>
    <col min="5633" max="5633" width="11.7109375" style="1" customWidth="1"/>
    <col min="5634" max="5634" width="10.7109375" style="1" customWidth="1"/>
    <col min="5635" max="5641" width="11.7109375" style="1" customWidth="1"/>
    <col min="5642" max="5880" width="11.5703125" style="1"/>
    <col min="5881" max="5881" width="5.7109375" style="1" customWidth="1"/>
    <col min="5882" max="5882" width="65.7109375" style="1" customWidth="1"/>
    <col min="5883" max="5883" width="5.7109375" style="1" customWidth="1"/>
    <col min="5884" max="5884" width="10.7109375" style="1" customWidth="1"/>
    <col min="5885" max="5887" width="11.7109375" style="1" customWidth="1"/>
    <col min="5888" max="5888" width="6.7109375" style="1" customWidth="1"/>
    <col min="5889" max="5889" width="11.7109375" style="1" customWidth="1"/>
    <col min="5890" max="5890" width="10.7109375" style="1" customWidth="1"/>
    <col min="5891" max="5897" width="11.7109375" style="1" customWidth="1"/>
    <col min="5898" max="6136" width="11.5703125" style="1"/>
    <col min="6137" max="6137" width="5.7109375" style="1" customWidth="1"/>
    <col min="6138" max="6138" width="65.7109375" style="1" customWidth="1"/>
    <col min="6139" max="6139" width="5.7109375" style="1" customWidth="1"/>
    <col min="6140" max="6140" width="10.7109375" style="1" customWidth="1"/>
    <col min="6141" max="6143" width="11.7109375" style="1" customWidth="1"/>
    <col min="6144" max="6144" width="6.7109375" style="1" customWidth="1"/>
    <col min="6145" max="6145" width="11.7109375" style="1" customWidth="1"/>
    <col min="6146" max="6146" width="10.7109375" style="1" customWidth="1"/>
    <col min="6147" max="6153" width="11.7109375" style="1" customWidth="1"/>
    <col min="6154" max="6392" width="11.5703125" style="1"/>
    <col min="6393" max="6393" width="5.7109375" style="1" customWidth="1"/>
    <col min="6394" max="6394" width="65.7109375" style="1" customWidth="1"/>
    <col min="6395" max="6395" width="5.7109375" style="1" customWidth="1"/>
    <col min="6396" max="6396" width="10.7109375" style="1" customWidth="1"/>
    <col min="6397" max="6399" width="11.7109375" style="1" customWidth="1"/>
    <col min="6400" max="6400" width="6.7109375" style="1" customWidth="1"/>
    <col min="6401" max="6401" width="11.7109375" style="1" customWidth="1"/>
    <col min="6402" max="6402" width="10.7109375" style="1" customWidth="1"/>
    <col min="6403" max="6409" width="11.7109375" style="1" customWidth="1"/>
    <col min="6410" max="6648" width="11.5703125" style="1"/>
    <col min="6649" max="6649" width="5.7109375" style="1" customWidth="1"/>
    <col min="6650" max="6650" width="65.7109375" style="1" customWidth="1"/>
    <col min="6651" max="6651" width="5.7109375" style="1" customWidth="1"/>
    <col min="6652" max="6652" width="10.7109375" style="1" customWidth="1"/>
    <col min="6653" max="6655" width="11.7109375" style="1" customWidth="1"/>
    <col min="6656" max="6656" width="6.7109375" style="1" customWidth="1"/>
    <col min="6657" max="6657" width="11.7109375" style="1" customWidth="1"/>
    <col min="6658" max="6658" width="10.7109375" style="1" customWidth="1"/>
    <col min="6659" max="6665" width="11.7109375" style="1" customWidth="1"/>
    <col min="6666" max="6904" width="11.5703125" style="1"/>
    <col min="6905" max="6905" width="5.7109375" style="1" customWidth="1"/>
    <col min="6906" max="6906" width="65.7109375" style="1" customWidth="1"/>
    <col min="6907" max="6907" width="5.7109375" style="1" customWidth="1"/>
    <col min="6908" max="6908" width="10.7109375" style="1" customWidth="1"/>
    <col min="6909" max="6911" width="11.7109375" style="1" customWidth="1"/>
    <col min="6912" max="6912" width="6.7109375" style="1" customWidth="1"/>
    <col min="6913" max="6913" width="11.7109375" style="1" customWidth="1"/>
    <col min="6914" max="6914" width="10.7109375" style="1" customWidth="1"/>
    <col min="6915" max="6921" width="11.7109375" style="1" customWidth="1"/>
    <col min="6922" max="7160" width="11.5703125" style="1"/>
    <col min="7161" max="7161" width="5.7109375" style="1" customWidth="1"/>
    <col min="7162" max="7162" width="65.7109375" style="1" customWidth="1"/>
    <col min="7163" max="7163" width="5.7109375" style="1" customWidth="1"/>
    <col min="7164" max="7164" width="10.7109375" style="1" customWidth="1"/>
    <col min="7165" max="7167" width="11.7109375" style="1" customWidth="1"/>
    <col min="7168" max="7168" width="6.7109375" style="1" customWidth="1"/>
    <col min="7169" max="7169" width="11.7109375" style="1" customWidth="1"/>
    <col min="7170" max="7170" width="10.7109375" style="1" customWidth="1"/>
    <col min="7171" max="7177" width="11.7109375" style="1" customWidth="1"/>
    <col min="7178" max="7416" width="11.5703125" style="1"/>
    <col min="7417" max="7417" width="5.7109375" style="1" customWidth="1"/>
    <col min="7418" max="7418" width="65.7109375" style="1" customWidth="1"/>
    <col min="7419" max="7419" width="5.7109375" style="1" customWidth="1"/>
    <col min="7420" max="7420" width="10.7109375" style="1" customWidth="1"/>
    <col min="7421" max="7423" width="11.7109375" style="1" customWidth="1"/>
    <col min="7424" max="7424" width="6.7109375" style="1" customWidth="1"/>
    <col min="7425" max="7425" width="11.7109375" style="1" customWidth="1"/>
    <col min="7426" max="7426" width="10.7109375" style="1" customWidth="1"/>
    <col min="7427" max="7433" width="11.7109375" style="1" customWidth="1"/>
    <col min="7434" max="7672" width="11.5703125" style="1"/>
    <col min="7673" max="7673" width="5.7109375" style="1" customWidth="1"/>
    <col min="7674" max="7674" width="65.7109375" style="1" customWidth="1"/>
    <col min="7675" max="7675" width="5.7109375" style="1" customWidth="1"/>
    <col min="7676" max="7676" width="10.7109375" style="1" customWidth="1"/>
    <col min="7677" max="7679" width="11.7109375" style="1" customWidth="1"/>
    <col min="7680" max="7680" width="6.7109375" style="1" customWidth="1"/>
    <col min="7681" max="7681" width="11.7109375" style="1" customWidth="1"/>
    <col min="7682" max="7682" width="10.7109375" style="1" customWidth="1"/>
    <col min="7683" max="7689" width="11.7109375" style="1" customWidth="1"/>
    <col min="7690" max="7928" width="11.5703125" style="1"/>
    <col min="7929" max="7929" width="5.7109375" style="1" customWidth="1"/>
    <col min="7930" max="7930" width="65.7109375" style="1" customWidth="1"/>
    <col min="7931" max="7931" width="5.7109375" style="1" customWidth="1"/>
    <col min="7932" max="7932" width="10.7109375" style="1" customWidth="1"/>
    <col min="7933" max="7935" width="11.7109375" style="1" customWidth="1"/>
    <col min="7936" max="7936" width="6.7109375" style="1" customWidth="1"/>
    <col min="7937" max="7937" width="11.7109375" style="1" customWidth="1"/>
    <col min="7938" max="7938" width="10.7109375" style="1" customWidth="1"/>
    <col min="7939" max="7945" width="11.7109375" style="1" customWidth="1"/>
    <col min="7946" max="8184" width="11.5703125" style="1"/>
    <col min="8185" max="8185" width="5.7109375" style="1" customWidth="1"/>
    <col min="8186" max="8186" width="65.7109375" style="1" customWidth="1"/>
    <col min="8187" max="8187" width="5.7109375" style="1" customWidth="1"/>
    <col min="8188" max="8188" width="10.7109375" style="1" customWidth="1"/>
    <col min="8189" max="8191" width="11.7109375" style="1" customWidth="1"/>
    <col min="8192" max="8192" width="6.7109375" style="1" customWidth="1"/>
    <col min="8193" max="8193" width="11.7109375" style="1" customWidth="1"/>
    <col min="8194" max="8194" width="10.7109375" style="1" customWidth="1"/>
    <col min="8195" max="8201" width="11.7109375" style="1" customWidth="1"/>
    <col min="8202" max="8440" width="11.5703125" style="1"/>
    <col min="8441" max="8441" width="5.7109375" style="1" customWidth="1"/>
    <col min="8442" max="8442" width="65.7109375" style="1" customWidth="1"/>
    <col min="8443" max="8443" width="5.7109375" style="1" customWidth="1"/>
    <col min="8444" max="8444" width="10.7109375" style="1" customWidth="1"/>
    <col min="8445" max="8447" width="11.7109375" style="1" customWidth="1"/>
    <col min="8448" max="8448" width="6.7109375" style="1" customWidth="1"/>
    <col min="8449" max="8449" width="11.7109375" style="1" customWidth="1"/>
    <col min="8450" max="8450" width="10.7109375" style="1" customWidth="1"/>
    <col min="8451" max="8457" width="11.7109375" style="1" customWidth="1"/>
    <col min="8458" max="8696" width="11.5703125" style="1"/>
    <col min="8697" max="8697" width="5.7109375" style="1" customWidth="1"/>
    <col min="8698" max="8698" width="65.7109375" style="1" customWidth="1"/>
    <col min="8699" max="8699" width="5.7109375" style="1" customWidth="1"/>
    <col min="8700" max="8700" width="10.7109375" style="1" customWidth="1"/>
    <col min="8701" max="8703" width="11.7109375" style="1" customWidth="1"/>
    <col min="8704" max="8704" width="6.7109375" style="1" customWidth="1"/>
    <col min="8705" max="8705" width="11.7109375" style="1" customWidth="1"/>
    <col min="8706" max="8706" width="10.7109375" style="1" customWidth="1"/>
    <col min="8707" max="8713" width="11.7109375" style="1" customWidth="1"/>
    <col min="8714" max="8952" width="11.5703125" style="1"/>
    <col min="8953" max="8953" width="5.7109375" style="1" customWidth="1"/>
    <col min="8954" max="8954" width="65.7109375" style="1" customWidth="1"/>
    <col min="8955" max="8955" width="5.7109375" style="1" customWidth="1"/>
    <col min="8956" max="8956" width="10.7109375" style="1" customWidth="1"/>
    <col min="8957" max="8959" width="11.7109375" style="1" customWidth="1"/>
    <col min="8960" max="8960" width="6.7109375" style="1" customWidth="1"/>
    <col min="8961" max="8961" width="11.7109375" style="1" customWidth="1"/>
    <col min="8962" max="8962" width="10.7109375" style="1" customWidth="1"/>
    <col min="8963" max="8969" width="11.7109375" style="1" customWidth="1"/>
    <col min="8970" max="9208" width="11.5703125" style="1"/>
    <col min="9209" max="9209" width="5.7109375" style="1" customWidth="1"/>
    <col min="9210" max="9210" width="65.7109375" style="1" customWidth="1"/>
    <col min="9211" max="9211" width="5.7109375" style="1" customWidth="1"/>
    <col min="9212" max="9212" width="10.7109375" style="1" customWidth="1"/>
    <col min="9213" max="9215" width="11.7109375" style="1" customWidth="1"/>
    <col min="9216" max="9216" width="6.7109375" style="1" customWidth="1"/>
    <col min="9217" max="9217" width="11.7109375" style="1" customWidth="1"/>
    <col min="9218" max="9218" width="10.7109375" style="1" customWidth="1"/>
    <col min="9219" max="9225" width="11.7109375" style="1" customWidth="1"/>
    <col min="9226" max="9464" width="11.5703125" style="1"/>
    <col min="9465" max="9465" width="5.7109375" style="1" customWidth="1"/>
    <col min="9466" max="9466" width="65.7109375" style="1" customWidth="1"/>
    <col min="9467" max="9467" width="5.7109375" style="1" customWidth="1"/>
    <col min="9468" max="9468" width="10.7109375" style="1" customWidth="1"/>
    <col min="9469" max="9471" width="11.7109375" style="1" customWidth="1"/>
    <col min="9472" max="9472" width="6.7109375" style="1" customWidth="1"/>
    <col min="9473" max="9473" width="11.7109375" style="1" customWidth="1"/>
    <col min="9474" max="9474" width="10.7109375" style="1" customWidth="1"/>
    <col min="9475" max="9481" width="11.7109375" style="1" customWidth="1"/>
    <col min="9482" max="9720" width="11.5703125" style="1"/>
    <col min="9721" max="9721" width="5.7109375" style="1" customWidth="1"/>
    <col min="9722" max="9722" width="65.7109375" style="1" customWidth="1"/>
    <col min="9723" max="9723" width="5.7109375" style="1" customWidth="1"/>
    <col min="9724" max="9724" width="10.7109375" style="1" customWidth="1"/>
    <col min="9725" max="9727" width="11.7109375" style="1" customWidth="1"/>
    <col min="9728" max="9728" width="6.7109375" style="1" customWidth="1"/>
    <col min="9729" max="9729" width="11.7109375" style="1" customWidth="1"/>
    <col min="9730" max="9730" width="10.7109375" style="1" customWidth="1"/>
    <col min="9731" max="9737" width="11.7109375" style="1" customWidth="1"/>
    <col min="9738" max="9976" width="11.5703125" style="1"/>
    <col min="9977" max="9977" width="5.7109375" style="1" customWidth="1"/>
    <col min="9978" max="9978" width="65.7109375" style="1" customWidth="1"/>
    <col min="9979" max="9979" width="5.7109375" style="1" customWidth="1"/>
    <col min="9980" max="9980" width="10.7109375" style="1" customWidth="1"/>
    <col min="9981" max="9983" width="11.7109375" style="1" customWidth="1"/>
    <col min="9984" max="9984" width="6.7109375" style="1" customWidth="1"/>
    <col min="9985" max="9985" width="11.7109375" style="1" customWidth="1"/>
    <col min="9986" max="9986" width="10.7109375" style="1" customWidth="1"/>
    <col min="9987" max="9993" width="11.7109375" style="1" customWidth="1"/>
    <col min="9994" max="10232" width="11.5703125" style="1"/>
    <col min="10233" max="10233" width="5.7109375" style="1" customWidth="1"/>
    <col min="10234" max="10234" width="65.7109375" style="1" customWidth="1"/>
    <col min="10235" max="10235" width="5.7109375" style="1" customWidth="1"/>
    <col min="10236" max="10236" width="10.7109375" style="1" customWidth="1"/>
    <col min="10237" max="10239" width="11.7109375" style="1" customWidth="1"/>
    <col min="10240" max="10240" width="6.7109375" style="1" customWidth="1"/>
    <col min="10241" max="10241" width="11.7109375" style="1" customWidth="1"/>
    <col min="10242" max="10242" width="10.7109375" style="1" customWidth="1"/>
    <col min="10243" max="10249" width="11.7109375" style="1" customWidth="1"/>
    <col min="10250" max="10488" width="11.5703125" style="1"/>
    <col min="10489" max="10489" width="5.7109375" style="1" customWidth="1"/>
    <col min="10490" max="10490" width="65.7109375" style="1" customWidth="1"/>
    <col min="10491" max="10491" width="5.7109375" style="1" customWidth="1"/>
    <col min="10492" max="10492" width="10.7109375" style="1" customWidth="1"/>
    <col min="10493" max="10495" width="11.7109375" style="1" customWidth="1"/>
    <col min="10496" max="10496" width="6.7109375" style="1" customWidth="1"/>
    <col min="10497" max="10497" width="11.7109375" style="1" customWidth="1"/>
    <col min="10498" max="10498" width="10.7109375" style="1" customWidth="1"/>
    <col min="10499" max="10505" width="11.7109375" style="1" customWidth="1"/>
    <col min="10506" max="10744" width="11.5703125" style="1"/>
    <col min="10745" max="10745" width="5.7109375" style="1" customWidth="1"/>
    <col min="10746" max="10746" width="65.7109375" style="1" customWidth="1"/>
    <col min="10747" max="10747" width="5.7109375" style="1" customWidth="1"/>
    <col min="10748" max="10748" width="10.7109375" style="1" customWidth="1"/>
    <col min="10749" max="10751" width="11.7109375" style="1" customWidth="1"/>
    <col min="10752" max="10752" width="6.7109375" style="1" customWidth="1"/>
    <col min="10753" max="10753" width="11.7109375" style="1" customWidth="1"/>
    <col min="10754" max="10754" width="10.7109375" style="1" customWidth="1"/>
    <col min="10755" max="10761" width="11.7109375" style="1" customWidth="1"/>
    <col min="10762" max="11000" width="11.5703125" style="1"/>
    <col min="11001" max="11001" width="5.7109375" style="1" customWidth="1"/>
    <col min="11002" max="11002" width="65.7109375" style="1" customWidth="1"/>
    <col min="11003" max="11003" width="5.7109375" style="1" customWidth="1"/>
    <col min="11004" max="11004" width="10.7109375" style="1" customWidth="1"/>
    <col min="11005" max="11007" width="11.7109375" style="1" customWidth="1"/>
    <col min="11008" max="11008" width="6.7109375" style="1" customWidth="1"/>
    <col min="11009" max="11009" width="11.7109375" style="1" customWidth="1"/>
    <col min="11010" max="11010" width="10.7109375" style="1" customWidth="1"/>
    <col min="11011" max="11017" width="11.7109375" style="1" customWidth="1"/>
    <col min="11018" max="11256" width="11.5703125" style="1"/>
    <col min="11257" max="11257" width="5.7109375" style="1" customWidth="1"/>
    <col min="11258" max="11258" width="65.7109375" style="1" customWidth="1"/>
    <col min="11259" max="11259" width="5.7109375" style="1" customWidth="1"/>
    <col min="11260" max="11260" width="10.7109375" style="1" customWidth="1"/>
    <col min="11261" max="11263" width="11.7109375" style="1" customWidth="1"/>
    <col min="11264" max="11264" width="6.7109375" style="1" customWidth="1"/>
    <col min="11265" max="11265" width="11.7109375" style="1" customWidth="1"/>
    <col min="11266" max="11266" width="10.7109375" style="1" customWidth="1"/>
    <col min="11267" max="11273" width="11.7109375" style="1" customWidth="1"/>
    <col min="11274" max="11512" width="11.5703125" style="1"/>
    <col min="11513" max="11513" width="5.7109375" style="1" customWidth="1"/>
    <col min="11514" max="11514" width="65.7109375" style="1" customWidth="1"/>
    <col min="11515" max="11515" width="5.7109375" style="1" customWidth="1"/>
    <col min="11516" max="11516" width="10.7109375" style="1" customWidth="1"/>
    <col min="11517" max="11519" width="11.7109375" style="1" customWidth="1"/>
    <col min="11520" max="11520" width="6.7109375" style="1" customWidth="1"/>
    <col min="11521" max="11521" width="11.7109375" style="1" customWidth="1"/>
    <col min="11522" max="11522" width="10.7109375" style="1" customWidth="1"/>
    <col min="11523" max="11529" width="11.7109375" style="1" customWidth="1"/>
    <col min="11530" max="11768" width="11.5703125" style="1"/>
    <col min="11769" max="11769" width="5.7109375" style="1" customWidth="1"/>
    <col min="11770" max="11770" width="65.7109375" style="1" customWidth="1"/>
    <col min="11771" max="11771" width="5.7109375" style="1" customWidth="1"/>
    <col min="11772" max="11772" width="10.7109375" style="1" customWidth="1"/>
    <col min="11773" max="11775" width="11.7109375" style="1" customWidth="1"/>
    <col min="11776" max="11776" width="6.7109375" style="1" customWidth="1"/>
    <col min="11777" max="11777" width="11.7109375" style="1" customWidth="1"/>
    <col min="11778" max="11778" width="10.7109375" style="1" customWidth="1"/>
    <col min="11779" max="11785" width="11.7109375" style="1" customWidth="1"/>
    <col min="11786" max="12024" width="11.5703125" style="1"/>
    <col min="12025" max="12025" width="5.7109375" style="1" customWidth="1"/>
    <col min="12026" max="12026" width="65.7109375" style="1" customWidth="1"/>
    <col min="12027" max="12027" width="5.7109375" style="1" customWidth="1"/>
    <col min="12028" max="12028" width="10.7109375" style="1" customWidth="1"/>
    <col min="12029" max="12031" width="11.7109375" style="1" customWidth="1"/>
    <col min="12032" max="12032" width="6.7109375" style="1" customWidth="1"/>
    <col min="12033" max="12033" width="11.7109375" style="1" customWidth="1"/>
    <col min="12034" max="12034" width="10.7109375" style="1" customWidth="1"/>
    <col min="12035" max="12041" width="11.7109375" style="1" customWidth="1"/>
    <col min="12042" max="12280" width="11.5703125" style="1"/>
    <col min="12281" max="12281" width="5.7109375" style="1" customWidth="1"/>
    <col min="12282" max="12282" width="65.7109375" style="1" customWidth="1"/>
    <col min="12283" max="12283" width="5.7109375" style="1" customWidth="1"/>
    <col min="12284" max="12284" width="10.7109375" style="1" customWidth="1"/>
    <col min="12285" max="12287" width="11.7109375" style="1" customWidth="1"/>
    <col min="12288" max="12288" width="6.7109375" style="1" customWidth="1"/>
    <col min="12289" max="12289" width="11.7109375" style="1" customWidth="1"/>
    <col min="12290" max="12290" width="10.7109375" style="1" customWidth="1"/>
    <col min="12291" max="12297" width="11.7109375" style="1" customWidth="1"/>
    <col min="12298" max="12536" width="11.5703125" style="1"/>
    <col min="12537" max="12537" width="5.7109375" style="1" customWidth="1"/>
    <col min="12538" max="12538" width="65.7109375" style="1" customWidth="1"/>
    <col min="12539" max="12539" width="5.7109375" style="1" customWidth="1"/>
    <col min="12540" max="12540" width="10.7109375" style="1" customWidth="1"/>
    <col min="12541" max="12543" width="11.7109375" style="1" customWidth="1"/>
    <col min="12544" max="12544" width="6.7109375" style="1" customWidth="1"/>
    <col min="12545" max="12545" width="11.7109375" style="1" customWidth="1"/>
    <col min="12546" max="12546" width="10.7109375" style="1" customWidth="1"/>
    <col min="12547" max="12553" width="11.7109375" style="1" customWidth="1"/>
    <col min="12554" max="12792" width="11.5703125" style="1"/>
    <col min="12793" max="12793" width="5.7109375" style="1" customWidth="1"/>
    <col min="12794" max="12794" width="65.7109375" style="1" customWidth="1"/>
    <col min="12795" max="12795" width="5.7109375" style="1" customWidth="1"/>
    <col min="12796" max="12796" width="10.7109375" style="1" customWidth="1"/>
    <col min="12797" max="12799" width="11.7109375" style="1" customWidth="1"/>
    <col min="12800" max="12800" width="6.7109375" style="1" customWidth="1"/>
    <col min="12801" max="12801" width="11.7109375" style="1" customWidth="1"/>
    <col min="12802" max="12802" width="10.7109375" style="1" customWidth="1"/>
    <col min="12803" max="12809" width="11.7109375" style="1" customWidth="1"/>
    <col min="12810" max="13048" width="11.5703125" style="1"/>
    <col min="13049" max="13049" width="5.7109375" style="1" customWidth="1"/>
    <col min="13050" max="13050" width="65.7109375" style="1" customWidth="1"/>
    <col min="13051" max="13051" width="5.7109375" style="1" customWidth="1"/>
    <col min="13052" max="13052" width="10.7109375" style="1" customWidth="1"/>
    <col min="13053" max="13055" width="11.7109375" style="1" customWidth="1"/>
    <col min="13056" max="13056" width="6.7109375" style="1" customWidth="1"/>
    <col min="13057" max="13057" width="11.7109375" style="1" customWidth="1"/>
    <col min="13058" max="13058" width="10.7109375" style="1" customWidth="1"/>
    <col min="13059" max="13065" width="11.7109375" style="1" customWidth="1"/>
    <col min="13066" max="13304" width="11.5703125" style="1"/>
    <col min="13305" max="13305" width="5.7109375" style="1" customWidth="1"/>
    <col min="13306" max="13306" width="65.7109375" style="1" customWidth="1"/>
    <col min="13307" max="13307" width="5.7109375" style="1" customWidth="1"/>
    <col min="13308" max="13308" width="10.7109375" style="1" customWidth="1"/>
    <col min="13309" max="13311" width="11.7109375" style="1" customWidth="1"/>
    <col min="13312" max="13312" width="6.7109375" style="1" customWidth="1"/>
    <col min="13313" max="13313" width="11.7109375" style="1" customWidth="1"/>
    <col min="13314" max="13314" width="10.7109375" style="1" customWidth="1"/>
    <col min="13315" max="13321" width="11.7109375" style="1" customWidth="1"/>
    <col min="13322" max="13560" width="11.5703125" style="1"/>
    <col min="13561" max="13561" width="5.7109375" style="1" customWidth="1"/>
    <col min="13562" max="13562" width="65.7109375" style="1" customWidth="1"/>
    <col min="13563" max="13563" width="5.7109375" style="1" customWidth="1"/>
    <col min="13564" max="13564" width="10.7109375" style="1" customWidth="1"/>
    <col min="13565" max="13567" width="11.7109375" style="1" customWidth="1"/>
    <col min="13568" max="13568" width="6.7109375" style="1" customWidth="1"/>
    <col min="13569" max="13569" width="11.7109375" style="1" customWidth="1"/>
    <col min="13570" max="13570" width="10.7109375" style="1" customWidth="1"/>
    <col min="13571" max="13577" width="11.7109375" style="1" customWidth="1"/>
    <col min="13578" max="13816" width="11.5703125" style="1"/>
    <col min="13817" max="13817" width="5.7109375" style="1" customWidth="1"/>
    <col min="13818" max="13818" width="65.7109375" style="1" customWidth="1"/>
    <col min="13819" max="13819" width="5.7109375" style="1" customWidth="1"/>
    <col min="13820" max="13820" width="10.7109375" style="1" customWidth="1"/>
    <col min="13821" max="13823" width="11.7109375" style="1" customWidth="1"/>
    <col min="13824" max="13824" width="6.7109375" style="1" customWidth="1"/>
    <col min="13825" max="13825" width="11.7109375" style="1" customWidth="1"/>
    <col min="13826" max="13826" width="10.7109375" style="1" customWidth="1"/>
    <col min="13827" max="13833" width="11.7109375" style="1" customWidth="1"/>
    <col min="13834" max="14072" width="11.5703125" style="1"/>
    <col min="14073" max="14073" width="5.7109375" style="1" customWidth="1"/>
    <col min="14074" max="14074" width="65.7109375" style="1" customWidth="1"/>
    <col min="14075" max="14075" width="5.7109375" style="1" customWidth="1"/>
    <col min="14076" max="14076" width="10.7109375" style="1" customWidth="1"/>
    <col min="14077" max="14079" width="11.7109375" style="1" customWidth="1"/>
    <col min="14080" max="14080" width="6.7109375" style="1" customWidth="1"/>
    <col min="14081" max="14081" width="11.7109375" style="1" customWidth="1"/>
    <col min="14082" max="14082" width="10.7109375" style="1" customWidth="1"/>
    <col min="14083" max="14089" width="11.7109375" style="1" customWidth="1"/>
    <col min="14090" max="14328" width="11.5703125" style="1"/>
    <col min="14329" max="14329" width="5.7109375" style="1" customWidth="1"/>
    <col min="14330" max="14330" width="65.7109375" style="1" customWidth="1"/>
    <col min="14331" max="14331" width="5.7109375" style="1" customWidth="1"/>
    <col min="14332" max="14332" width="10.7109375" style="1" customWidth="1"/>
    <col min="14333" max="14335" width="11.7109375" style="1" customWidth="1"/>
    <col min="14336" max="14336" width="6.7109375" style="1" customWidth="1"/>
    <col min="14337" max="14337" width="11.7109375" style="1" customWidth="1"/>
    <col min="14338" max="14338" width="10.7109375" style="1" customWidth="1"/>
    <col min="14339" max="14345" width="11.7109375" style="1" customWidth="1"/>
    <col min="14346" max="14584" width="11.5703125" style="1"/>
    <col min="14585" max="14585" width="5.7109375" style="1" customWidth="1"/>
    <col min="14586" max="14586" width="65.7109375" style="1" customWidth="1"/>
    <col min="14587" max="14587" width="5.7109375" style="1" customWidth="1"/>
    <col min="14588" max="14588" width="10.7109375" style="1" customWidth="1"/>
    <col min="14589" max="14591" width="11.7109375" style="1" customWidth="1"/>
    <col min="14592" max="14592" width="6.7109375" style="1" customWidth="1"/>
    <col min="14593" max="14593" width="11.7109375" style="1" customWidth="1"/>
    <col min="14594" max="14594" width="10.7109375" style="1" customWidth="1"/>
    <col min="14595" max="14601" width="11.7109375" style="1" customWidth="1"/>
    <col min="14602" max="14840" width="11.5703125" style="1"/>
    <col min="14841" max="14841" width="5.7109375" style="1" customWidth="1"/>
    <col min="14842" max="14842" width="65.7109375" style="1" customWidth="1"/>
    <col min="14843" max="14843" width="5.7109375" style="1" customWidth="1"/>
    <col min="14844" max="14844" width="10.7109375" style="1" customWidth="1"/>
    <col min="14845" max="14847" width="11.7109375" style="1" customWidth="1"/>
    <col min="14848" max="14848" width="6.7109375" style="1" customWidth="1"/>
    <col min="14849" max="14849" width="11.7109375" style="1" customWidth="1"/>
    <col min="14850" max="14850" width="10.7109375" style="1" customWidth="1"/>
    <col min="14851" max="14857" width="11.7109375" style="1" customWidth="1"/>
    <col min="14858" max="15096" width="11.5703125" style="1"/>
    <col min="15097" max="15097" width="5.7109375" style="1" customWidth="1"/>
    <col min="15098" max="15098" width="65.7109375" style="1" customWidth="1"/>
    <col min="15099" max="15099" width="5.7109375" style="1" customWidth="1"/>
    <col min="15100" max="15100" width="10.7109375" style="1" customWidth="1"/>
    <col min="15101" max="15103" width="11.7109375" style="1" customWidth="1"/>
    <col min="15104" max="15104" width="6.7109375" style="1" customWidth="1"/>
    <col min="15105" max="15105" width="11.7109375" style="1" customWidth="1"/>
    <col min="15106" max="15106" width="10.7109375" style="1" customWidth="1"/>
    <col min="15107" max="15113" width="11.7109375" style="1" customWidth="1"/>
    <col min="15114" max="15352" width="11.5703125" style="1"/>
    <col min="15353" max="15353" width="5.7109375" style="1" customWidth="1"/>
    <col min="15354" max="15354" width="65.7109375" style="1" customWidth="1"/>
    <col min="15355" max="15355" width="5.7109375" style="1" customWidth="1"/>
    <col min="15356" max="15356" width="10.7109375" style="1" customWidth="1"/>
    <col min="15357" max="15359" width="11.7109375" style="1" customWidth="1"/>
    <col min="15360" max="15360" width="6.7109375" style="1" customWidth="1"/>
    <col min="15361" max="15361" width="11.7109375" style="1" customWidth="1"/>
    <col min="15362" max="15362" width="10.7109375" style="1" customWidth="1"/>
    <col min="15363" max="15369" width="11.7109375" style="1" customWidth="1"/>
    <col min="15370" max="15608" width="11.5703125" style="1"/>
    <col min="15609" max="15609" width="5.7109375" style="1" customWidth="1"/>
    <col min="15610" max="15610" width="65.7109375" style="1" customWidth="1"/>
    <col min="15611" max="15611" width="5.7109375" style="1" customWidth="1"/>
    <col min="15612" max="15612" width="10.7109375" style="1" customWidth="1"/>
    <col min="15613" max="15615" width="11.7109375" style="1" customWidth="1"/>
    <col min="15616" max="15616" width="6.7109375" style="1" customWidth="1"/>
    <col min="15617" max="15617" width="11.7109375" style="1" customWidth="1"/>
    <col min="15618" max="15618" width="10.7109375" style="1" customWidth="1"/>
    <col min="15619" max="15625" width="11.7109375" style="1" customWidth="1"/>
    <col min="15626" max="15864" width="11.5703125" style="1"/>
    <col min="15865" max="15865" width="5.7109375" style="1" customWidth="1"/>
    <col min="15866" max="15866" width="65.7109375" style="1" customWidth="1"/>
    <col min="15867" max="15867" width="5.7109375" style="1" customWidth="1"/>
    <col min="15868" max="15868" width="10.7109375" style="1" customWidth="1"/>
    <col min="15869" max="15871" width="11.7109375" style="1" customWidth="1"/>
    <col min="15872" max="15872" width="6.7109375" style="1" customWidth="1"/>
    <col min="15873" max="15873" width="11.7109375" style="1" customWidth="1"/>
    <col min="15874" max="15874" width="10.7109375" style="1" customWidth="1"/>
    <col min="15875" max="15881" width="11.7109375" style="1" customWidth="1"/>
    <col min="15882" max="16120" width="11.5703125" style="1"/>
    <col min="16121" max="16121" width="5.7109375" style="1" customWidth="1"/>
    <col min="16122" max="16122" width="65.7109375" style="1" customWidth="1"/>
    <col min="16123" max="16123" width="5.7109375" style="1" customWidth="1"/>
    <col min="16124" max="16124" width="10.7109375" style="1" customWidth="1"/>
    <col min="16125" max="16127" width="11.7109375" style="1" customWidth="1"/>
    <col min="16128" max="16128" width="6.7109375" style="1" customWidth="1"/>
    <col min="16129" max="16129" width="11.7109375" style="1" customWidth="1"/>
    <col min="16130" max="16130" width="10.7109375" style="1" customWidth="1"/>
    <col min="16131" max="16137" width="11.7109375" style="1" customWidth="1"/>
    <col min="16138" max="16384" width="11.5703125" style="1"/>
  </cols>
  <sheetData>
    <row r="1" spans="1:228" s="18" customFormat="1" ht="12" customHeight="1">
      <c r="A1" s="17"/>
      <c r="B1" s="18" t="s">
        <v>637</v>
      </c>
      <c r="C1" s="19"/>
      <c r="D1" s="19"/>
      <c r="E1" s="20"/>
      <c r="F1" s="20"/>
      <c r="G1" s="20"/>
      <c r="H1" s="21"/>
      <c r="I1" s="20"/>
      <c r="J1" s="20"/>
      <c r="K1" s="20"/>
      <c r="L1" s="20"/>
    </row>
    <row r="2" spans="1:228"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row>
    <row r="3" spans="1:228" s="52" customFormat="1" ht="178.5">
      <c r="A3" s="24">
        <v>1</v>
      </c>
      <c r="B3" s="72" t="s">
        <v>431</v>
      </c>
      <c r="C3" s="86" t="s">
        <v>0</v>
      </c>
      <c r="D3" s="62">
        <v>30</v>
      </c>
      <c r="E3" s="63"/>
      <c r="F3" s="28"/>
      <c r="G3" s="28"/>
      <c r="H3" s="29"/>
      <c r="I3" s="28"/>
      <c r="J3" s="27"/>
      <c r="K3" s="28"/>
      <c r="L3" s="28"/>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row>
    <row r="4" spans="1:228" s="52" customFormat="1" ht="165.75">
      <c r="A4" s="47">
        <v>2</v>
      </c>
      <c r="B4" s="111" t="s">
        <v>432</v>
      </c>
      <c r="C4" s="112" t="s">
        <v>0</v>
      </c>
      <c r="D4" s="113">
        <v>50</v>
      </c>
      <c r="E4" s="114"/>
      <c r="F4" s="35"/>
      <c r="G4" s="35"/>
      <c r="H4" s="51"/>
      <c r="I4" s="35"/>
      <c r="J4" s="34"/>
      <c r="K4" s="35"/>
      <c r="L4" s="35"/>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row>
    <row r="5" spans="1:228" s="13" customFormat="1">
      <c r="A5" s="53"/>
      <c r="B5" s="53"/>
      <c r="C5" s="53"/>
      <c r="D5" s="53"/>
      <c r="E5" s="53"/>
      <c r="F5" s="53" t="s">
        <v>9</v>
      </c>
      <c r="G5" s="53"/>
      <c r="H5" s="53"/>
      <c r="I5" s="53"/>
      <c r="J5" s="53"/>
      <c r="K5" s="53"/>
      <c r="L5" s="53"/>
    </row>
  </sheetData>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4"/>
  <sheetViews>
    <sheetView workbookViewId="0">
      <selection activeCell="C5" sqref="C5"/>
    </sheetView>
  </sheetViews>
  <sheetFormatPr defaultColWidth="8.85546875" defaultRowHeight="12.75"/>
  <cols>
    <col min="1" max="1" width="3.7109375" style="12" bestFit="1" customWidth="1"/>
    <col min="2" max="2" width="64.5703125" style="1" bestFit="1" customWidth="1"/>
    <col min="3" max="3" width="4.570312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ht="12" customHeight="1">
      <c r="A1" s="17"/>
      <c r="B1" s="18" t="s">
        <v>636</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02">
      <c r="A3" s="24">
        <v>1</v>
      </c>
      <c r="B3" s="25" t="s">
        <v>385</v>
      </c>
      <c r="C3" s="26" t="s">
        <v>75</v>
      </c>
      <c r="D3" s="27">
        <v>160</v>
      </c>
      <c r="E3" s="28"/>
      <c r="F3" s="28"/>
      <c r="G3" s="28"/>
      <c r="H3" s="29"/>
      <c r="I3" s="28"/>
      <c r="J3" s="27"/>
      <c r="K3" s="28"/>
      <c r="L3" s="28"/>
    </row>
    <row r="4" spans="1:190">
      <c r="A4" s="24"/>
      <c r="B4" s="24"/>
      <c r="C4" s="24"/>
      <c r="D4" s="36"/>
      <c r="E4" s="36"/>
      <c r="F4" s="36" t="s">
        <v>9</v>
      </c>
      <c r="G4" s="36"/>
      <c r="H4" s="56"/>
      <c r="I4" s="36"/>
      <c r="J4" s="36"/>
      <c r="K4" s="36"/>
      <c r="L4" s="36"/>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6"/>
  <sheetViews>
    <sheetView workbookViewId="0">
      <selection activeCell="C5" sqref="C5"/>
    </sheetView>
  </sheetViews>
  <sheetFormatPr defaultColWidth="8.85546875" defaultRowHeight="12.75"/>
  <cols>
    <col min="1" max="1" width="3.7109375" style="1" bestFit="1" customWidth="1"/>
    <col min="2" max="2" width="96.140625" style="1" bestFit="1" customWidth="1"/>
    <col min="3" max="3" width="4.570312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1"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c r="A1" s="17"/>
      <c r="B1" s="18" t="s">
        <v>635</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91.25">
      <c r="A3" s="24">
        <v>1</v>
      </c>
      <c r="B3" s="25" t="s">
        <v>451</v>
      </c>
      <c r="C3" s="59" t="s">
        <v>75</v>
      </c>
      <c r="D3" s="27">
        <v>50</v>
      </c>
      <c r="E3" s="28"/>
      <c r="F3" s="63"/>
      <c r="G3" s="63"/>
      <c r="H3" s="110"/>
      <c r="I3" s="63"/>
      <c r="J3" s="62"/>
      <c r="K3" s="63"/>
      <c r="L3" s="63"/>
    </row>
    <row r="4" spans="1:189" ht="204">
      <c r="A4" s="47">
        <v>2</v>
      </c>
      <c r="B4" s="32" t="s">
        <v>450</v>
      </c>
      <c r="C4" s="59" t="s">
        <v>75</v>
      </c>
      <c r="D4" s="34">
        <v>50</v>
      </c>
      <c r="E4" s="35"/>
      <c r="F4" s="63"/>
      <c r="G4" s="63"/>
      <c r="H4" s="110"/>
      <c r="I4" s="63"/>
      <c r="J4" s="62"/>
      <c r="K4" s="63"/>
      <c r="L4" s="63"/>
    </row>
    <row r="5" spans="1:189" ht="153">
      <c r="A5" s="42">
        <v>3</v>
      </c>
      <c r="B5" s="58" t="s">
        <v>449</v>
      </c>
      <c r="C5" s="59" t="s">
        <v>75</v>
      </c>
      <c r="D5" s="62">
        <v>50</v>
      </c>
      <c r="E5" s="63"/>
      <c r="F5" s="63"/>
      <c r="G5" s="63"/>
      <c r="H5" s="110"/>
      <c r="I5" s="63"/>
      <c r="J5" s="62"/>
      <c r="K5" s="63"/>
      <c r="L5" s="63"/>
    </row>
    <row r="6" spans="1:189">
      <c r="A6" s="66"/>
      <c r="B6" s="66"/>
      <c r="C6" s="66"/>
      <c r="D6" s="66"/>
      <c r="E6" s="66"/>
      <c r="F6" s="66" t="s">
        <v>9</v>
      </c>
      <c r="G6" s="53"/>
      <c r="H6" s="67"/>
      <c r="I6" s="53"/>
      <c r="J6" s="53"/>
      <c r="K6" s="53"/>
      <c r="L6" s="53"/>
    </row>
  </sheetData>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8"/>
  <sheetViews>
    <sheetView workbookViewId="0">
      <selection activeCell="C5" sqref="C5"/>
    </sheetView>
  </sheetViews>
  <sheetFormatPr defaultColWidth="8.85546875" defaultRowHeight="12.75"/>
  <cols>
    <col min="1" max="1" width="3.7109375" style="12" bestFit="1" customWidth="1"/>
    <col min="2" max="2" width="65.1406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ht="12" customHeight="1">
      <c r="A1" s="17"/>
      <c r="B1" s="57" t="s">
        <v>634</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27.5">
      <c r="A3" s="24">
        <v>1</v>
      </c>
      <c r="B3" s="25" t="s">
        <v>417</v>
      </c>
      <c r="C3" s="26" t="s">
        <v>0</v>
      </c>
      <c r="D3" s="27">
        <v>200</v>
      </c>
      <c r="E3" s="28"/>
      <c r="F3" s="28"/>
      <c r="G3" s="28"/>
      <c r="H3" s="29"/>
      <c r="I3" s="28"/>
      <c r="J3" s="27"/>
      <c r="K3" s="28"/>
      <c r="L3" s="28"/>
    </row>
    <row r="4" spans="1:189" ht="89.25">
      <c r="A4" s="24">
        <v>2</v>
      </c>
      <c r="B4" s="25" t="s">
        <v>416</v>
      </c>
      <c r="C4" s="26" t="s">
        <v>0</v>
      </c>
      <c r="D4" s="27">
        <v>60</v>
      </c>
      <c r="E4" s="28"/>
      <c r="F4" s="28"/>
      <c r="G4" s="28"/>
      <c r="H4" s="29"/>
      <c r="I4" s="28"/>
      <c r="J4" s="27"/>
      <c r="K4" s="28"/>
      <c r="L4" s="28"/>
    </row>
    <row r="5" spans="1:189" ht="89.25">
      <c r="A5" s="24">
        <v>3</v>
      </c>
      <c r="B5" s="25" t="s">
        <v>415</v>
      </c>
      <c r="C5" s="26" t="s">
        <v>0</v>
      </c>
      <c r="D5" s="27">
        <v>60</v>
      </c>
      <c r="E5" s="28"/>
      <c r="F5" s="28"/>
      <c r="G5" s="28"/>
      <c r="H5" s="29"/>
      <c r="I5" s="28"/>
      <c r="J5" s="27"/>
      <c r="K5" s="28"/>
      <c r="L5" s="28"/>
    </row>
    <row r="6" spans="1:189">
      <c r="A6" s="24"/>
      <c r="B6" s="24"/>
      <c r="C6" s="24"/>
      <c r="D6" s="36"/>
      <c r="E6" s="36"/>
      <c r="F6" s="36" t="s">
        <v>9</v>
      </c>
      <c r="G6" s="36"/>
      <c r="H6" s="56"/>
      <c r="I6" s="36"/>
      <c r="J6" s="36"/>
      <c r="K6" s="36"/>
      <c r="L6" s="36"/>
    </row>
    <row r="8" spans="1:189" ht="178.5">
      <c r="B8" s="109" t="s">
        <v>599</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8"/>
  <sheetViews>
    <sheetView workbookViewId="0">
      <selection activeCell="C5" sqref="C5"/>
    </sheetView>
  </sheetViews>
  <sheetFormatPr defaultColWidth="8.85546875" defaultRowHeight="12.75"/>
  <cols>
    <col min="1" max="1" width="3.7109375" style="12" bestFit="1" customWidth="1"/>
    <col min="2" max="2" width="65.57031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ht="12" customHeight="1">
      <c r="A1" s="17"/>
      <c r="B1" s="105" t="s">
        <v>633</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14.75">
      <c r="A3" s="24">
        <v>1</v>
      </c>
      <c r="B3" s="25" t="s">
        <v>419</v>
      </c>
      <c r="C3" s="26" t="s">
        <v>10</v>
      </c>
      <c r="D3" s="27">
        <v>20</v>
      </c>
      <c r="E3" s="28"/>
      <c r="F3" s="28"/>
      <c r="G3" s="28"/>
      <c r="H3" s="29"/>
      <c r="I3" s="28"/>
      <c r="J3" s="27"/>
      <c r="K3" s="28"/>
      <c r="L3" s="28"/>
    </row>
    <row r="4" spans="1:189" ht="114.75">
      <c r="A4" s="24">
        <v>2</v>
      </c>
      <c r="B4" s="25" t="s">
        <v>418</v>
      </c>
      <c r="C4" s="26" t="s">
        <v>10</v>
      </c>
      <c r="D4" s="27">
        <v>20</v>
      </c>
      <c r="E4" s="28"/>
      <c r="F4" s="28"/>
      <c r="G4" s="28"/>
      <c r="H4" s="29"/>
      <c r="I4" s="28"/>
      <c r="J4" s="27"/>
      <c r="K4" s="28"/>
      <c r="L4" s="28"/>
    </row>
    <row r="5" spans="1:189">
      <c r="A5" s="24"/>
      <c r="B5" s="24"/>
      <c r="C5" s="24"/>
      <c r="D5" s="36"/>
      <c r="E5" s="36"/>
      <c r="F5" s="36" t="s">
        <v>9</v>
      </c>
      <c r="G5" s="36"/>
      <c r="H5" s="56"/>
      <c r="I5" s="36"/>
      <c r="J5" s="36"/>
      <c r="K5" s="36"/>
      <c r="L5" s="36"/>
    </row>
    <row r="6" spans="1:189">
      <c r="A6" s="103"/>
      <c r="B6" s="52"/>
      <c r="C6" s="52"/>
      <c r="D6" s="52"/>
      <c r="E6" s="38"/>
      <c r="F6" s="38"/>
      <c r="G6" s="38"/>
      <c r="H6" s="104"/>
      <c r="I6" s="38"/>
      <c r="J6" s="38"/>
      <c r="K6" s="38"/>
      <c r="L6" s="38"/>
    </row>
    <row r="7" spans="1:189" ht="102">
      <c r="A7" s="103"/>
      <c r="B7" s="107" t="s">
        <v>564</v>
      </c>
      <c r="C7" s="52"/>
      <c r="D7" s="52"/>
      <c r="E7" s="38"/>
      <c r="F7" s="38"/>
      <c r="G7" s="38"/>
      <c r="H7" s="104"/>
      <c r="I7" s="38"/>
      <c r="J7" s="38"/>
      <c r="K7" s="38"/>
      <c r="L7" s="38"/>
    </row>
    <row r="8" spans="1:189">
      <c r="A8" s="103"/>
      <c r="B8" s="108"/>
      <c r="C8" s="52"/>
      <c r="D8" s="52"/>
      <c r="E8" s="38"/>
      <c r="F8" s="38"/>
      <c r="G8" s="38"/>
      <c r="H8" s="104"/>
      <c r="I8" s="38"/>
      <c r="J8" s="38"/>
      <c r="K8" s="38"/>
      <c r="L8" s="38"/>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12"/>
  <sheetViews>
    <sheetView workbookViewId="0">
      <selection activeCell="C5" sqref="C5"/>
    </sheetView>
  </sheetViews>
  <sheetFormatPr defaultColWidth="9.140625" defaultRowHeight="12.75"/>
  <cols>
    <col min="1" max="1" width="3.7109375" style="23" bestFit="1" customWidth="1"/>
    <col min="2" max="2" width="68.42578125" style="52" bestFit="1" customWidth="1"/>
    <col min="3" max="3" width="3.85546875" style="52" bestFit="1" customWidth="1"/>
    <col min="4" max="4" width="4.42578125" style="52"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6384" width="9.140625" style="52"/>
  </cols>
  <sheetData>
    <row r="1" spans="1:190" s="93" customFormat="1">
      <c r="A1" s="88"/>
      <c r="B1" s="89" t="s">
        <v>632</v>
      </c>
      <c r="C1" s="88"/>
      <c r="D1" s="90"/>
      <c r="E1" s="91"/>
      <c r="F1" s="91"/>
      <c r="G1" s="91"/>
      <c r="H1" s="92"/>
      <c r="I1" s="91"/>
      <c r="J1" s="91"/>
      <c r="K1" s="91"/>
      <c r="L1" s="91"/>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51">
      <c r="A3" s="94">
        <v>1</v>
      </c>
      <c r="B3" s="58" t="s">
        <v>277</v>
      </c>
      <c r="C3" s="95" t="s">
        <v>10</v>
      </c>
      <c r="D3" s="96">
        <v>5</v>
      </c>
      <c r="E3" s="75"/>
      <c r="F3" s="28"/>
      <c r="G3" s="28"/>
      <c r="H3" s="29"/>
      <c r="I3" s="28"/>
      <c r="J3" s="27"/>
      <c r="K3" s="28"/>
      <c r="L3" s="28"/>
    </row>
    <row r="4" spans="1:190" ht="38.25">
      <c r="A4" s="94">
        <v>2</v>
      </c>
      <c r="B4" s="58" t="s">
        <v>276</v>
      </c>
      <c r="C4" s="95" t="s">
        <v>10</v>
      </c>
      <c r="D4" s="96">
        <v>5</v>
      </c>
      <c r="E4" s="75"/>
      <c r="F4" s="28"/>
      <c r="G4" s="28"/>
      <c r="H4" s="29"/>
      <c r="I4" s="28"/>
      <c r="J4" s="27"/>
      <c r="K4" s="28"/>
      <c r="L4" s="28"/>
    </row>
    <row r="5" spans="1:190" ht="51">
      <c r="A5" s="94">
        <v>3</v>
      </c>
      <c r="B5" s="58" t="s">
        <v>275</v>
      </c>
      <c r="C5" s="95" t="s">
        <v>10</v>
      </c>
      <c r="D5" s="96">
        <v>5</v>
      </c>
      <c r="E5" s="75"/>
      <c r="F5" s="28"/>
      <c r="G5" s="28"/>
      <c r="H5" s="29"/>
      <c r="I5" s="28"/>
      <c r="J5" s="27"/>
      <c r="K5" s="28"/>
      <c r="L5" s="28"/>
    </row>
    <row r="6" spans="1:190" ht="51">
      <c r="A6" s="94">
        <v>4</v>
      </c>
      <c r="B6" s="58" t="s">
        <v>274</v>
      </c>
      <c r="C6" s="95" t="s">
        <v>10</v>
      </c>
      <c r="D6" s="96">
        <v>5</v>
      </c>
      <c r="E6" s="75"/>
      <c r="F6" s="28"/>
      <c r="G6" s="28"/>
      <c r="H6" s="29"/>
      <c r="I6" s="28"/>
      <c r="J6" s="27"/>
      <c r="K6" s="28"/>
      <c r="L6" s="28"/>
    </row>
    <row r="7" spans="1:190" ht="38.25">
      <c r="A7" s="94">
        <v>5</v>
      </c>
      <c r="B7" s="58" t="s">
        <v>273</v>
      </c>
      <c r="C7" s="95" t="s">
        <v>10</v>
      </c>
      <c r="D7" s="96">
        <v>5</v>
      </c>
      <c r="E7" s="75"/>
      <c r="F7" s="28"/>
      <c r="G7" s="28"/>
      <c r="H7" s="29"/>
      <c r="I7" s="28"/>
      <c r="J7" s="27"/>
      <c r="K7" s="28"/>
      <c r="L7" s="28"/>
    </row>
    <row r="8" spans="1:190" ht="38.25">
      <c r="A8" s="94">
        <v>6</v>
      </c>
      <c r="B8" s="58" t="s">
        <v>272</v>
      </c>
      <c r="C8" s="95" t="s">
        <v>10</v>
      </c>
      <c r="D8" s="96">
        <v>5</v>
      </c>
      <c r="E8" s="75"/>
      <c r="F8" s="28"/>
      <c r="G8" s="28"/>
      <c r="H8" s="29"/>
      <c r="I8" s="28"/>
      <c r="J8" s="27"/>
      <c r="K8" s="28"/>
      <c r="L8" s="28"/>
    </row>
    <row r="9" spans="1:190" ht="51">
      <c r="A9" s="94">
        <v>7</v>
      </c>
      <c r="B9" s="58" t="s">
        <v>271</v>
      </c>
      <c r="C9" s="95" t="s">
        <v>10</v>
      </c>
      <c r="D9" s="96">
        <v>15</v>
      </c>
      <c r="E9" s="75"/>
      <c r="F9" s="28"/>
      <c r="G9" s="28"/>
      <c r="H9" s="29"/>
      <c r="I9" s="28"/>
      <c r="J9" s="27"/>
      <c r="K9" s="28"/>
      <c r="L9" s="28"/>
    </row>
    <row r="10" spans="1:190" ht="38.25">
      <c r="A10" s="94">
        <v>8</v>
      </c>
      <c r="B10" s="58" t="s">
        <v>597</v>
      </c>
      <c r="C10" s="95" t="s">
        <v>10</v>
      </c>
      <c r="D10" s="96">
        <v>15</v>
      </c>
      <c r="E10" s="75"/>
      <c r="F10" s="28"/>
      <c r="G10" s="28"/>
      <c r="H10" s="29"/>
      <c r="I10" s="28"/>
      <c r="J10" s="27"/>
      <c r="K10" s="28"/>
      <c r="L10" s="28"/>
    </row>
    <row r="11" spans="1:190" ht="38.25">
      <c r="A11" s="94">
        <v>9</v>
      </c>
      <c r="B11" s="58" t="s">
        <v>598</v>
      </c>
      <c r="C11" s="95" t="s">
        <v>10</v>
      </c>
      <c r="D11" s="96">
        <v>15</v>
      </c>
      <c r="E11" s="75"/>
      <c r="F11" s="28"/>
      <c r="G11" s="28"/>
      <c r="H11" s="29"/>
      <c r="I11" s="28"/>
      <c r="J11" s="27"/>
      <c r="K11" s="28"/>
      <c r="L11" s="28"/>
    </row>
    <row r="12" spans="1:190">
      <c r="A12" s="98"/>
      <c r="B12" s="99"/>
      <c r="C12" s="100"/>
      <c r="D12" s="101"/>
      <c r="E12" s="101"/>
      <c r="F12" s="101" t="s">
        <v>9</v>
      </c>
      <c r="G12" s="101"/>
      <c r="H12" s="102"/>
      <c r="I12" s="101"/>
      <c r="J12" s="101"/>
      <c r="K12" s="101"/>
      <c r="L12" s="101"/>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9"/>
  <sheetViews>
    <sheetView workbookViewId="0">
      <selection activeCell="C5" sqref="C5"/>
    </sheetView>
  </sheetViews>
  <sheetFormatPr defaultColWidth="9.140625" defaultRowHeight="12.75"/>
  <cols>
    <col min="1" max="1" width="3.7109375" style="103" bestFit="1" customWidth="1"/>
    <col min="2" max="2" width="80.42578125" style="52" bestFit="1" customWidth="1"/>
    <col min="3" max="3" width="3.85546875" style="52" bestFit="1" customWidth="1"/>
    <col min="4" max="4" width="4.42578125" style="52" bestFit="1" customWidth="1"/>
    <col min="5" max="5" width="9.28515625" style="38" bestFit="1" customWidth="1"/>
    <col min="6" max="6" width="10" style="38" bestFit="1" customWidth="1"/>
    <col min="7" max="7" width="7.140625" style="38" bestFit="1" customWidth="1"/>
    <col min="8" max="8" width="6.42578125" style="104" bestFit="1" customWidth="1"/>
    <col min="9" max="9" width="7.140625" style="38" bestFit="1" customWidth="1"/>
    <col min="10" max="10" width="9" style="38" bestFit="1" customWidth="1"/>
    <col min="11" max="11" width="9.85546875" style="38" bestFit="1" customWidth="1"/>
    <col min="12" max="12" width="10.7109375" style="38" bestFit="1" customWidth="1"/>
    <col min="13" max="13" width="11.7109375" style="15" customWidth="1"/>
    <col min="14" max="16384" width="9.140625" style="52"/>
  </cols>
  <sheetData>
    <row r="1" spans="1:191" s="93" customFormat="1">
      <c r="A1" s="88"/>
      <c r="B1" s="89" t="s">
        <v>631</v>
      </c>
      <c r="C1" s="88"/>
      <c r="D1" s="90"/>
      <c r="E1" s="91"/>
      <c r="F1" s="91"/>
      <c r="G1" s="91"/>
      <c r="H1" s="92"/>
      <c r="I1" s="91"/>
      <c r="J1" s="91"/>
      <c r="K1" s="91"/>
      <c r="L1" s="91"/>
      <c r="M1" s="22"/>
    </row>
    <row r="2" spans="1:191"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row>
    <row r="3" spans="1:191" ht="89.25">
      <c r="A3" s="94">
        <v>1</v>
      </c>
      <c r="B3" s="58" t="s">
        <v>283</v>
      </c>
      <c r="C3" s="95" t="s">
        <v>57</v>
      </c>
      <c r="D3" s="96">
        <v>20</v>
      </c>
      <c r="E3" s="97"/>
      <c r="F3" s="28"/>
      <c r="G3" s="28"/>
      <c r="H3" s="29"/>
      <c r="I3" s="28"/>
      <c r="J3" s="27"/>
      <c r="K3" s="28"/>
      <c r="L3" s="28"/>
    </row>
    <row r="4" spans="1:191" ht="114.75">
      <c r="A4" s="94">
        <v>2</v>
      </c>
      <c r="B4" s="58" t="s">
        <v>282</v>
      </c>
      <c r="C4" s="95" t="s">
        <v>57</v>
      </c>
      <c r="D4" s="96">
        <v>20</v>
      </c>
      <c r="E4" s="97"/>
      <c r="F4" s="28"/>
      <c r="G4" s="28"/>
      <c r="H4" s="29"/>
      <c r="I4" s="28"/>
      <c r="J4" s="27"/>
      <c r="K4" s="28"/>
      <c r="L4" s="28"/>
    </row>
    <row r="5" spans="1:191" ht="89.25">
      <c r="A5" s="94">
        <v>3</v>
      </c>
      <c r="B5" s="58" t="s">
        <v>281</v>
      </c>
      <c r="C5" s="95" t="s">
        <v>57</v>
      </c>
      <c r="D5" s="96">
        <v>30</v>
      </c>
      <c r="E5" s="97"/>
      <c r="F5" s="28"/>
      <c r="G5" s="28"/>
      <c r="H5" s="29"/>
      <c r="I5" s="28"/>
      <c r="J5" s="27"/>
      <c r="K5" s="28"/>
      <c r="L5" s="28"/>
    </row>
    <row r="6" spans="1:191" ht="89.25">
      <c r="A6" s="94">
        <v>4</v>
      </c>
      <c r="B6" s="58" t="s">
        <v>280</v>
      </c>
      <c r="C6" s="95" t="s">
        <v>57</v>
      </c>
      <c r="D6" s="96">
        <v>20</v>
      </c>
      <c r="E6" s="97"/>
      <c r="F6" s="28"/>
      <c r="G6" s="28"/>
      <c r="H6" s="29"/>
      <c r="I6" s="28"/>
      <c r="J6" s="27"/>
      <c r="K6" s="28"/>
      <c r="L6" s="28"/>
    </row>
    <row r="7" spans="1:191" ht="76.5">
      <c r="A7" s="94">
        <v>5</v>
      </c>
      <c r="B7" s="58" t="s">
        <v>279</v>
      </c>
      <c r="C7" s="95" t="s">
        <v>57</v>
      </c>
      <c r="D7" s="96">
        <v>80</v>
      </c>
      <c r="E7" s="97"/>
      <c r="F7" s="28"/>
      <c r="G7" s="28"/>
      <c r="H7" s="29"/>
      <c r="I7" s="28"/>
      <c r="J7" s="27"/>
      <c r="K7" s="28"/>
      <c r="L7" s="28"/>
    </row>
    <row r="8" spans="1:191" ht="76.5">
      <c r="A8" s="94">
        <v>6</v>
      </c>
      <c r="B8" s="58" t="s">
        <v>278</v>
      </c>
      <c r="C8" s="95" t="s">
        <v>57</v>
      </c>
      <c r="D8" s="96">
        <v>30</v>
      </c>
      <c r="E8" s="97"/>
      <c r="F8" s="28"/>
      <c r="G8" s="28"/>
      <c r="H8" s="29"/>
      <c r="I8" s="28"/>
      <c r="J8" s="27"/>
      <c r="K8" s="28"/>
      <c r="L8" s="28"/>
    </row>
    <row r="9" spans="1:191" s="93" customFormat="1">
      <c r="A9" s="98"/>
      <c r="B9" s="99"/>
      <c r="C9" s="100"/>
      <c r="D9" s="101"/>
      <c r="E9" s="101"/>
      <c r="F9" s="101" t="s">
        <v>9</v>
      </c>
      <c r="G9" s="101"/>
      <c r="H9" s="102"/>
      <c r="I9" s="101"/>
      <c r="J9" s="101"/>
      <c r="K9" s="101"/>
      <c r="L9" s="101"/>
      <c r="M9" s="22"/>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28"/>
  <sheetViews>
    <sheetView zoomScaleNormal="100" zoomScaleSheetLayoutView="75" workbookViewId="0">
      <selection activeCell="C5" sqref="C5"/>
    </sheetView>
  </sheetViews>
  <sheetFormatPr defaultColWidth="11.5703125" defaultRowHeight="12.75"/>
  <cols>
    <col min="1" max="1" width="3.7109375" style="23" bestFit="1" customWidth="1"/>
    <col min="2" max="2" width="65.7109375" style="30" customWidth="1"/>
    <col min="3" max="3" width="3.85546875" style="30" bestFit="1" customWidth="1"/>
    <col min="4" max="4" width="8.710937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c r="A1" s="17"/>
      <c r="B1" s="18" t="s">
        <v>630</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38.25">
      <c r="A3" s="24">
        <v>1</v>
      </c>
      <c r="B3" s="25" t="s">
        <v>299</v>
      </c>
      <c r="C3" s="86" t="s">
        <v>0</v>
      </c>
      <c r="D3" s="62">
        <v>2</v>
      </c>
      <c r="E3" s="63"/>
      <c r="F3" s="28"/>
      <c r="G3" s="28"/>
      <c r="H3" s="29"/>
      <c r="I3" s="28"/>
      <c r="J3" s="27"/>
      <c r="K3" s="28"/>
      <c r="L3" s="28"/>
    </row>
    <row r="4" spans="1:190" ht="25.5">
      <c r="A4" s="24">
        <v>2</v>
      </c>
      <c r="B4" s="25" t="s">
        <v>298</v>
      </c>
      <c r="C4" s="86" t="s">
        <v>0</v>
      </c>
      <c r="D4" s="62">
        <v>2</v>
      </c>
      <c r="E4" s="63"/>
      <c r="F4" s="28"/>
      <c r="G4" s="28"/>
      <c r="H4" s="29"/>
      <c r="I4" s="28"/>
      <c r="J4" s="27"/>
      <c r="K4" s="28"/>
      <c r="L4" s="28"/>
    </row>
    <row r="5" spans="1:190" ht="25.5">
      <c r="A5" s="24">
        <v>3</v>
      </c>
      <c r="B5" s="25" t="s">
        <v>297</v>
      </c>
      <c r="C5" s="86" t="s">
        <v>0</v>
      </c>
      <c r="D5" s="62">
        <v>2</v>
      </c>
      <c r="E5" s="63"/>
      <c r="F5" s="28"/>
      <c r="G5" s="28"/>
      <c r="H5" s="29"/>
      <c r="I5" s="28"/>
      <c r="J5" s="27"/>
      <c r="K5" s="28"/>
      <c r="L5" s="28"/>
    </row>
    <row r="6" spans="1:190" ht="25.5">
      <c r="A6" s="24">
        <v>4</v>
      </c>
      <c r="B6" s="25" t="s">
        <v>296</v>
      </c>
      <c r="C6" s="86" t="s">
        <v>0</v>
      </c>
      <c r="D6" s="62">
        <v>10</v>
      </c>
      <c r="E6" s="63"/>
      <c r="F6" s="28"/>
      <c r="G6" s="28"/>
      <c r="H6" s="29"/>
      <c r="I6" s="28"/>
      <c r="J6" s="27"/>
      <c r="K6" s="28"/>
      <c r="L6" s="28"/>
    </row>
    <row r="7" spans="1:190" ht="25.5">
      <c r="A7" s="24">
        <v>5</v>
      </c>
      <c r="B7" s="25" t="s">
        <v>295</v>
      </c>
      <c r="C7" s="86" t="s">
        <v>0</v>
      </c>
      <c r="D7" s="62">
        <v>3</v>
      </c>
      <c r="E7" s="63"/>
      <c r="F7" s="28"/>
      <c r="G7" s="28"/>
      <c r="H7" s="29"/>
      <c r="I7" s="28"/>
      <c r="J7" s="27"/>
      <c r="K7" s="28"/>
      <c r="L7" s="28"/>
    </row>
    <row r="8" spans="1:190" ht="25.5">
      <c r="A8" s="24">
        <v>6</v>
      </c>
      <c r="B8" s="25" t="s">
        <v>294</v>
      </c>
      <c r="C8" s="86" t="s">
        <v>0</v>
      </c>
      <c r="D8" s="62">
        <v>3</v>
      </c>
      <c r="E8" s="63"/>
      <c r="F8" s="28"/>
      <c r="G8" s="28"/>
      <c r="H8" s="29"/>
      <c r="I8" s="28"/>
      <c r="J8" s="27"/>
      <c r="K8" s="28"/>
      <c r="L8" s="28"/>
    </row>
    <row r="9" spans="1:190" ht="25.5">
      <c r="A9" s="24">
        <v>7</v>
      </c>
      <c r="B9" s="25" t="s">
        <v>293</v>
      </c>
      <c r="C9" s="86" t="s">
        <v>0</v>
      </c>
      <c r="D9" s="62">
        <v>25</v>
      </c>
      <c r="E9" s="63"/>
      <c r="F9" s="28"/>
      <c r="G9" s="28"/>
      <c r="H9" s="29"/>
      <c r="I9" s="28"/>
      <c r="J9" s="27"/>
      <c r="K9" s="28"/>
      <c r="L9" s="28"/>
    </row>
    <row r="10" spans="1:190" ht="25.5">
      <c r="A10" s="24">
        <v>8</v>
      </c>
      <c r="B10" s="25" t="s">
        <v>292</v>
      </c>
      <c r="C10" s="86" t="s">
        <v>0</v>
      </c>
      <c r="D10" s="62">
        <v>100</v>
      </c>
      <c r="E10" s="63"/>
      <c r="F10" s="28"/>
      <c r="G10" s="28"/>
      <c r="H10" s="29"/>
      <c r="I10" s="28"/>
      <c r="J10" s="27"/>
      <c r="K10" s="28"/>
      <c r="L10" s="28"/>
    </row>
    <row r="11" spans="1:190">
      <c r="A11" s="24">
        <v>9</v>
      </c>
      <c r="B11" s="25" t="s">
        <v>291</v>
      </c>
      <c r="C11" s="86" t="s">
        <v>0</v>
      </c>
      <c r="D11" s="62">
        <v>100</v>
      </c>
      <c r="E11" s="63"/>
      <c r="F11" s="28"/>
      <c r="G11" s="28"/>
      <c r="H11" s="29"/>
      <c r="I11" s="28"/>
      <c r="J11" s="27"/>
      <c r="K11" s="28"/>
      <c r="L11" s="28"/>
    </row>
    <row r="12" spans="1:190" s="3" customFormat="1">
      <c r="A12" s="24"/>
      <c r="B12" s="24"/>
      <c r="C12" s="87"/>
      <c r="D12" s="53"/>
      <c r="E12" s="53"/>
      <c r="F12" s="53" t="s">
        <v>9</v>
      </c>
      <c r="G12" s="53"/>
      <c r="H12" s="67"/>
      <c r="I12" s="53"/>
      <c r="J12" s="53"/>
      <c r="K12" s="53"/>
      <c r="L12" s="53"/>
    </row>
    <row r="14" spans="1:190">
      <c r="B14" s="4"/>
    </row>
    <row r="17" spans="2:2">
      <c r="B17" s="40"/>
    </row>
    <row r="18" spans="2:2">
      <c r="B18" s="40"/>
    </row>
    <row r="19" spans="2:2">
      <c r="B19" s="40"/>
    </row>
    <row r="20" spans="2:2">
      <c r="B20" s="40"/>
    </row>
    <row r="21" spans="2:2">
      <c r="B21" s="40"/>
    </row>
    <row r="109" spans="4:4">
      <c r="D109" s="3" t="e">
        <f>'77'!I11\</f>
        <v>#NAME?</v>
      </c>
    </row>
    <row r="528" spans="1:8" s="38" customFormat="1">
      <c r="A528" s="23"/>
      <c r="B528" s="318" t="s">
        <v>8</v>
      </c>
      <c r="C528" s="318"/>
      <c r="D528" s="318"/>
      <c r="E528" s="318"/>
      <c r="H528" s="39"/>
    </row>
  </sheetData>
  <mergeCells count="1">
    <mergeCell ref="B528:E528"/>
  </mergeCells>
  <pageMargins left="0.12222222222222223" right="0.17986111111111111" top="0.38472222222222224" bottom="0.26458333333333334" header="0.14722222222222223" footer="2.7083333333333334E-2"/>
  <pageSetup paperSize="9" scale="93" firstPageNumber="0" orientation="landscape" horizontalDpi="300" verticalDpi="300" r:id="rId1"/>
  <headerFooter alignWithMargins="0">
    <oddHeader>&amp;C&amp;A</oddHeader>
    <oddFooter>&amp;CStrona &amp;P</oddFooter>
  </headerFooter>
  <rowBreaks count="1" manualBreakCount="1">
    <brk id="15"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26"/>
  <sheetViews>
    <sheetView zoomScaleNormal="100" zoomScaleSheetLayoutView="75" workbookViewId="0">
      <selection activeCell="C5" sqref="C5"/>
    </sheetView>
  </sheetViews>
  <sheetFormatPr defaultColWidth="11.5703125" defaultRowHeight="12.75"/>
  <cols>
    <col min="1" max="1" width="3.7109375" style="23" bestFit="1" customWidth="1"/>
    <col min="2" max="2" width="101.7109375" style="30" bestFit="1" customWidth="1"/>
    <col min="3" max="3" width="3.8554687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90" s="18" customFormat="1">
      <c r="A1" s="17"/>
      <c r="B1" s="18" t="s">
        <v>629</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25.5">
      <c r="A3" s="24">
        <v>1</v>
      </c>
      <c r="B3" s="25" t="s">
        <v>305</v>
      </c>
      <c r="C3" s="86" t="s">
        <v>0</v>
      </c>
      <c r="D3" s="62">
        <v>5</v>
      </c>
      <c r="E3" s="63"/>
      <c r="F3" s="28"/>
      <c r="G3" s="28"/>
      <c r="H3" s="29"/>
      <c r="I3" s="28"/>
      <c r="J3" s="27"/>
      <c r="K3" s="28"/>
      <c r="L3" s="28"/>
    </row>
    <row r="4" spans="1:190" ht="25.5">
      <c r="A4" s="24">
        <v>2</v>
      </c>
      <c r="B4" s="25" t="s">
        <v>304</v>
      </c>
      <c r="C4" s="86" t="s">
        <v>0</v>
      </c>
      <c r="D4" s="62">
        <v>500</v>
      </c>
      <c r="E4" s="63"/>
      <c r="F4" s="28"/>
      <c r="G4" s="28"/>
      <c r="H4" s="29"/>
      <c r="I4" s="28"/>
      <c r="J4" s="27"/>
      <c r="K4" s="28"/>
      <c r="L4" s="28"/>
    </row>
    <row r="5" spans="1:190" ht="38.25">
      <c r="A5" s="24">
        <v>3</v>
      </c>
      <c r="B5" s="25" t="s">
        <v>303</v>
      </c>
      <c r="C5" s="86" t="s">
        <v>0</v>
      </c>
      <c r="D5" s="62">
        <v>30</v>
      </c>
      <c r="E5" s="63"/>
      <c r="F5" s="28"/>
      <c r="G5" s="28"/>
      <c r="H5" s="29"/>
      <c r="I5" s="28"/>
      <c r="J5" s="27"/>
      <c r="K5" s="28"/>
      <c r="L5" s="28"/>
    </row>
    <row r="6" spans="1:190">
      <c r="A6" s="24">
        <v>4</v>
      </c>
      <c r="B6" s="25" t="s">
        <v>453</v>
      </c>
      <c r="C6" s="86" t="s">
        <v>0</v>
      </c>
      <c r="D6" s="62">
        <v>2</v>
      </c>
      <c r="E6" s="63"/>
      <c r="F6" s="28"/>
      <c r="G6" s="28"/>
      <c r="H6" s="29"/>
      <c r="I6" s="28"/>
      <c r="J6" s="27"/>
      <c r="K6" s="28"/>
      <c r="L6" s="28"/>
    </row>
    <row r="7" spans="1:190" ht="76.5">
      <c r="A7" s="24">
        <v>5</v>
      </c>
      <c r="B7" s="25" t="s">
        <v>302</v>
      </c>
      <c r="C7" s="86" t="s">
        <v>0</v>
      </c>
      <c r="D7" s="62">
        <v>5</v>
      </c>
      <c r="E7" s="63"/>
      <c r="F7" s="28"/>
      <c r="G7" s="28"/>
      <c r="H7" s="29"/>
      <c r="I7" s="28"/>
      <c r="J7" s="27"/>
      <c r="K7" s="28"/>
      <c r="L7" s="28"/>
    </row>
    <row r="8" spans="1:190" ht="51">
      <c r="A8" s="24">
        <v>6</v>
      </c>
      <c r="B8" s="25" t="s">
        <v>301</v>
      </c>
      <c r="C8" s="86" t="s">
        <v>0</v>
      </c>
      <c r="D8" s="62">
        <v>25</v>
      </c>
      <c r="E8" s="63"/>
      <c r="F8" s="28"/>
      <c r="G8" s="28"/>
      <c r="H8" s="29"/>
      <c r="I8" s="28"/>
      <c r="J8" s="27"/>
      <c r="K8" s="28"/>
      <c r="L8" s="28"/>
    </row>
    <row r="9" spans="1:190" s="1" customFormat="1" ht="51">
      <c r="A9" s="24">
        <v>7</v>
      </c>
      <c r="B9" s="25" t="s">
        <v>300</v>
      </c>
      <c r="C9" s="86" t="s">
        <v>0</v>
      </c>
      <c r="D9" s="62">
        <v>5</v>
      </c>
      <c r="E9" s="63"/>
      <c r="F9" s="28"/>
      <c r="G9" s="28"/>
      <c r="H9" s="29"/>
      <c r="I9" s="28"/>
      <c r="J9" s="27"/>
      <c r="K9" s="28"/>
      <c r="L9" s="28"/>
    </row>
    <row r="10" spans="1:190" s="3" customFormat="1">
      <c r="A10" s="24"/>
      <c r="B10" s="24"/>
      <c r="C10" s="87"/>
      <c r="D10" s="53"/>
      <c r="E10" s="53"/>
      <c r="F10" s="53" t="s">
        <v>9</v>
      </c>
      <c r="G10" s="53"/>
      <c r="H10" s="53"/>
      <c r="I10" s="53"/>
      <c r="J10" s="53"/>
      <c r="K10" s="53"/>
      <c r="L10" s="53"/>
    </row>
    <row r="12" spans="1:190">
      <c r="B12" s="40"/>
    </row>
    <row r="13" spans="1:190">
      <c r="B13" s="40"/>
    </row>
    <row r="14" spans="1:190">
      <c r="B14" s="40"/>
    </row>
    <row r="15" spans="1:190">
      <c r="B15" s="40"/>
    </row>
    <row r="16" spans="1:190">
      <c r="B16" s="40"/>
    </row>
    <row r="526" spans="1:8" s="38" customFormat="1">
      <c r="A526" s="23"/>
      <c r="B526" s="318" t="s">
        <v>8</v>
      </c>
      <c r="C526" s="318"/>
      <c r="D526" s="318"/>
      <c r="E526" s="318"/>
      <c r="H526" s="39"/>
    </row>
  </sheetData>
  <mergeCells count="1">
    <mergeCell ref="B526:E526"/>
  </mergeCells>
  <pageMargins left="0.12222222222222223" right="0.17986111111111111" top="0.38472222222222224" bottom="0.26458333333333334" header="0.14722222222222223" footer="2.7083333333333334E-2"/>
  <pageSetup paperSize="9" scale="93" firstPageNumber="0" orientation="landscape" horizontalDpi="300" verticalDpi="300" r:id="rId1"/>
  <headerFooter alignWithMargins="0">
    <oddHeader>&amp;C&amp;A</oddHeader>
    <oddFooter>&amp;CStrona &amp;P</oddFooter>
  </headerFooter>
  <rowBreaks count="1" manualBreakCount="1">
    <brk id="13" max="16383"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26"/>
  <sheetViews>
    <sheetView workbookViewId="0">
      <selection activeCell="C5" sqref="C5"/>
    </sheetView>
  </sheetViews>
  <sheetFormatPr defaultColWidth="8.85546875" defaultRowHeight="12.75"/>
  <cols>
    <col min="1" max="1" width="3.7109375" style="12" bestFit="1" customWidth="1"/>
    <col min="2" max="2" width="81.28515625" style="1"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ht="12" customHeight="1">
      <c r="A1" s="17"/>
      <c r="B1" s="57" t="s">
        <v>628</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24.95" customHeight="1">
      <c r="A3" s="24">
        <v>1</v>
      </c>
      <c r="B3" s="25" t="s">
        <v>323</v>
      </c>
      <c r="C3" s="26" t="s">
        <v>0</v>
      </c>
      <c r="D3" s="27">
        <v>40</v>
      </c>
      <c r="E3" s="28"/>
      <c r="F3" s="28"/>
      <c r="G3" s="28"/>
      <c r="H3" s="29"/>
      <c r="I3" s="28"/>
      <c r="J3" s="27"/>
      <c r="K3" s="28"/>
      <c r="L3" s="28"/>
    </row>
    <row r="4" spans="1:190" ht="24.95" customHeight="1">
      <c r="A4" s="24">
        <v>2</v>
      </c>
      <c r="B4" s="25" t="s">
        <v>322</v>
      </c>
      <c r="C4" s="26" t="s">
        <v>0</v>
      </c>
      <c r="D4" s="27">
        <v>40</v>
      </c>
      <c r="E4" s="28"/>
      <c r="F4" s="28"/>
      <c r="G4" s="28"/>
      <c r="H4" s="29"/>
      <c r="I4" s="28"/>
      <c r="J4" s="27"/>
      <c r="K4" s="28"/>
      <c r="L4" s="28"/>
    </row>
    <row r="5" spans="1:190" ht="24.95" customHeight="1">
      <c r="A5" s="24">
        <v>3</v>
      </c>
      <c r="B5" s="25" t="s">
        <v>321</v>
      </c>
      <c r="C5" s="26" t="s">
        <v>0</v>
      </c>
      <c r="D5" s="27">
        <v>40</v>
      </c>
      <c r="E5" s="28"/>
      <c r="F5" s="28"/>
      <c r="G5" s="28"/>
      <c r="H5" s="29"/>
      <c r="I5" s="28"/>
      <c r="J5" s="27"/>
      <c r="K5" s="28"/>
      <c r="L5" s="28"/>
    </row>
    <row r="6" spans="1:190">
      <c r="A6" s="24"/>
      <c r="B6" s="24"/>
      <c r="C6" s="24"/>
      <c r="D6" s="36"/>
      <c r="E6" s="36"/>
      <c r="F6" s="36" t="s">
        <v>9</v>
      </c>
      <c r="G6" s="36"/>
      <c r="H6" s="56"/>
      <c r="I6" s="36"/>
      <c r="J6" s="36"/>
      <c r="K6" s="36"/>
      <c r="L6" s="36"/>
    </row>
    <row r="15" spans="1:190">
      <c r="K15" s="85"/>
    </row>
    <row r="19" spans="7:11">
      <c r="K19" s="85"/>
    </row>
    <row r="20" spans="7:11">
      <c r="K20" s="85"/>
    </row>
    <row r="26" spans="7:11">
      <c r="G26" s="85"/>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511"/>
  <sheetViews>
    <sheetView zoomScaleNormal="100" zoomScaleSheetLayoutView="75" workbookViewId="0">
      <selection activeCell="C3" sqref="C3:C6"/>
    </sheetView>
  </sheetViews>
  <sheetFormatPr defaultColWidth="11.5703125" defaultRowHeight="12.75"/>
  <cols>
    <col min="1" max="1" width="3.7109375" style="23" bestFit="1" customWidth="1"/>
    <col min="2" max="2" width="80.85546875" style="30" bestFit="1" customWidth="1"/>
    <col min="3" max="3" width="3.85546875" style="30" bestFit="1" customWidth="1"/>
    <col min="4" max="4" width="4.42578125" style="3" bestFit="1" customWidth="1"/>
    <col min="5" max="5" width="9.28515625" style="38" bestFit="1" customWidth="1"/>
    <col min="6" max="6" width="10" style="38" bestFit="1" customWidth="1"/>
    <col min="7" max="7" width="7.140625" style="38" bestFit="1" customWidth="1"/>
    <col min="8" max="8" width="6.42578125" style="39" bestFit="1" customWidth="1"/>
    <col min="9" max="9" width="7.140625" style="38" bestFit="1" customWidth="1"/>
    <col min="10" max="10" width="9" style="38" bestFit="1" customWidth="1"/>
    <col min="11" max="11" width="9.85546875" style="38" bestFit="1" customWidth="1"/>
    <col min="12" max="12" width="10.7109375" style="38" bestFit="1" customWidth="1"/>
    <col min="13" max="16384" width="11.5703125" style="30"/>
  </cols>
  <sheetData>
    <row r="1" spans="1:189" s="18" customFormat="1">
      <c r="A1" s="23"/>
      <c r="B1" s="18" t="s">
        <v>627</v>
      </c>
      <c r="C1" s="76"/>
      <c r="D1" s="76"/>
      <c r="E1" s="77"/>
      <c r="F1" s="77"/>
      <c r="G1" s="77"/>
      <c r="H1" s="78"/>
      <c r="I1" s="77"/>
      <c r="J1" s="77"/>
      <c r="K1" s="77"/>
      <c r="L1" s="77"/>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204">
      <c r="A3" s="320">
        <v>1</v>
      </c>
      <c r="B3" s="79" t="s">
        <v>310</v>
      </c>
      <c r="C3" s="335" t="s">
        <v>0</v>
      </c>
      <c r="D3" s="338">
        <v>220</v>
      </c>
      <c r="E3" s="339"/>
      <c r="F3" s="326"/>
      <c r="G3" s="326"/>
      <c r="H3" s="329"/>
      <c r="I3" s="326"/>
      <c r="J3" s="332"/>
      <c r="K3" s="323"/>
      <c r="L3" s="323"/>
    </row>
    <row r="4" spans="1:189" ht="165.75">
      <c r="A4" s="321"/>
      <c r="B4" s="80" t="s">
        <v>309</v>
      </c>
      <c r="C4" s="336"/>
      <c r="D4" s="338"/>
      <c r="E4" s="339"/>
      <c r="F4" s="327"/>
      <c r="G4" s="327"/>
      <c r="H4" s="330"/>
      <c r="I4" s="327"/>
      <c r="J4" s="333"/>
      <c r="K4" s="324"/>
      <c r="L4" s="324"/>
    </row>
    <row r="5" spans="1:189" ht="102">
      <c r="A5" s="321"/>
      <c r="B5" s="80" t="s">
        <v>308</v>
      </c>
      <c r="C5" s="336"/>
      <c r="D5" s="338"/>
      <c r="E5" s="339"/>
      <c r="F5" s="327"/>
      <c r="G5" s="327"/>
      <c r="H5" s="330"/>
      <c r="I5" s="327"/>
      <c r="J5" s="333"/>
      <c r="K5" s="324"/>
      <c r="L5" s="324"/>
    </row>
    <row r="6" spans="1:189">
      <c r="A6" s="322"/>
      <c r="B6" s="81" t="s">
        <v>307</v>
      </c>
      <c r="C6" s="337"/>
      <c r="D6" s="338"/>
      <c r="E6" s="339"/>
      <c r="F6" s="328"/>
      <c r="G6" s="328"/>
      <c r="H6" s="331"/>
      <c r="I6" s="328"/>
      <c r="J6" s="334"/>
      <c r="K6" s="325"/>
      <c r="L6" s="325"/>
    </row>
    <row r="7" spans="1:189" s="3" customFormat="1">
      <c r="A7" s="66"/>
      <c r="B7" s="53"/>
      <c r="C7" s="53"/>
      <c r="D7" s="53"/>
      <c r="E7" s="53"/>
      <c r="F7" s="53" t="s">
        <v>9</v>
      </c>
      <c r="G7" s="53"/>
      <c r="H7" s="67"/>
      <c r="I7" s="53"/>
      <c r="J7" s="53"/>
      <c r="K7" s="53"/>
      <c r="L7" s="53"/>
    </row>
    <row r="8" spans="1:189">
      <c r="B8" s="52"/>
      <c r="C8" s="52"/>
      <c r="D8" s="82"/>
      <c r="H8" s="83"/>
    </row>
    <row r="9" spans="1:189">
      <c r="B9" s="3" t="s">
        <v>306</v>
      </c>
      <c r="C9" s="52"/>
      <c r="D9" s="82"/>
      <c r="H9" s="83"/>
    </row>
    <row r="13" spans="1:189">
      <c r="B13" s="40"/>
    </row>
    <row r="14" spans="1:189">
      <c r="B14" s="40"/>
    </row>
    <row r="15" spans="1:189">
      <c r="B15" s="40"/>
    </row>
    <row r="16" spans="1:189">
      <c r="B16" s="40"/>
    </row>
    <row r="17" spans="2:2">
      <c r="B17" s="40"/>
    </row>
    <row r="511" spans="1:8" s="38" customFormat="1">
      <c r="A511" s="23"/>
      <c r="B511" s="318" t="s">
        <v>8</v>
      </c>
      <c r="C511" s="318"/>
      <c r="D511" s="318"/>
      <c r="E511" s="318"/>
      <c r="H511" s="39"/>
    </row>
  </sheetData>
  <mergeCells count="12">
    <mergeCell ref="B511:E511"/>
    <mergeCell ref="C3:C6"/>
    <mergeCell ref="D3:D6"/>
    <mergeCell ref="E3:E6"/>
    <mergeCell ref="F3:F6"/>
    <mergeCell ref="A3:A6"/>
    <mergeCell ref="K3:K6"/>
    <mergeCell ref="L3:L6"/>
    <mergeCell ref="I3:I6"/>
    <mergeCell ref="H3:H6"/>
    <mergeCell ref="J3:J6"/>
    <mergeCell ref="G3:G6"/>
  </mergeCells>
  <pageMargins left="0.12222222222222223" right="0.17986111111111111" top="0.38472222222222224" bottom="0.26458333333333334" header="0.14722222222222223" footer="2.7083333333333334E-2"/>
  <pageSetup paperSize="9" scale="93" firstPageNumber="0" orientation="landscape" horizontalDpi="300" verticalDpi="300" r:id="rId1"/>
  <headerFooter alignWithMargins="0">
    <oddHeader>&amp;C&amp;A</oddHeader>
    <oddFooter>&amp;CStrona &amp;P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6"/>
  <sheetViews>
    <sheetView workbookViewId="0">
      <selection activeCell="C5" sqref="C5"/>
    </sheetView>
  </sheetViews>
  <sheetFormatPr defaultColWidth="8.85546875" defaultRowHeight="12.75"/>
  <cols>
    <col min="1" max="1" width="8.28515625" style="12" bestFit="1" customWidth="1"/>
    <col min="2" max="2" width="65.5703125" style="1" bestFit="1" customWidth="1"/>
    <col min="3" max="3" width="3.85546875" style="1" bestFit="1" customWidth="1"/>
    <col min="4" max="4" width="4.42578125" style="1" bestFit="1" customWidth="1"/>
    <col min="5" max="5" width="9.28515625" style="1" bestFit="1" customWidth="1"/>
    <col min="6" max="6" width="10" style="1" bestFit="1" customWidth="1"/>
    <col min="7" max="7" width="8.85546875" style="1" bestFit="1" customWidth="1"/>
    <col min="8" max="8" width="6.42578125" style="5" bestFit="1" customWidth="1"/>
    <col min="9" max="9" width="8.85546875" style="1" bestFit="1" customWidth="1"/>
    <col min="10" max="10" width="9" style="1" bestFit="1" customWidth="1"/>
    <col min="11" max="11" width="9.85546875" style="1" bestFit="1" customWidth="1"/>
    <col min="12" max="12" width="10.7109375" style="1" bestFit="1" customWidth="1"/>
    <col min="13" max="16384" width="8.85546875" style="1"/>
  </cols>
  <sheetData>
    <row r="1" spans="1:190">
      <c r="A1" s="17"/>
      <c r="B1" s="18" t="s">
        <v>626</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25.5">
      <c r="A3" s="42" t="s">
        <v>105</v>
      </c>
      <c r="B3" s="58" t="s">
        <v>412</v>
      </c>
      <c r="C3" s="59" t="s">
        <v>0</v>
      </c>
      <c r="D3" s="62">
        <v>450</v>
      </c>
      <c r="E3" s="63"/>
      <c r="F3" s="28"/>
      <c r="G3" s="28"/>
      <c r="H3" s="29"/>
      <c r="I3" s="28"/>
      <c r="J3" s="27"/>
      <c r="K3" s="28"/>
      <c r="L3" s="28"/>
    </row>
    <row r="4" spans="1:190" s="30" customFormat="1" ht="51">
      <c r="A4" s="42" t="s">
        <v>103</v>
      </c>
      <c r="B4" s="58" t="s">
        <v>413</v>
      </c>
      <c r="C4" s="59" t="s">
        <v>0</v>
      </c>
      <c r="D4" s="62">
        <v>6</v>
      </c>
      <c r="E4" s="63"/>
      <c r="F4" s="28"/>
      <c r="G4" s="28"/>
      <c r="H4" s="29"/>
      <c r="I4" s="28"/>
      <c r="J4" s="27"/>
      <c r="K4" s="28"/>
      <c r="L4" s="28"/>
    </row>
    <row r="5" spans="1:190" s="30" customFormat="1" ht="63.75">
      <c r="A5" s="42" t="s">
        <v>101</v>
      </c>
      <c r="B5" s="71" t="s">
        <v>414</v>
      </c>
      <c r="C5" s="59" t="s">
        <v>0</v>
      </c>
      <c r="D5" s="62">
        <v>50</v>
      </c>
      <c r="E5" s="63"/>
      <c r="F5" s="28"/>
      <c r="G5" s="28"/>
      <c r="H5" s="29"/>
      <c r="I5" s="28"/>
      <c r="J5" s="27"/>
      <c r="K5" s="28"/>
      <c r="L5" s="28"/>
    </row>
    <row r="6" spans="1:190" s="52" customFormat="1" ht="102">
      <c r="A6" s="42" t="s">
        <v>99</v>
      </c>
      <c r="B6" s="72" t="s">
        <v>362</v>
      </c>
      <c r="C6" s="73" t="s">
        <v>0</v>
      </c>
      <c r="D6" s="62">
        <v>500</v>
      </c>
      <c r="E6" s="74"/>
      <c r="F6" s="28"/>
      <c r="G6" s="28"/>
      <c r="H6" s="29"/>
      <c r="I6" s="28"/>
      <c r="J6" s="27"/>
      <c r="K6" s="28"/>
      <c r="L6" s="28"/>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8"/>
  <sheetViews>
    <sheetView workbookViewId="0">
      <selection activeCell="C5" sqref="C5"/>
    </sheetView>
  </sheetViews>
  <sheetFormatPr defaultColWidth="8.85546875" defaultRowHeight="12.75"/>
  <cols>
    <col min="1" max="1" width="3.7109375" style="12" bestFit="1" customWidth="1"/>
    <col min="2" max="2" width="78.140625" style="1" bestFit="1" customWidth="1"/>
    <col min="3" max="3" width="3.85546875" style="1" bestFit="1" customWidth="1"/>
    <col min="4" max="4" width="6.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c r="A1" s="17"/>
      <c r="B1" s="18" t="s">
        <v>625</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178.5">
      <c r="A3" s="24">
        <v>1</v>
      </c>
      <c r="B3" s="25" t="s">
        <v>367</v>
      </c>
      <c r="C3" s="26" t="s">
        <v>0</v>
      </c>
      <c r="D3" s="27">
        <v>3000</v>
      </c>
      <c r="E3" s="28"/>
      <c r="F3" s="28"/>
      <c r="G3" s="28"/>
      <c r="H3" s="29"/>
      <c r="I3" s="28"/>
      <c r="J3" s="27"/>
      <c r="K3" s="28"/>
      <c r="L3" s="28"/>
    </row>
    <row r="4" spans="1:189" ht="114.75">
      <c r="A4" s="24">
        <v>2</v>
      </c>
      <c r="B4" s="25" t="s">
        <v>366</v>
      </c>
      <c r="C4" s="26" t="s">
        <v>0</v>
      </c>
      <c r="D4" s="27">
        <v>11500</v>
      </c>
      <c r="E4" s="28"/>
      <c r="F4" s="28"/>
      <c r="G4" s="28"/>
      <c r="H4" s="29"/>
      <c r="I4" s="28"/>
      <c r="J4" s="27"/>
      <c r="K4" s="28"/>
      <c r="L4" s="28"/>
    </row>
    <row r="5" spans="1:189" ht="25.5">
      <c r="A5" s="24">
        <v>3</v>
      </c>
      <c r="B5" s="25" t="s">
        <v>365</v>
      </c>
      <c r="C5" s="26" t="s">
        <v>0</v>
      </c>
      <c r="D5" s="27">
        <v>10</v>
      </c>
      <c r="E5" s="28"/>
      <c r="F5" s="28"/>
      <c r="G5" s="28"/>
      <c r="H5" s="29"/>
      <c r="I5" s="28"/>
      <c r="J5" s="27"/>
      <c r="K5" s="28"/>
      <c r="L5" s="28"/>
    </row>
    <row r="6" spans="1:189" ht="25.5">
      <c r="A6" s="24">
        <v>4</v>
      </c>
      <c r="B6" s="25" t="s">
        <v>364</v>
      </c>
      <c r="C6" s="26" t="s">
        <v>0</v>
      </c>
      <c r="D6" s="27">
        <v>150</v>
      </c>
      <c r="E6" s="28"/>
      <c r="F6" s="28"/>
      <c r="G6" s="28"/>
      <c r="H6" s="29"/>
      <c r="I6" s="28"/>
      <c r="J6" s="27"/>
      <c r="K6" s="28"/>
      <c r="L6" s="28"/>
    </row>
    <row r="7" spans="1:189" ht="76.5">
      <c r="A7" s="47">
        <v>5</v>
      </c>
      <c r="B7" s="32" t="s">
        <v>363</v>
      </c>
      <c r="C7" s="33" t="s">
        <v>0</v>
      </c>
      <c r="D7" s="34">
        <v>5</v>
      </c>
      <c r="E7" s="35"/>
      <c r="F7" s="28"/>
      <c r="G7" s="28"/>
      <c r="H7" s="29"/>
      <c r="I7" s="28"/>
      <c r="J7" s="27"/>
      <c r="K7" s="28"/>
      <c r="L7" s="28"/>
    </row>
    <row r="8" spans="1:189">
      <c r="A8" s="66"/>
      <c r="B8" s="68"/>
      <c r="C8" s="68"/>
      <c r="D8" s="68"/>
      <c r="E8" s="68"/>
      <c r="F8" s="68" t="s">
        <v>9</v>
      </c>
      <c r="G8" s="69"/>
      <c r="H8" s="70"/>
      <c r="I8" s="69"/>
      <c r="J8" s="69"/>
      <c r="K8" s="69"/>
      <c r="L8" s="69"/>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
  <sheetViews>
    <sheetView workbookViewId="0">
      <selection activeCell="C5" sqref="C5"/>
    </sheetView>
  </sheetViews>
  <sheetFormatPr defaultColWidth="8.85546875" defaultRowHeight="12.75"/>
  <cols>
    <col min="1" max="1" width="3.7109375" style="12" bestFit="1" customWidth="1"/>
    <col min="2" max="2" width="65.425781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ht="12" customHeight="1">
      <c r="A1" s="17"/>
      <c r="B1" s="18" t="s">
        <v>624</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14.75">
      <c r="A3" s="24">
        <v>1</v>
      </c>
      <c r="B3" s="25" t="s">
        <v>384</v>
      </c>
      <c r="C3" s="26" t="s">
        <v>0</v>
      </c>
      <c r="D3" s="27">
        <v>1200</v>
      </c>
      <c r="E3" s="28"/>
      <c r="F3" s="28"/>
      <c r="G3" s="28"/>
      <c r="H3" s="29"/>
      <c r="I3" s="28"/>
      <c r="J3" s="27"/>
      <c r="K3" s="28"/>
      <c r="L3" s="28"/>
    </row>
    <row r="4" spans="1:190" ht="102">
      <c r="A4" s="47">
        <v>2</v>
      </c>
      <c r="B4" s="32" t="s">
        <v>383</v>
      </c>
      <c r="C4" s="33" t="s">
        <v>0</v>
      </c>
      <c r="D4" s="34">
        <v>600</v>
      </c>
      <c r="E4" s="35"/>
      <c r="F4" s="28"/>
      <c r="G4" s="28"/>
      <c r="H4" s="29"/>
      <c r="I4" s="28"/>
      <c r="J4" s="27"/>
      <c r="K4" s="28"/>
      <c r="L4" s="28"/>
    </row>
    <row r="5" spans="1:190">
      <c r="A5" s="66"/>
      <c r="B5" s="68"/>
      <c r="C5" s="68"/>
      <c r="D5" s="68"/>
      <c r="E5" s="68"/>
      <c r="F5" s="68" t="s">
        <v>9</v>
      </c>
      <c r="G5" s="69"/>
      <c r="H5" s="70"/>
      <c r="I5" s="69"/>
      <c r="J5" s="69"/>
      <c r="K5" s="69"/>
      <c r="L5" s="69"/>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14"/>
  <sheetViews>
    <sheetView workbookViewId="0">
      <selection activeCell="C5" sqref="C5"/>
    </sheetView>
  </sheetViews>
  <sheetFormatPr defaultColWidth="8.85546875" defaultRowHeight="12.75"/>
  <cols>
    <col min="1" max="1" width="3.7109375" style="12" bestFit="1" customWidth="1"/>
    <col min="2" max="2" width="113.28515625" style="16" bestFit="1" customWidth="1"/>
    <col min="3" max="3" width="3.8554687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89" ht="12" customHeight="1">
      <c r="A1" s="17"/>
      <c r="B1" s="57" t="s">
        <v>623</v>
      </c>
      <c r="C1" s="19"/>
      <c r="D1" s="19"/>
      <c r="E1" s="20"/>
      <c r="F1" s="20"/>
      <c r="G1" s="20"/>
      <c r="H1" s="21"/>
      <c r="I1" s="20"/>
      <c r="J1" s="20"/>
      <c r="K1" s="20"/>
      <c r="L1" s="20"/>
    </row>
    <row r="2" spans="1:189"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row>
    <row r="3" spans="1:189" ht="24.95" customHeight="1">
      <c r="A3" s="24">
        <v>1</v>
      </c>
      <c r="B3" s="25" t="s">
        <v>420</v>
      </c>
      <c r="C3" s="26" t="s">
        <v>0</v>
      </c>
      <c r="D3" s="27">
        <v>10</v>
      </c>
      <c r="E3" s="28"/>
      <c r="F3" s="28"/>
      <c r="G3" s="28"/>
      <c r="H3" s="29"/>
      <c r="I3" s="28"/>
      <c r="J3" s="27"/>
      <c r="K3" s="28"/>
      <c r="L3" s="28"/>
    </row>
    <row r="4" spans="1:189" ht="24.95" customHeight="1">
      <c r="A4" s="24">
        <v>2</v>
      </c>
      <c r="B4" s="25" t="s">
        <v>421</v>
      </c>
      <c r="C4" s="26" t="s">
        <v>0</v>
      </c>
      <c r="D4" s="27">
        <v>10</v>
      </c>
      <c r="E4" s="28"/>
      <c r="F4" s="28"/>
      <c r="G4" s="28"/>
      <c r="H4" s="29"/>
      <c r="I4" s="28"/>
      <c r="J4" s="27"/>
      <c r="K4" s="28"/>
      <c r="L4" s="28"/>
    </row>
    <row r="5" spans="1:189" ht="24.95" customHeight="1">
      <c r="A5" s="24">
        <v>3</v>
      </c>
      <c r="B5" s="25" t="s">
        <v>422</v>
      </c>
      <c r="C5" s="26" t="s">
        <v>0</v>
      </c>
      <c r="D5" s="27">
        <v>100</v>
      </c>
      <c r="E5" s="28"/>
      <c r="F5" s="28"/>
      <c r="G5" s="28"/>
      <c r="H5" s="29"/>
      <c r="I5" s="28"/>
      <c r="J5" s="27"/>
      <c r="K5" s="28"/>
      <c r="L5" s="28"/>
    </row>
    <row r="6" spans="1:189" ht="24.95" customHeight="1">
      <c r="A6" s="24">
        <v>4</v>
      </c>
      <c r="B6" s="25" t="s">
        <v>423</v>
      </c>
      <c r="C6" s="26" t="s">
        <v>0</v>
      </c>
      <c r="D6" s="27">
        <v>360</v>
      </c>
      <c r="E6" s="28"/>
      <c r="F6" s="28"/>
      <c r="G6" s="28"/>
      <c r="H6" s="29"/>
      <c r="I6" s="28"/>
      <c r="J6" s="27"/>
      <c r="K6" s="28"/>
      <c r="L6" s="28"/>
    </row>
    <row r="7" spans="1:189" ht="25.5">
      <c r="A7" s="24">
        <v>5</v>
      </c>
      <c r="B7" s="25" t="s">
        <v>424</v>
      </c>
      <c r="C7" s="26" t="s">
        <v>0</v>
      </c>
      <c r="D7" s="27">
        <v>20</v>
      </c>
      <c r="E7" s="28"/>
      <c r="F7" s="28"/>
      <c r="G7" s="28"/>
      <c r="H7" s="29"/>
      <c r="I7" s="28"/>
      <c r="J7" s="27"/>
      <c r="K7" s="28"/>
      <c r="L7" s="28"/>
    </row>
    <row r="8" spans="1:189" ht="38.25">
      <c r="A8" s="24">
        <v>8</v>
      </c>
      <c r="B8" s="25" t="s">
        <v>425</v>
      </c>
      <c r="C8" s="26" t="s">
        <v>0</v>
      </c>
      <c r="D8" s="27">
        <v>20</v>
      </c>
      <c r="E8" s="28"/>
      <c r="F8" s="28"/>
      <c r="G8" s="28"/>
      <c r="H8" s="29"/>
      <c r="I8" s="28"/>
      <c r="J8" s="27"/>
      <c r="K8" s="28"/>
      <c r="L8" s="28"/>
    </row>
    <row r="9" spans="1:189" ht="38.25">
      <c r="A9" s="24">
        <v>9</v>
      </c>
      <c r="B9" s="32" t="s">
        <v>426</v>
      </c>
      <c r="C9" s="33" t="s">
        <v>0</v>
      </c>
      <c r="D9" s="27">
        <v>20</v>
      </c>
      <c r="E9" s="28"/>
      <c r="F9" s="28"/>
      <c r="G9" s="28"/>
      <c r="H9" s="29"/>
      <c r="I9" s="28"/>
      <c r="J9" s="27"/>
      <c r="K9" s="28"/>
      <c r="L9" s="28"/>
    </row>
    <row r="10" spans="1:189" ht="38.25">
      <c r="A10" s="24">
        <v>10</v>
      </c>
      <c r="B10" s="58" t="s">
        <v>427</v>
      </c>
      <c r="C10" s="59" t="s">
        <v>0</v>
      </c>
      <c r="D10" s="60">
        <v>20</v>
      </c>
      <c r="E10" s="28"/>
      <c r="F10" s="35"/>
      <c r="G10" s="35"/>
      <c r="H10" s="29"/>
      <c r="I10" s="35"/>
      <c r="J10" s="34"/>
      <c r="K10" s="35"/>
      <c r="L10" s="35"/>
    </row>
    <row r="11" spans="1:189" ht="25.5">
      <c r="A11" s="24">
        <v>12</v>
      </c>
      <c r="B11" s="58" t="s">
        <v>428</v>
      </c>
      <c r="C11" s="59" t="s">
        <v>0</v>
      </c>
      <c r="D11" s="61">
        <v>20</v>
      </c>
      <c r="E11" s="35"/>
      <c r="F11" s="35"/>
      <c r="G11" s="35"/>
      <c r="H11" s="29"/>
      <c r="I11" s="35"/>
      <c r="J11" s="34"/>
      <c r="K11" s="35"/>
      <c r="L11" s="35"/>
    </row>
    <row r="12" spans="1:189" ht="25.5">
      <c r="A12" s="24">
        <v>13</v>
      </c>
      <c r="B12" s="58" t="s">
        <v>429</v>
      </c>
      <c r="C12" s="59" t="s">
        <v>0</v>
      </c>
      <c r="D12" s="62">
        <v>32</v>
      </c>
      <c r="E12" s="63"/>
      <c r="F12" s="64"/>
      <c r="G12" s="35"/>
      <c r="H12" s="29"/>
      <c r="I12" s="35"/>
      <c r="J12" s="34"/>
      <c r="K12" s="35"/>
      <c r="L12" s="35"/>
    </row>
    <row r="13" spans="1:189" ht="24.95" customHeight="1">
      <c r="A13" s="65">
        <v>14</v>
      </c>
      <c r="B13" s="58" t="s">
        <v>430</v>
      </c>
      <c r="C13" s="59" t="s">
        <v>0</v>
      </c>
      <c r="D13" s="62">
        <v>100</v>
      </c>
      <c r="E13" s="63"/>
      <c r="F13" s="64"/>
      <c r="G13" s="35"/>
      <c r="H13" s="29"/>
      <c r="I13" s="35"/>
      <c r="J13" s="34"/>
      <c r="K13" s="35"/>
      <c r="L13" s="35"/>
    </row>
    <row r="14" spans="1:189">
      <c r="A14" s="66"/>
      <c r="B14" s="53"/>
      <c r="C14" s="53"/>
      <c r="D14" s="53"/>
      <c r="E14" s="53"/>
      <c r="F14" s="53" t="s">
        <v>9</v>
      </c>
      <c r="G14" s="53"/>
      <c r="H14" s="67"/>
      <c r="I14" s="53"/>
      <c r="J14" s="53"/>
      <c r="K14" s="53"/>
      <c r="L14" s="53"/>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5"/>
  <sheetViews>
    <sheetView workbookViewId="0">
      <selection activeCell="C5" sqref="C5"/>
    </sheetView>
  </sheetViews>
  <sheetFormatPr defaultColWidth="8.85546875" defaultRowHeight="12.75"/>
  <cols>
    <col min="1" max="1" width="3.7109375" style="12" bestFit="1" customWidth="1"/>
    <col min="2" max="2" width="64.7109375" style="1" bestFit="1" customWidth="1"/>
    <col min="3" max="3" width="4.5703125" style="1" bestFit="1" customWidth="1"/>
    <col min="4" max="4" width="4.42578125" style="1" bestFit="1" customWidth="1"/>
    <col min="5" max="5" width="9.28515625" style="1" bestFit="1" customWidth="1"/>
    <col min="6" max="6" width="10" style="1" bestFit="1" customWidth="1"/>
    <col min="7" max="7" width="7.140625" style="1" bestFit="1" customWidth="1"/>
    <col min="8" max="8" width="6.42578125" style="5" bestFit="1" customWidth="1"/>
    <col min="9" max="9" width="7.140625" style="1" bestFit="1" customWidth="1"/>
    <col min="10" max="10" width="9" style="1" bestFit="1" customWidth="1"/>
    <col min="11" max="11" width="9.85546875" style="1" bestFit="1" customWidth="1"/>
    <col min="12" max="12" width="10.7109375" style="1" bestFit="1" customWidth="1"/>
    <col min="13" max="16384" width="8.85546875" style="1"/>
  </cols>
  <sheetData>
    <row r="1" spans="1:190" ht="12" customHeight="1">
      <c r="A1" s="17"/>
      <c r="B1" s="18" t="s">
        <v>622</v>
      </c>
      <c r="C1" s="19"/>
      <c r="D1" s="19"/>
      <c r="E1" s="20"/>
      <c r="F1" s="20"/>
      <c r="G1" s="20"/>
      <c r="H1" s="21"/>
      <c r="I1" s="20"/>
      <c r="J1" s="20"/>
      <c r="K1" s="20"/>
      <c r="L1" s="20"/>
    </row>
    <row r="2" spans="1:190"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row>
    <row r="3" spans="1:190" ht="114.75">
      <c r="A3" s="24">
        <v>1</v>
      </c>
      <c r="B3" s="25" t="s">
        <v>369</v>
      </c>
      <c r="C3" s="26" t="s">
        <v>75</v>
      </c>
      <c r="D3" s="54">
        <v>50</v>
      </c>
      <c r="E3" s="28"/>
      <c r="F3" s="28"/>
      <c r="G3" s="28"/>
      <c r="H3" s="29"/>
      <c r="I3" s="28"/>
      <c r="J3" s="27"/>
      <c r="K3" s="28"/>
      <c r="L3" s="28"/>
    </row>
    <row r="4" spans="1:190" ht="38.25">
      <c r="A4" s="24">
        <v>2</v>
      </c>
      <c r="B4" s="25" t="s">
        <v>368</v>
      </c>
      <c r="C4" s="26" t="s">
        <v>10</v>
      </c>
      <c r="D4" s="54">
        <v>3</v>
      </c>
      <c r="E4" s="28"/>
      <c r="F4" s="28"/>
      <c r="G4" s="28"/>
      <c r="H4" s="29"/>
      <c r="I4" s="28"/>
      <c r="J4" s="27"/>
      <c r="K4" s="28"/>
      <c r="L4" s="28"/>
    </row>
    <row r="5" spans="1:190">
      <c r="A5" s="24"/>
      <c r="B5" s="24"/>
      <c r="C5" s="24"/>
      <c r="D5" s="55"/>
      <c r="E5" s="36"/>
      <c r="F5" s="36" t="s">
        <v>9</v>
      </c>
      <c r="G5" s="36"/>
      <c r="H5" s="56"/>
      <c r="I5" s="36"/>
      <c r="J5" s="36"/>
      <c r="K5" s="36"/>
      <c r="L5" s="36"/>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6"/>
  <sheetViews>
    <sheetView workbookViewId="0">
      <selection activeCell="C5" sqref="C5"/>
    </sheetView>
  </sheetViews>
  <sheetFormatPr defaultColWidth="11.5703125" defaultRowHeight="12.75"/>
  <cols>
    <col min="1" max="1" width="3.7109375" style="1" bestFit="1" customWidth="1"/>
    <col min="2" max="2" width="65.28515625" style="1" bestFit="1" customWidth="1"/>
    <col min="3" max="3" width="3.85546875" style="1" bestFit="1" customWidth="1"/>
    <col min="4" max="4" width="5.42578125" style="1" bestFit="1" customWidth="1"/>
    <col min="5" max="5" width="9.28515625" style="1" bestFit="1" customWidth="1"/>
    <col min="6" max="6" width="10" style="1" bestFit="1" customWidth="1"/>
    <col min="7" max="7" width="7.140625" style="1" bestFit="1" customWidth="1"/>
    <col min="8" max="8" width="6.42578125" style="1" bestFit="1" customWidth="1"/>
    <col min="9" max="9" width="7.140625" style="1" bestFit="1" customWidth="1"/>
    <col min="10" max="10" width="9" style="1" bestFit="1" customWidth="1"/>
    <col min="11" max="11" width="9.85546875" style="1" bestFit="1" customWidth="1"/>
    <col min="12" max="12" width="10.7109375" style="1" bestFit="1" customWidth="1"/>
    <col min="13" max="251" width="11.5703125" style="1"/>
    <col min="252" max="252" width="5.7109375" style="1" customWidth="1"/>
    <col min="253" max="253" width="65.7109375" style="1" customWidth="1"/>
    <col min="254" max="254" width="5.7109375" style="1" customWidth="1"/>
    <col min="255" max="255" width="10.7109375" style="1" customWidth="1"/>
    <col min="256" max="258" width="11.7109375" style="1" customWidth="1"/>
    <col min="259" max="259" width="6.7109375" style="1" customWidth="1"/>
    <col min="260" max="260" width="11.7109375" style="1" customWidth="1"/>
    <col min="261" max="261" width="10.7109375" style="1" customWidth="1"/>
    <col min="262" max="268" width="11.7109375" style="1" customWidth="1"/>
    <col min="269" max="507" width="11.5703125" style="1"/>
    <col min="508" max="508" width="5.7109375" style="1" customWidth="1"/>
    <col min="509" max="509" width="65.7109375" style="1" customWidth="1"/>
    <col min="510" max="510" width="5.7109375" style="1" customWidth="1"/>
    <col min="511" max="511" width="10.7109375" style="1" customWidth="1"/>
    <col min="512" max="514" width="11.7109375" style="1" customWidth="1"/>
    <col min="515" max="515" width="6.7109375" style="1" customWidth="1"/>
    <col min="516" max="516" width="11.7109375" style="1" customWidth="1"/>
    <col min="517" max="517" width="10.7109375" style="1" customWidth="1"/>
    <col min="518" max="524" width="11.7109375" style="1" customWidth="1"/>
    <col min="525" max="763" width="11.5703125" style="1"/>
    <col min="764" max="764" width="5.7109375" style="1" customWidth="1"/>
    <col min="765" max="765" width="65.7109375" style="1" customWidth="1"/>
    <col min="766" max="766" width="5.7109375" style="1" customWidth="1"/>
    <col min="767" max="767" width="10.7109375" style="1" customWidth="1"/>
    <col min="768" max="770" width="11.7109375" style="1" customWidth="1"/>
    <col min="771" max="771" width="6.7109375" style="1" customWidth="1"/>
    <col min="772" max="772" width="11.7109375" style="1" customWidth="1"/>
    <col min="773" max="773" width="10.7109375" style="1" customWidth="1"/>
    <col min="774" max="780" width="11.7109375" style="1" customWidth="1"/>
    <col min="781" max="1019" width="11.5703125" style="1"/>
    <col min="1020" max="1020" width="5.7109375" style="1" customWidth="1"/>
    <col min="1021" max="1021" width="65.7109375" style="1" customWidth="1"/>
    <col min="1022" max="1022" width="5.7109375" style="1" customWidth="1"/>
    <col min="1023" max="1023" width="10.7109375" style="1" customWidth="1"/>
    <col min="1024" max="1026" width="11.7109375" style="1" customWidth="1"/>
    <col min="1027" max="1027" width="6.7109375" style="1" customWidth="1"/>
    <col min="1028" max="1028" width="11.7109375" style="1" customWidth="1"/>
    <col min="1029" max="1029" width="10.7109375" style="1" customWidth="1"/>
    <col min="1030" max="1036" width="11.7109375" style="1" customWidth="1"/>
    <col min="1037" max="1275" width="11.5703125" style="1"/>
    <col min="1276" max="1276" width="5.7109375" style="1" customWidth="1"/>
    <col min="1277" max="1277" width="65.7109375" style="1" customWidth="1"/>
    <col min="1278" max="1278" width="5.7109375" style="1" customWidth="1"/>
    <col min="1279" max="1279" width="10.7109375" style="1" customWidth="1"/>
    <col min="1280" max="1282" width="11.7109375" style="1" customWidth="1"/>
    <col min="1283" max="1283" width="6.7109375" style="1" customWidth="1"/>
    <col min="1284" max="1284" width="11.7109375" style="1" customWidth="1"/>
    <col min="1285" max="1285" width="10.7109375" style="1" customWidth="1"/>
    <col min="1286" max="1292" width="11.7109375" style="1" customWidth="1"/>
    <col min="1293" max="1531" width="11.5703125" style="1"/>
    <col min="1532" max="1532" width="5.7109375" style="1" customWidth="1"/>
    <col min="1533" max="1533" width="65.7109375" style="1" customWidth="1"/>
    <col min="1534" max="1534" width="5.7109375" style="1" customWidth="1"/>
    <col min="1535" max="1535" width="10.7109375" style="1" customWidth="1"/>
    <col min="1536" max="1538" width="11.7109375" style="1" customWidth="1"/>
    <col min="1539" max="1539" width="6.7109375" style="1" customWidth="1"/>
    <col min="1540" max="1540" width="11.7109375" style="1" customWidth="1"/>
    <col min="1541" max="1541" width="10.7109375" style="1" customWidth="1"/>
    <col min="1542" max="1548" width="11.7109375" style="1" customWidth="1"/>
    <col min="1549" max="1787" width="11.5703125" style="1"/>
    <col min="1788" max="1788" width="5.7109375" style="1" customWidth="1"/>
    <col min="1789" max="1789" width="65.7109375" style="1" customWidth="1"/>
    <col min="1790" max="1790" width="5.7109375" style="1" customWidth="1"/>
    <col min="1791" max="1791" width="10.7109375" style="1" customWidth="1"/>
    <col min="1792" max="1794" width="11.7109375" style="1" customWidth="1"/>
    <col min="1795" max="1795" width="6.7109375" style="1" customWidth="1"/>
    <col min="1796" max="1796" width="11.7109375" style="1" customWidth="1"/>
    <col min="1797" max="1797" width="10.7109375" style="1" customWidth="1"/>
    <col min="1798" max="1804" width="11.7109375" style="1" customWidth="1"/>
    <col min="1805" max="2043" width="11.5703125" style="1"/>
    <col min="2044" max="2044" width="5.7109375" style="1" customWidth="1"/>
    <col min="2045" max="2045" width="65.7109375" style="1" customWidth="1"/>
    <col min="2046" max="2046" width="5.7109375" style="1" customWidth="1"/>
    <col min="2047" max="2047" width="10.7109375" style="1" customWidth="1"/>
    <col min="2048" max="2050" width="11.7109375" style="1" customWidth="1"/>
    <col min="2051" max="2051" width="6.7109375" style="1" customWidth="1"/>
    <col min="2052" max="2052" width="11.7109375" style="1" customWidth="1"/>
    <col min="2053" max="2053" width="10.7109375" style="1" customWidth="1"/>
    <col min="2054" max="2060" width="11.7109375" style="1" customWidth="1"/>
    <col min="2061" max="2299" width="11.5703125" style="1"/>
    <col min="2300" max="2300" width="5.7109375" style="1" customWidth="1"/>
    <col min="2301" max="2301" width="65.7109375" style="1" customWidth="1"/>
    <col min="2302" max="2302" width="5.7109375" style="1" customWidth="1"/>
    <col min="2303" max="2303" width="10.7109375" style="1" customWidth="1"/>
    <col min="2304" max="2306" width="11.7109375" style="1" customWidth="1"/>
    <col min="2307" max="2307" width="6.7109375" style="1" customWidth="1"/>
    <col min="2308" max="2308" width="11.7109375" style="1" customWidth="1"/>
    <col min="2309" max="2309" width="10.7109375" style="1" customWidth="1"/>
    <col min="2310" max="2316" width="11.7109375" style="1" customWidth="1"/>
    <col min="2317" max="2555" width="11.5703125" style="1"/>
    <col min="2556" max="2556" width="5.7109375" style="1" customWidth="1"/>
    <col min="2557" max="2557" width="65.7109375" style="1" customWidth="1"/>
    <col min="2558" max="2558" width="5.7109375" style="1" customWidth="1"/>
    <col min="2559" max="2559" width="10.7109375" style="1" customWidth="1"/>
    <col min="2560" max="2562" width="11.7109375" style="1" customWidth="1"/>
    <col min="2563" max="2563" width="6.7109375" style="1" customWidth="1"/>
    <col min="2564" max="2564" width="11.7109375" style="1" customWidth="1"/>
    <col min="2565" max="2565" width="10.7109375" style="1" customWidth="1"/>
    <col min="2566" max="2572" width="11.7109375" style="1" customWidth="1"/>
    <col min="2573" max="2811" width="11.5703125" style="1"/>
    <col min="2812" max="2812" width="5.7109375" style="1" customWidth="1"/>
    <col min="2813" max="2813" width="65.7109375" style="1" customWidth="1"/>
    <col min="2814" max="2814" width="5.7109375" style="1" customWidth="1"/>
    <col min="2815" max="2815" width="10.7109375" style="1" customWidth="1"/>
    <col min="2816" max="2818" width="11.7109375" style="1" customWidth="1"/>
    <col min="2819" max="2819" width="6.7109375" style="1" customWidth="1"/>
    <col min="2820" max="2820" width="11.7109375" style="1" customWidth="1"/>
    <col min="2821" max="2821" width="10.7109375" style="1" customWidth="1"/>
    <col min="2822" max="2828" width="11.7109375" style="1" customWidth="1"/>
    <col min="2829" max="3067" width="11.5703125" style="1"/>
    <col min="3068" max="3068" width="5.7109375" style="1" customWidth="1"/>
    <col min="3069" max="3069" width="65.7109375" style="1" customWidth="1"/>
    <col min="3070" max="3070" width="5.7109375" style="1" customWidth="1"/>
    <col min="3071" max="3071" width="10.7109375" style="1" customWidth="1"/>
    <col min="3072" max="3074" width="11.7109375" style="1" customWidth="1"/>
    <col min="3075" max="3075" width="6.7109375" style="1" customWidth="1"/>
    <col min="3076" max="3076" width="11.7109375" style="1" customWidth="1"/>
    <col min="3077" max="3077" width="10.7109375" style="1" customWidth="1"/>
    <col min="3078" max="3084" width="11.7109375" style="1" customWidth="1"/>
    <col min="3085" max="3323" width="11.5703125" style="1"/>
    <col min="3324" max="3324" width="5.7109375" style="1" customWidth="1"/>
    <col min="3325" max="3325" width="65.7109375" style="1" customWidth="1"/>
    <col min="3326" max="3326" width="5.7109375" style="1" customWidth="1"/>
    <col min="3327" max="3327" width="10.7109375" style="1" customWidth="1"/>
    <col min="3328" max="3330" width="11.7109375" style="1" customWidth="1"/>
    <col min="3331" max="3331" width="6.7109375" style="1" customWidth="1"/>
    <col min="3332" max="3332" width="11.7109375" style="1" customWidth="1"/>
    <col min="3333" max="3333" width="10.7109375" style="1" customWidth="1"/>
    <col min="3334" max="3340" width="11.7109375" style="1" customWidth="1"/>
    <col min="3341" max="3579" width="11.5703125" style="1"/>
    <col min="3580" max="3580" width="5.7109375" style="1" customWidth="1"/>
    <col min="3581" max="3581" width="65.7109375" style="1" customWidth="1"/>
    <col min="3582" max="3582" width="5.7109375" style="1" customWidth="1"/>
    <col min="3583" max="3583" width="10.7109375" style="1" customWidth="1"/>
    <col min="3584" max="3586" width="11.7109375" style="1" customWidth="1"/>
    <col min="3587" max="3587" width="6.7109375" style="1" customWidth="1"/>
    <col min="3588" max="3588" width="11.7109375" style="1" customWidth="1"/>
    <col min="3589" max="3589" width="10.7109375" style="1" customWidth="1"/>
    <col min="3590" max="3596" width="11.7109375" style="1" customWidth="1"/>
    <col min="3597" max="3835" width="11.5703125" style="1"/>
    <col min="3836" max="3836" width="5.7109375" style="1" customWidth="1"/>
    <col min="3837" max="3837" width="65.7109375" style="1" customWidth="1"/>
    <col min="3838" max="3838" width="5.7109375" style="1" customWidth="1"/>
    <col min="3839" max="3839" width="10.7109375" style="1" customWidth="1"/>
    <col min="3840" max="3842" width="11.7109375" style="1" customWidth="1"/>
    <col min="3843" max="3843" width="6.7109375" style="1" customWidth="1"/>
    <col min="3844" max="3844" width="11.7109375" style="1" customWidth="1"/>
    <col min="3845" max="3845" width="10.7109375" style="1" customWidth="1"/>
    <col min="3846" max="3852" width="11.7109375" style="1" customWidth="1"/>
    <col min="3853" max="4091" width="11.5703125" style="1"/>
    <col min="4092" max="4092" width="5.7109375" style="1" customWidth="1"/>
    <col min="4093" max="4093" width="65.7109375" style="1" customWidth="1"/>
    <col min="4094" max="4094" width="5.7109375" style="1" customWidth="1"/>
    <col min="4095" max="4095" width="10.7109375" style="1" customWidth="1"/>
    <col min="4096" max="4098" width="11.7109375" style="1" customWidth="1"/>
    <col min="4099" max="4099" width="6.7109375" style="1" customWidth="1"/>
    <col min="4100" max="4100" width="11.7109375" style="1" customWidth="1"/>
    <col min="4101" max="4101" width="10.7109375" style="1" customWidth="1"/>
    <col min="4102" max="4108" width="11.7109375" style="1" customWidth="1"/>
    <col min="4109" max="4347" width="11.5703125" style="1"/>
    <col min="4348" max="4348" width="5.7109375" style="1" customWidth="1"/>
    <col min="4349" max="4349" width="65.7109375" style="1" customWidth="1"/>
    <col min="4350" max="4350" width="5.7109375" style="1" customWidth="1"/>
    <col min="4351" max="4351" width="10.7109375" style="1" customWidth="1"/>
    <col min="4352" max="4354" width="11.7109375" style="1" customWidth="1"/>
    <col min="4355" max="4355" width="6.7109375" style="1" customWidth="1"/>
    <col min="4356" max="4356" width="11.7109375" style="1" customWidth="1"/>
    <col min="4357" max="4357" width="10.7109375" style="1" customWidth="1"/>
    <col min="4358" max="4364" width="11.7109375" style="1" customWidth="1"/>
    <col min="4365" max="4603" width="11.5703125" style="1"/>
    <col min="4604" max="4604" width="5.7109375" style="1" customWidth="1"/>
    <col min="4605" max="4605" width="65.7109375" style="1" customWidth="1"/>
    <col min="4606" max="4606" width="5.7109375" style="1" customWidth="1"/>
    <col min="4607" max="4607" width="10.7109375" style="1" customWidth="1"/>
    <col min="4608" max="4610" width="11.7109375" style="1" customWidth="1"/>
    <col min="4611" max="4611" width="6.7109375" style="1" customWidth="1"/>
    <col min="4612" max="4612" width="11.7109375" style="1" customWidth="1"/>
    <col min="4613" max="4613" width="10.7109375" style="1" customWidth="1"/>
    <col min="4614" max="4620" width="11.7109375" style="1" customWidth="1"/>
    <col min="4621" max="4859" width="11.5703125" style="1"/>
    <col min="4860" max="4860" width="5.7109375" style="1" customWidth="1"/>
    <col min="4861" max="4861" width="65.7109375" style="1" customWidth="1"/>
    <col min="4862" max="4862" width="5.7109375" style="1" customWidth="1"/>
    <col min="4863" max="4863" width="10.7109375" style="1" customWidth="1"/>
    <col min="4864" max="4866" width="11.7109375" style="1" customWidth="1"/>
    <col min="4867" max="4867" width="6.7109375" style="1" customWidth="1"/>
    <col min="4868" max="4868" width="11.7109375" style="1" customWidth="1"/>
    <col min="4869" max="4869" width="10.7109375" style="1" customWidth="1"/>
    <col min="4870" max="4876" width="11.7109375" style="1" customWidth="1"/>
    <col min="4877" max="5115" width="11.5703125" style="1"/>
    <col min="5116" max="5116" width="5.7109375" style="1" customWidth="1"/>
    <col min="5117" max="5117" width="65.7109375" style="1" customWidth="1"/>
    <col min="5118" max="5118" width="5.7109375" style="1" customWidth="1"/>
    <col min="5119" max="5119" width="10.7109375" style="1" customWidth="1"/>
    <col min="5120" max="5122" width="11.7109375" style="1" customWidth="1"/>
    <col min="5123" max="5123" width="6.7109375" style="1" customWidth="1"/>
    <col min="5124" max="5124" width="11.7109375" style="1" customWidth="1"/>
    <col min="5125" max="5125" width="10.7109375" style="1" customWidth="1"/>
    <col min="5126" max="5132" width="11.7109375" style="1" customWidth="1"/>
    <col min="5133" max="5371" width="11.5703125" style="1"/>
    <col min="5372" max="5372" width="5.7109375" style="1" customWidth="1"/>
    <col min="5373" max="5373" width="65.7109375" style="1" customWidth="1"/>
    <col min="5374" max="5374" width="5.7109375" style="1" customWidth="1"/>
    <col min="5375" max="5375" width="10.7109375" style="1" customWidth="1"/>
    <col min="5376" max="5378" width="11.7109375" style="1" customWidth="1"/>
    <col min="5379" max="5379" width="6.7109375" style="1" customWidth="1"/>
    <col min="5380" max="5380" width="11.7109375" style="1" customWidth="1"/>
    <col min="5381" max="5381" width="10.7109375" style="1" customWidth="1"/>
    <col min="5382" max="5388" width="11.7109375" style="1" customWidth="1"/>
    <col min="5389" max="5627" width="11.5703125" style="1"/>
    <col min="5628" max="5628" width="5.7109375" style="1" customWidth="1"/>
    <col min="5629" max="5629" width="65.7109375" style="1" customWidth="1"/>
    <col min="5630" max="5630" width="5.7109375" style="1" customWidth="1"/>
    <col min="5631" max="5631" width="10.7109375" style="1" customWidth="1"/>
    <col min="5632" max="5634" width="11.7109375" style="1" customWidth="1"/>
    <col min="5635" max="5635" width="6.7109375" style="1" customWidth="1"/>
    <col min="5636" max="5636" width="11.7109375" style="1" customWidth="1"/>
    <col min="5637" max="5637" width="10.7109375" style="1" customWidth="1"/>
    <col min="5638" max="5644" width="11.7109375" style="1" customWidth="1"/>
    <col min="5645" max="5883" width="11.5703125" style="1"/>
    <col min="5884" max="5884" width="5.7109375" style="1" customWidth="1"/>
    <col min="5885" max="5885" width="65.7109375" style="1" customWidth="1"/>
    <col min="5886" max="5886" width="5.7109375" style="1" customWidth="1"/>
    <col min="5887" max="5887" width="10.7109375" style="1" customWidth="1"/>
    <col min="5888" max="5890" width="11.7109375" style="1" customWidth="1"/>
    <col min="5891" max="5891" width="6.7109375" style="1" customWidth="1"/>
    <col min="5892" max="5892" width="11.7109375" style="1" customWidth="1"/>
    <col min="5893" max="5893" width="10.7109375" style="1" customWidth="1"/>
    <col min="5894" max="5900" width="11.7109375" style="1" customWidth="1"/>
    <col min="5901" max="6139" width="11.5703125" style="1"/>
    <col min="6140" max="6140" width="5.7109375" style="1" customWidth="1"/>
    <col min="6141" max="6141" width="65.7109375" style="1" customWidth="1"/>
    <col min="6142" max="6142" width="5.7109375" style="1" customWidth="1"/>
    <col min="6143" max="6143" width="10.7109375" style="1" customWidth="1"/>
    <col min="6144" max="6146" width="11.7109375" style="1" customWidth="1"/>
    <col min="6147" max="6147" width="6.7109375" style="1" customWidth="1"/>
    <col min="6148" max="6148" width="11.7109375" style="1" customWidth="1"/>
    <col min="6149" max="6149" width="10.7109375" style="1" customWidth="1"/>
    <col min="6150" max="6156" width="11.7109375" style="1" customWidth="1"/>
    <col min="6157" max="6395" width="11.5703125" style="1"/>
    <col min="6396" max="6396" width="5.7109375" style="1" customWidth="1"/>
    <col min="6397" max="6397" width="65.7109375" style="1" customWidth="1"/>
    <col min="6398" max="6398" width="5.7109375" style="1" customWidth="1"/>
    <col min="6399" max="6399" width="10.7109375" style="1" customWidth="1"/>
    <col min="6400" max="6402" width="11.7109375" style="1" customWidth="1"/>
    <col min="6403" max="6403" width="6.7109375" style="1" customWidth="1"/>
    <col min="6404" max="6404" width="11.7109375" style="1" customWidth="1"/>
    <col min="6405" max="6405" width="10.7109375" style="1" customWidth="1"/>
    <col min="6406" max="6412" width="11.7109375" style="1" customWidth="1"/>
    <col min="6413" max="6651" width="11.5703125" style="1"/>
    <col min="6652" max="6652" width="5.7109375" style="1" customWidth="1"/>
    <col min="6653" max="6653" width="65.7109375" style="1" customWidth="1"/>
    <col min="6654" max="6654" width="5.7109375" style="1" customWidth="1"/>
    <col min="6655" max="6655" width="10.7109375" style="1" customWidth="1"/>
    <col min="6656" max="6658" width="11.7109375" style="1" customWidth="1"/>
    <col min="6659" max="6659" width="6.7109375" style="1" customWidth="1"/>
    <col min="6660" max="6660" width="11.7109375" style="1" customWidth="1"/>
    <col min="6661" max="6661" width="10.7109375" style="1" customWidth="1"/>
    <col min="6662" max="6668" width="11.7109375" style="1" customWidth="1"/>
    <col min="6669" max="6907" width="11.5703125" style="1"/>
    <col min="6908" max="6908" width="5.7109375" style="1" customWidth="1"/>
    <col min="6909" max="6909" width="65.7109375" style="1" customWidth="1"/>
    <col min="6910" max="6910" width="5.7109375" style="1" customWidth="1"/>
    <col min="6911" max="6911" width="10.7109375" style="1" customWidth="1"/>
    <col min="6912" max="6914" width="11.7109375" style="1" customWidth="1"/>
    <col min="6915" max="6915" width="6.7109375" style="1" customWidth="1"/>
    <col min="6916" max="6916" width="11.7109375" style="1" customWidth="1"/>
    <col min="6917" max="6917" width="10.7109375" style="1" customWidth="1"/>
    <col min="6918" max="6924" width="11.7109375" style="1" customWidth="1"/>
    <col min="6925" max="7163" width="11.5703125" style="1"/>
    <col min="7164" max="7164" width="5.7109375" style="1" customWidth="1"/>
    <col min="7165" max="7165" width="65.7109375" style="1" customWidth="1"/>
    <col min="7166" max="7166" width="5.7109375" style="1" customWidth="1"/>
    <col min="7167" max="7167" width="10.7109375" style="1" customWidth="1"/>
    <col min="7168" max="7170" width="11.7109375" style="1" customWidth="1"/>
    <col min="7171" max="7171" width="6.7109375" style="1" customWidth="1"/>
    <col min="7172" max="7172" width="11.7109375" style="1" customWidth="1"/>
    <col min="7173" max="7173" width="10.7109375" style="1" customWidth="1"/>
    <col min="7174" max="7180" width="11.7109375" style="1" customWidth="1"/>
    <col min="7181" max="7419" width="11.5703125" style="1"/>
    <col min="7420" max="7420" width="5.7109375" style="1" customWidth="1"/>
    <col min="7421" max="7421" width="65.7109375" style="1" customWidth="1"/>
    <col min="7422" max="7422" width="5.7109375" style="1" customWidth="1"/>
    <col min="7423" max="7423" width="10.7109375" style="1" customWidth="1"/>
    <col min="7424" max="7426" width="11.7109375" style="1" customWidth="1"/>
    <col min="7427" max="7427" width="6.7109375" style="1" customWidth="1"/>
    <col min="7428" max="7428" width="11.7109375" style="1" customWidth="1"/>
    <col min="7429" max="7429" width="10.7109375" style="1" customWidth="1"/>
    <col min="7430" max="7436" width="11.7109375" style="1" customWidth="1"/>
    <col min="7437" max="7675" width="11.5703125" style="1"/>
    <col min="7676" max="7676" width="5.7109375" style="1" customWidth="1"/>
    <col min="7677" max="7677" width="65.7109375" style="1" customWidth="1"/>
    <col min="7678" max="7678" width="5.7109375" style="1" customWidth="1"/>
    <col min="7679" max="7679" width="10.7109375" style="1" customWidth="1"/>
    <col min="7680" max="7682" width="11.7109375" style="1" customWidth="1"/>
    <col min="7683" max="7683" width="6.7109375" style="1" customWidth="1"/>
    <col min="7684" max="7684" width="11.7109375" style="1" customWidth="1"/>
    <col min="7685" max="7685" width="10.7109375" style="1" customWidth="1"/>
    <col min="7686" max="7692" width="11.7109375" style="1" customWidth="1"/>
    <col min="7693" max="7931" width="11.5703125" style="1"/>
    <col min="7932" max="7932" width="5.7109375" style="1" customWidth="1"/>
    <col min="7933" max="7933" width="65.7109375" style="1" customWidth="1"/>
    <col min="7934" max="7934" width="5.7109375" style="1" customWidth="1"/>
    <col min="7935" max="7935" width="10.7109375" style="1" customWidth="1"/>
    <col min="7936" max="7938" width="11.7109375" style="1" customWidth="1"/>
    <col min="7939" max="7939" width="6.7109375" style="1" customWidth="1"/>
    <col min="7940" max="7940" width="11.7109375" style="1" customWidth="1"/>
    <col min="7941" max="7941" width="10.7109375" style="1" customWidth="1"/>
    <col min="7942" max="7948" width="11.7109375" style="1" customWidth="1"/>
    <col min="7949" max="8187" width="11.5703125" style="1"/>
    <col min="8188" max="8188" width="5.7109375" style="1" customWidth="1"/>
    <col min="8189" max="8189" width="65.7109375" style="1" customWidth="1"/>
    <col min="8190" max="8190" width="5.7109375" style="1" customWidth="1"/>
    <col min="8191" max="8191" width="10.7109375" style="1" customWidth="1"/>
    <col min="8192" max="8194" width="11.7109375" style="1" customWidth="1"/>
    <col min="8195" max="8195" width="6.7109375" style="1" customWidth="1"/>
    <col min="8196" max="8196" width="11.7109375" style="1" customWidth="1"/>
    <col min="8197" max="8197" width="10.7109375" style="1" customWidth="1"/>
    <col min="8198" max="8204" width="11.7109375" style="1" customWidth="1"/>
    <col min="8205" max="8443" width="11.5703125" style="1"/>
    <col min="8444" max="8444" width="5.7109375" style="1" customWidth="1"/>
    <col min="8445" max="8445" width="65.7109375" style="1" customWidth="1"/>
    <col min="8446" max="8446" width="5.7109375" style="1" customWidth="1"/>
    <col min="8447" max="8447" width="10.7109375" style="1" customWidth="1"/>
    <col min="8448" max="8450" width="11.7109375" style="1" customWidth="1"/>
    <col min="8451" max="8451" width="6.7109375" style="1" customWidth="1"/>
    <col min="8452" max="8452" width="11.7109375" style="1" customWidth="1"/>
    <col min="8453" max="8453" width="10.7109375" style="1" customWidth="1"/>
    <col min="8454" max="8460" width="11.7109375" style="1" customWidth="1"/>
    <col min="8461" max="8699" width="11.5703125" style="1"/>
    <col min="8700" max="8700" width="5.7109375" style="1" customWidth="1"/>
    <col min="8701" max="8701" width="65.7109375" style="1" customWidth="1"/>
    <col min="8702" max="8702" width="5.7109375" style="1" customWidth="1"/>
    <col min="8703" max="8703" width="10.7109375" style="1" customWidth="1"/>
    <col min="8704" max="8706" width="11.7109375" style="1" customWidth="1"/>
    <col min="8707" max="8707" width="6.7109375" style="1" customWidth="1"/>
    <col min="8708" max="8708" width="11.7109375" style="1" customWidth="1"/>
    <col min="8709" max="8709" width="10.7109375" style="1" customWidth="1"/>
    <col min="8710" max="8716" width="11.7109375" style="1" customWidth="1"/>
    <col min="8717" max="8955" width="11.5703125" style="1"/>
    <col min="8956" max="8956" width="5.7109375" style="1" customWidth="1"/>
    <col min="8957" max="8957" width="65.7109375" style="1" customWidth="1"/>
    <col min="8958" max="8958" width="5.7109375" style="1" customWidth="1"/>
    <col min="8959" max="8959" width="10.7109375" style="1" customWidth="1"/>
    <col min="8960" max="8962" width="11.7109375" style="1" customWidth="1"/>
    <col min="8963" max="8963" width="6.7109375" style="1" customWidth="1"/>
    <col min="8964" max="8964" width="11.7109375" style="1" customWidth="1"/>
    <col min="8965" max="8965" width="10.7109375" style="1" customWidth="1"/>
    <col min="8966" max="8972" width="11.7109375" style="1" customWidth="1"/>
    <col min="8973" max="9211" width="11.5703125" style="1"/>
    <col min="9212" max="9212" width="5.7109375" style="1" customWidth="1"/>
    <col min="9213" max="9213" width="65.7109375" style="1" customWidth="1"/>
    <col min="9214" max="9214" width="5.7109375" style="1" customWidth="1"/>
    <col min="9215" max="9215" width="10.7109375" style="1" customWidth="1"/>
    <col min="9216" max="9218" width="11.7109375" style="1" customWidth="1"/>
    <col min="9219" max="9219" width="6.7109375" style="1" customWidth="1"/>
    <col min="9220" max="9220" width="11.7109375" style="1" customWidth="1"/>
    <col min="9221" max="9221" width="10.7109375" style="1" customWidth="1"/>
    <col min="9222" max="9228" width="11.7109375" style="1" customWidth="1"/>
    <col min="9229" max="9467" width="11.5703125" style="1"/>
    <col min="9468" max="9468" width="5.7109375" style="1" customWidth="1"/>
    <col min="9469" max="9469" width="65.7109375" style="1" customWidth="1"/>
    <col min="9470" max="9470" width="5.7109375" style="1" customWidth="1"/>
    <col min="9471" max="9471" width="10.7109375" style="1" customWidth="1"/>
    <col min="9472" max="9474" width="11.7109375" style="1" customWidth="1"/>
    <col min="9475" max="9475" width="6.7109375" style="1" customWidth="1"/>
    <col min="9476" max="9476" width="11.7109375" style="1" customWidth="1"/>
    <col min="9477" max="9477" width="10.7109375" style="1" customWidth="1"/>
    <col min="9478" max="9484" width="11.7109375" style="1" customWidth="1"/>
    <col min="9485" max="9723" width="11.5703125" style="1"/>
    <col min="9724" max="9724" width="5.7109375" style="1" customWidth="1"/>
    <col min="9725" max="9725" width="65.7109375" style="1" customWidth="1"/>
    <col min="9726" max="9726" width="5.7109375" style="1" customWidth="1"/>
    <col min="9727" max="9727" width="10.7109375" style="1" customWidth="1"/>
    <col min="9728" max="9730" width="11.7109375" style="1" customWidth="1"/>
    <col min="9731" max="9731" width="6.7109375" style="1" customWidth="1"/>
    <col min="9732" max="9732" width="11.7109375" style="1" customWidth="1"/>
    <col min="9733" max="9733" width="10.7109375" style="1" customWidth="1"/>
    <col min="9734" max="9740" width="11.7109375" style="1" customWidth="1"/>
    <col min="9741" max="9979" width="11.5703125" style="1"/>
    <col min="9980" max="9980" width="5.7109375" style="1" customWidth="1"/>
    <col min="9981" max="9981" width="65.7109375" style="1" customWidth="1"/>
    <col min="9982" max="9982" width="5.7109375" style="1" customWidth="1"/>
    <col min="9983" max="9983" width="10.7109375" style="1" customWidth="1"/>
    <col min="9984" max="9986" width="11.7109375" style="1" customWidth="1"/>
    <col min="9987" max="9987" width="6.7109375" style="1" customWidth="1"/>
    <col min="9988" max="9988" width="11.7109375" style="1" customWidth="1"/>
    <col min="9989" max="9989" width="10.7109375" style="1" customWidth="1"/>
    <col min="9990" max="9996" width="11.7109375" style="1" customWidth="1"/>
    <col min="9997" max="10235" width="11.5703125" style="1"/>
    <col min="10236" max="10236" width="5.7109375" style="1" customWidth="1"/>
    <col min="10237" max="10237" width="65.7109375" style="1" customWidth="1"/>
    <col min="10238" max="10238" width="5.7109375" style="1" customWidth="1"/>
    <col min="10239" max="10239" width="10.7109375" style="1" customWidth="1"/>
    <col min="10240" max="10242" width="11.7109375" style="1" customWidth="1"/>
    <col min="10243" max="10243" width="6.7109375" style="1" customWidth="1"/>
    <col min="10244" max="10244" width="11.7109375" style="1" customWidth="1"/>
    <col min="10245" max="10245" width="10.7109375" style="1" customWidth="1"/>
    <col min="10246" max="10252" width="11.7109375" style="1" customWidth="1"/>
    <col min="10253" max="10491" width="11.5703125" style="1"/>
    <col min="10492" max="10492" width="5.7109375" style="1" customWidth="1"/>
    <col min="10493" max="10493" width="65.7109375" style="1" customWidth="1"/>
    <col min="10494" max="10494" width="5.7109375" style="1" customWidth="1"/>
    <col min="10495" max="10495" width="10.7109375" style="1" customWidth="1"/>
    <col min="10496" max="10498" width="11.7109375" style="1" customWidth="1"/>
    <col min="10499" max="10499" width="6.7109375" style="1" customWidth="1"/>
    <col min="10500" max="10500" width="11.7109375" style="1" customWidth="1"/>
    <col min="10501" max="10501" width="10.7109375" style="1" customWidth="1"/>
    <col min="10502" max="10508" width="11.7109375" style="1" customWidth="1"/>
    <col min="10509" max="10747" width="11.5703125" style="1"/>
    <col min="10748" max="10748" width="5.7109375" style="1" customWidth="1"/>
    <col min="10749" max="10749" width="65.7109375" style="1" customWidth="1"/>
    <col min="10750" max="10750" width="5.7109375" style="1" customWidth="1"/>
    <col min="10751" max="10751" width="10.7109375" style="1" customWidth="1"/>
    <col min="10752" max="10754" width="11.7109375" style="1" customWidth="1"/>
    <col min="10755" max="10755" width="6.7109375" style="1" customWidth="1"/>
    <col min="10756" max="10756" width="11.7109375" style="1" customWidth="1"/>
    <col min="10757" max="10757" width="10.7109375" style="1" customWidth="1"/>
    <col min="10758" max="10764" width="11.7109375" style="1" customWidth="1"/>
    <col min="10765" max="11003" width="11.5703125" style="1"/>
    <col min="11004" max="11004" width="5.7109375" style="1" customWidth="1"/>
    <col min="11005" max="11005" width="65.7109375" style="1" customWidth="1"/>
    <col min="11006" max="11006" width="5.7109375" style="1" customWidth="1"/>
    <col min="11007" max="11007" width="10.7109375" style="1" customWidth="1"/>
    <col min="11008" max="11010" width="11.7109375" style="1" customWidth="1"/>
    <col min="11011" max="11011" width="6.7109375" style="1" customWidth="1"/>
    <col min="11012" max="11012" width="11.7109375" style="1" customWidth="1"/>
    <col min="11013" max="11013" width="10.7109375" style="1" customWidth="1"/>
    <col min="11014" max="11020" width="11.7109375" style="1" customWidth="1"/>
    <col min="11021" max="11259" width="11.5703125" style="1"/>
    <col min="11260" max="11260" width="5.7109375" style="1" customWidth="1"/>
    <col min="11261" max="11261" width="65.7109375" style="1" customWidth="1"/>
    <col min="11262" max="11262" width="5.7109375" style="1" customWidth="1"/>
    <col min="11263" max="11263" width="10.7109375" style="1" customWidth="1"/>
    <col min="11264" max="11266" width="11.7109375" style="1" customWidth="1"/>
    <col min="11267" max="11267" width="6.7109375" style="1" customWidth="1"/>
    <col min="11268" max="11268" width="11.7109375" style="1" customWidth="1"/>
    <col min="11269" max="11269" width="10.7109375" style="1" customWidth="1"/>
    <col min="11270" max="11276" width="11.7109375" style="1" customWidth="1"/>
    <col min="11277" max="11515" width="11.5703125" style="1"/>
    <col min="11516" max="11516" width="5.7109375" style="1" customWidth="1"/>
    <col min="11517" max="11517" width="65.7109375" style="1" customWidth="1"/>
    <col min="11518" max="11518" width="5.7109375" style="1" customWidth="1"/>
    <col min="11519" max="11519" width="10.7109375" style="1" customWidth="1"/>
    <col min="11520" max="11522" width="11.7109375" style="1" customWidth="1"/>
    <col min="11523" max="11523" width="6.7109375" style="1" customWidth="1"/>
    <col min="11524" max="11524" width="11.7109375" style="1" customWidth="1"/>
    <col min="11525" max="11525" width="10.7109375" style="1" customWidth="1"/>
    <col min="11526" max="11532" width="11.7109375" style="1" customWidth="1"/>
    <col min="11533" max="11771" width="11.5703125" style="1"/>
    <col min="11772" max="11772" width="5.7109375" style="1" customWidth="1"/>
    <col min="11773" max="11773" width="65.7109375" style="1" customWidth="1"/>
    <col min="11774" max="11774" width="5.7109375" style="1" customWidth="1"/>
    <col min="11775" max="11775" width="10.7109375" style="1" customWidth="1"/>
    <col min="11776" max="11778" width="11.7109375" style="1" customWidth="1"/>
    <col min="11779" max="11779" width="6.7109375" style="1" customWidth="1"/>
    <col min="11780" max="11780" width="11.7109375" style="1" customWidth="1"/>
    <col min="11781" max="11781" width="10.7109375" style="1" customWidth="1"/>
    <col min="11782" max="11788" width="11.7109375" style="1" customWidth="1"/>
    <col min="11789" max="12027" width="11.5703125" style="1"/>
    <col min="12028" max="12028" width="5.7109375" style="1" customWidth="1"/>
    <col min="12029" max="12029" width="65.7109375" style="1" customWidth="1"/>
    <col min="12030" max="12030" width="5.7109375" style="1" customWidth="1"/>
    <col min="12031" max="12031" width="10.7109375" style="1" customWidth="1"/>
    <col min="12032" max="12034" width="11.7109375" style="1" customWidth="1"/>
    <col min="12035" max="12035" width="6.7109375" style="1" customWidth="1"/>
    <col min="12036" max="12036" width="11.7109375" style="1" customWidth="1"/>
    <col min="12037" max="12037" width="10.7109375" style="1" customWidth="1"/>
    <col min="12038" max="12044" width="11.7109375" style="1" customWidth="1"/>
    <col min="12045" max="12283" width="11.5703125" style="1"/>
    <col min="12284" max="12284" width="5.7109375" style="1" customWidth="1"/>
    <col min="12285" max="12285" width="65.7109375" style="1" customWidth="1"/>
    <col min="12286" max="12286" width="5.7109375" style="1" customWidth="1"/>
    <col min="12287" max="12287" width="10.7109375" style="1" customWidth="1"/>
    <col min="12288" max="12290" width="11.7109375" style="1" customWidth="1"/>
    <col min="12291" max="12291" width="6.7109375" style="1" customWidth="1"/>
    <col min="12292" max="12292" width="11.7109375" style="1" customWidth="1"/>
    <col min="12293" max="12293" width="10.7109375" style="1" customWidth="1"/>
    <col min="12294" max="12300" width="11.7109375" style="1" customWidth="1"/>
    <col min="12301" max="12539" width="11.5703125" style="1"/>
    <col min="12540" max="12540" width="5.7109375" style="1" customWidth="1"/>
    <col min="12541" max="12541" width="65.7109375" style="1" customWidth="1"/>
    <col min="12542" max="12542" width="5.7109375" style="1" customWidth="1"/>
    <col min="12543" max="12543" width="10.7109375" style="1" customWidth="1"/>
    <col min="12544" max="12546" width="11.7109375" style="1" customWidth="1"/>
    <col min="12547" max="12547" width="6.7109375" style="1" customWidth="1"/>
    <col min="12548" max="12548" width="11.7109375" style="1" customWidth="1"/>
    <col min="12549" max="12549" width="10.7109375" style="1" customWidth="1"/>
    <col min="12550" max="12556" width="11.7109375" style="1" customWidth="1"/>
    <col min="12557" max="12795" width="11.5703125" style="1"/>
    <col min="12796" max="12796" width="5.7109375" style="1" customWidth="1"/>
    <col min="12797" max="12797" width="65.7109375" style="1" customWidth="1"/>
    <col min="12798" max="12798" width="5.7109375" style="1" customWidth="1"/>
    <col min="12799" max="12799" width="10.7109375" style="1" customWidth="1"/>
    <col min="12800" max="12802" width="11.7109375" style="1" customWidth="1"/>
    <col min="12803" max="12803" width="6.7109375" style="1" customWidth="1"/>
    <col min="12804" max="12804" width="11.7109375" style="1" customWidth="1"/>
    <col min="12805" max="12805" width="10.7109375" style="1" customWidth="1"/>
    <col min="12806" max="12812" width="11.7109375" style="1" customWidth="1"/>
    <col min="12813" max="13051" width="11.5703125" style="1"/>
    <col min="13052" max="13052" width="5.7109375" style="1" customWidth="1"/>
    <col min="13053" max="13053" width="65.7109375" style="1" customWidth="1"/>
    <col min="13054" max="13054" width="5.7109375" style="1" customWidth="1"/>
    <col min="13055" max="13055" width="10.7109375" style="1" customWidth="1"/>
    <col min="13056" max="13058" width="11.7109375" style="1" customWidth="1"/>
    <col min="13059" max="13059" width="6.7109375" style="1" customWidth="1"/>
    <col min="13060" max="13060" width="11.7109375" style="1" customWidth="1"/>
    <col min="13061" max="13061" width="10.7109375" style="1" customWidth="1"/>
    <col min="13062" max="13068" width="11.7109375" style="1" customWidth="1"/>
    <col min="13069" max="13307" width="11.5703125" style="1"/>
    <col min="13308" max="13308" width="5.7109375" style="1" customWidth="1"/>
    <col min="13309" max="13309" width="65.7109375" style="1" customWidth="1"/>
    <col min="13310" max="13310" width="5.7109375" style="1" customWidth="1"/>
    <col min="13311" max="13311" width="10.7109375" style="1" customWidth="1"/>
    <col min="13312" max="13314" width="11.7109375" style="1" customWidth="1"/>
    <col min="13315" max="13315" width="6.7109375" style="1" customWidth="1"/>
    <col min="13316" max="13316" width="11.7109375" style="1" customWidth="1"/>
    <col min="13317" max="13317" width="10.7109375" style="1" customWidth="1"/>
    <col min="13318" max="13324" width="11.7109375" style="1" customWidth="1"/>
    <col min="13325" max="13563" width="11.5703125" style="1"/>
    <col min="13564" max="13564" width="5.7109375" style="1" customWidth="1"/>
    <col min="13565" max="13565" width="65.7109375" style="1" customWidth="1"/>
    <col min="13566" max="13566" width="5.7109375" style="1" customWidth="1"/>
    <col min="13567" max="13567" width="10.7109375" style="1" customWidth="1"/>
    <col min="13568" max="13570" width="11.7109375" style="1" customWidth="1"/>
    <col min="13571" max="13571" width="6.7109375" style="1" customWidth="1"/>
    <col min="13572" max="13572" width="11.7109375" style="1" customWidth="1"/>
    <col min="13573" max="13573" width="10.7109375" style="1" customWidth="1"/>
    <col min="13574" max="13580" width="11.7109375" style="1" customWidth="1"/>
    <col min="13581" max="13819" width="11.5703125" style="1"/>
    <col min="13820" max="13820" width="5.7109375" style="1" customWidth="1"/>
    <col min="13821" max="13821" width="65.7109375" style="1" customWidth="1"/>
    <col min="13822" max="13822" width="5.7109375" style="1" customWidth="1"/>
    <col min="13823" max="13823" width="10.7109375" style="1" customWidth="1"/>
    <col min="13824" max="13826" width="11.7109375" style="1" customWidth="1"/>
    <col min="13827" max="13827" width="6.7109375" style="1" customWidth="1"/>
    <col min="13828" max="13828" width="11.7109375" style="1" customWidth="1"/>
    <col min="13829" max="13829" width="10.7109375" style="1" customWidth="1"/>
    <col min="13830" max="13836" width="11.7109375" style="1" customWidth="1"/>
    <col min="13837" max="14075" width="11.5703125" style="1"/>
    <col min="14076" max="14076" width="5.7109375" style="1" customWidth="1"/>
    <col min="14077" max="14077" width="65.7109375" style="1" customWidth="1"/>
    <col min="14078" max="14078" width="5.7109375" style="1" customWidth="1"/>
    <col min="14079" max="14079" width="10.7109375" style="1" customWidth="1"/>
    <col min="14080" max="14082" width="11.7109375" style="1" customWidth="1"/>
    <col min="14083" max="14083" width="6.7109375" style="1" customWidth="1"/>
    <col min="14084" max="14084" width="11.7109375" style="1" customWidth="1"/>
    <col min="14085" max="14085" width="10.7109375" style="1" customWidth="1"/>
    <col min="14086" max="14092" width="11.7109375" style="1" customWidth="1"/>
    <col min="14093" max="14331" width="11.5703125" style="1"/>
    <col min="14332" max="14332" width="5.7109375" style="1" customWidth="1"/>
    <col min="14333" max="14333" width="65.7109375" style="1" customWidth="1"/>
    <col min="14334" max="14334" width="5.7109375" style="1" customWidth="1"/>
    <col min="14335" max="14335" width="10.7109375" style="1" customWidth="1"/>
    <col min="14336" max="14338" width="11.7109375" style="1" customWidth="1"/>
    <col min="14339" max="14339" width="6.7109375" style="1" customWidth="1"/>
    <col min="14340" max="14340" width="11.7109375" style="1" customWidth="1"/>
    <col min="14341" max="14341" width="10.7109375" style="1" customWidth="1"/>
    <col min="14342" max="14348" width="11.7109375" style="1" customWidth="1"/>
    <col min="14349" max="14587" width="11.5703125" style="1"/>
    <col min="14588" max="14588" width="5.7109375" style="1" customWidth="1"/>
    <col min="14589" max="14589" width="65.7109375" style="1" customWidth="1"/>
    <col min="14590" max="14590" width="5.7109375" style="1" customWidth="1"/>
    <col min="14591" max="14591" width="10.7109375" style="1" customWidth="1"/>
    <col min="14592" max="14594" width="11.7109375" style="1" customWidth="1"/>
    <col min="14595" max="14595" width="6.7109375" style="1" customWidth="1"/>
    <col min="14596" max="14596" width="11.7109375" style="1" customWidth="1"/>
    <col min="14597" max="14597" width="10.7109375" style="1" customWidth="1"/>
    <col min="14598" max="14604" width="11.7109375" style="1" customWidth="1"/>
    <col min="14605" max="14843" width="11.5703125" style="1"/>
    <col min="14844" max="14844" width="5.7109375" style="1" customWidth="1"/>
    <col min="14845" max="14845" width="65.7109375" style="1" customWidth="1"/>
    <col min="14846" max="14846" width="5.7109375" style="1" customWidth="1"/>
    <col min="14847" max="14847" width="10.7109375" style="1" customWidth="1"/>
    <col min="14848" max="14850" width="11.7109375" style="1" customWidth="1"/>
    <col min="14851" max="14851" width="6.7109375" style="1" customWidth="1"/>
    <col min="14852" max="14852" width="11.7109375" style="1" customWidth="1"/>
    <col min="14853" max="14853" width="10.7109375" style="1" customWidth="1"/>
    <col min="14854" max="14860" width="11.7109375" style="1" customWidth="1"/>
    <col min="14861" max="15099" width="11.5703125" style="1"/>
    <col min="15100" max="15100" width="5.7109375" style="1" customWidth="1"/>
    <col min="15101" max="15101" width="65.7109375" style="1" customWidth="1"/>
    <col min="15102" max="15102" width="5.7109375" style="1" customWidth="1"/>
    <col min="15103" max="15103" width="10.7109375" style="1" customWidth="1"/>
    <col min="15104" max="15106" width="11.7109375" style="1" customWidth="1"/>
    <col min="15107" max="15107" width="6.7109375" style="1" customWidth="1"/>
    <col min="15108" max="15108" width="11.7109375" style="1" customWidth="1"/>
    <col min="15109" max="15109" width="10.7109375" style="1" customWidth="1"/>
    <col min="15110" max="15116" width="11.7109375" style="1" customWidth="1"/>
    <col min="15117" max="15355" width="11.5703125" style="1"/>
    <col min="15356" max="15356" width="5.7109375" style="1" customWidth="1"/>
    <col min="15357" max="15357" width="65.7109375" style="1" customWidth="1"/>
    <col min="15358" max="15358" width="5.7109375" style="1" customWidth="1"/>
    <col min="15359" max="15359" width="10.7109375" style="1" customWidth="1"/>
    <col min="15360" max="15362" width="11.7109375" style="1" customWidth="1"/>
    <col min="15363" max="15363" width="6.7109375" style="1" customWidth="1"/>
    <col min="15364" max="15364" width="11.7109375" style="1" customWidth="1"/>
    <col min="15365" max="15365" width="10.7109375" style="1" customWidth="1"/>
    <col min="15366" max="15372" width="11.7109375" style="1" customWidth="1"/>
    <col min="15373" max="15611" width="11.5703125" style="1"/>
    <col min="15612" max="15612" width="5.7109375" style="1" customWidth="1"/>
    <col min="15613" max="15613" width="65.7109375" style="1" customWidth="1"/>
    <col min="15614" max="15614" width="5.7109375" style="1" customWidth="1"/>
    <col min="15615" max="15615" width="10.7109375" style="1" customWidth="1"/>
    <col min="15616" max="15618" width="11.7109375" style="1" customWidth="1"/>
    <col min="15619" max="15619" width="6.7109375" style="1" customWidth="1"/>
    <col min="15620" max="15620" width="11.7109375" style="1" customWidth="1"/>
    <col min="15621" max="15621" width="10.7109375" style="1" customWidth="1"/>
    <col min="15622" max="15628" width="11.7109375" style="1" customWidth="1"/>
    <col min="15629" max="15867" width="11.5703125" style="1"/>
    <col min="15868" max="15868" width="5.7109375" style="1" customWidth="1"/>
    <col min="15869" max="15869" width="65.7109375" style="1" customWidth="1"/>
    <col min="15870" max="15870" width="5.7109375" style="1" customWidth="1"/>
    <col min="15871" max="15871" width="10.7109375" style="1" customWidth="1"/>
    <col min="15872" max="15874" width="11.7109375" style="1" customWidth="1"/>
    <col min="15875" max="15875" width="6.7109375" style="1" customWidth="1"/>
    <col min="15876" max="15876" width="11.7109375" style="1" customWidth="1"/>
    <col min="15877" max="15877" width="10.7109375" style="1" customWidth="1"/>
    <col min="15878" max="15884" width="11.7109375" style="1" customWidth="1"/>
    <col min="15885" max="16123" width="11.5703125" style="1"/>
    <col min="16124" max="16124" width="5.7109375" style="1" customWidth="1"/>
    <col min="16125" max="16125" width="65.7109375" style="1" customWidth="1"/>
    <col min="16126" max="16126" width="5.7109375" style="1" customWidth="1"/>
    <col min="16127" max="16127" width="10.7109375" style="1" customWidth="1"/>
    <col min="16128" max="16130" width="11.7109375" style="1" customWidth="1"/>
    <col min="16131" max="16131" width="6.7109375" style="1" customWidth="1"/>
    <col min="16132" max="16132" width="11.7109375" style="1" customWidth="1"/>
    <col min="16133" max="16133" width="10.7109375" style="1" customWidth="1"/>
    <col min="16134" max="16140" width="11.7109375" style="1" customWidth="1"/>
    <col min="16141" max="16384" width="11.5703125" style="1"/>
  </cols>
  <sheetData>
    <row r="1" spans="1:191" s="18" customFormat="1" ht="12" customHeight="1">
      <c r="A1" s="17"/>
      <c r="B1" s="18" t="s">
        <v>621</v>
      </c>
      <c r="C1" s="19"/>
      <c r="D1" s="19"/>
      <c r="E1" s="20"/>
      <c r="F1" s="20"/>
      <c r="G1" s="20"/>
      <c r="H1" s="21"/>
      <c r="I1" s="20"/>
      <c r="J1" s="20"/>
      <c r="K1" s="20"/>
      <c r="L1" s="20"/>
    </row>
    <row r="2" spans="1:191" s="23" customFormat="1" ht="38.25">
      <c r="A2" s="9" t="s">
        <v>7</v>
      </c>
      <c r="B2" s="9" t="s">
        <v>6</v>
      </c>
      <c r="C2" s="9" t="s">
        <v>5</v>
      </c>
      <c r="D2" s="9" t="s">
        <v>585</v>
      </c>
      <c r="E2" s="10" t="s">
        <v>586</v>
      </c>
      <c r="F2" s="10" t="s">
        <v>587</v>
      </c>
      <c r="G2" s="10" t="s">
        <v>588</v>
      </c>
      <c r="H2" s="10" t="s">
        <v>3</v>
      </c>
      <c r="I2" s="10" t="s">
        <v>589</v>
      </c>
      <c r="J2" s="10" t="s">
        <v>1</v>
      </c>
      <c r="K2" s="11" t="s">
        <v>590</v>
      </c>
      <c r="L2" s="11" t="s">
        <v>619</v>
      </c>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row>
    <row r="3" spans="1:191" s="30" customFormat="1" ht="38.25">
      <c r="A3" s="24">
        <v>1</v>
      </c>
      <c r="B3" s="25" t="s">
        <v>446</v>
      </c>
      <c r="C3" s="26" t="s">
        <v>0</v>
      </c>
      <c r="D3" s="27">
        <v>2400</v>
      </c>
      <c r="E3" s="28"/>
      <c r="F3" s="28"/>
      <c r="G3" s="28"/>
      <c r="H3" s="29"/>
      <c r="I3" s="28"/>
      <c r="J3" s="27"/>
      <c r="K3" s="28"/>
      <c r="L3" s="28"/>
    </row>
    <row r="4" spans="1:191" s="30" customFormat="1" ht="25.5">
      <c r="A4" s="24">
        <v>2</v>
      </c>
      <c r="B4" s="25" t="s">
        <v>447</v>
      </c>
      <c r="C4" s="26" t="s">
        <v>0</v>
      </c>
      <c r="D4" s="27">
        <v>4200</v>
      </c>
      <c r="E4" s="28"/>
      <c r="F4" s="28"/>
      <c r="G4" s="28"/>
      <c r="H4" s="29"/>
      <c r="I4" s="28"/>
      <c r="J4" s="27"/>
      <c r="K4" s="28"/>
      <c r="L4" s="28"/>
    </row>
    <row r="5" spans="1:191" s="52" customFormat="1" ht="51">
      <c r="A5" s="47">
        <v>3</v>
      </c>
      <c r="B5" s="48" t="s">
        <v>448</v>
      </c>
      <c r="C5" s="33" t="s">
        <v>0</v>
      </c>
      <c r="D5" s="49">
        <v>10</v>
      </c>
      <c r="E5" s="50"/>
      <c r="F5" s="35"/>
      <c r="G5" s="35"/>
      <c r="H5" s="51"/>
      <c r="I5" s="35"/>
      <c r="J5" s="34"/>
      <c r="K5" s="35"/>
      <c r="L5" s="35"/>
    </row>
    <row r="6" spans="1:191">
      <c r="A6" s="53"/>
      <c r="B6" s="53"/>
      <c r="C6" s="53"/>
      <c r="D6" s="53"/>
      <c r="E6" s="53"/>
      <c r="F6" s="53" t="s">
        <v>9</v>
      </c>
      <c r="G6" s="53"/>
      <c r="H6" s="53"/>
      <c r="I6" s="53"/>
      <c r="J6" s="53"/>
      <c r="K6" s="53"/>
      <c r="L6" s="5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87</vt:i4>
      </vt:variant>
      <vt:variant>
        <vt:lpstr>Zakresy nazwane</vt:lpstr>
      </vt:variant>
      <vt:variant>
        <vt:i4>13</vt:i4>
      </vt:variant>
    </vt:vector>
  </HeadingPairs>
  <TitlesOfParts>
    <vt:vector size="100" baseType="lpstr">
      <vt:lpstr>podsumowanie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 pozycje</vt:lpstr>
      <vt:lpstr>26</vt:lpstr>
      <vt:lpstr>27</vt:lpstr>
      <vt:lpstr>28</vt:lpstr>
      <vt:lpstr>29</vt:lpstr>
      <vt:lpstr>30</vt:lpstr>
      <vt:lpstr>31</vt:lpstr>
      <vt:lpstr>32</vt:lpstr>
      <vt:lpstr>33</vt:lpstr>
      <vt:lpstr>34</vt:lpstr>
      <vt:lpstr>35</vt:lpstr>
      <vt:lpstr>36</vt:lpstr>
      <vt:lpstr>37</vt:lpstr>
      <vt:lpstr>38 pozycje</vt:lpstr>
      <vt:lpstr>39</vt:lpstr>
      <vt:lpstr>40</vt:lpstr>
      <vt:lpstr>41</vt:lpstr>
      <vt:lpstr>42</vt:lpstr>
      <vt:lpstr>43</vt:lpstr>
      <vt:lpstr>44</vt:lpstr>
      <vt:lpstr>45</vt:lpstr>
      <vt:lpstr>46</vt:lpstr>
      <vt:lpstr>47</vt:lpstr>
      <vt:lpstr>48</vt:lpstr>
      <vt:lpstr>49</vt:lpstr>
      <vt:lpstr>50</vt:lpstr>
      <vt:lpstr>51</vt:lpstr>
      <vt:lpstr>52</vt:lpstr>
      <vt:lpstr>53 pozycje</vt:lpstr>
      <vt:lpstr>54</vt:lpstr>
      <vt:lpstr>55</vt:lpstr>
      <vt:lpstr>56</vt:lpstr>
      <vt:lpstr>57</vt:lpstr>
      <vt:lpstr>58</vt:lpstr>
      <vt:lpstr>59</vt:lpstr>
      <vt:lpstr>60</vt:lpstr>
      <vt:lpstr>61</vt:lpstr>
      <vt:lpstr>62 komis</vt:lpstr>
      <vt:lpstr>63</vt:lpstr>
      <vt:lpstr>64 pozycje</vt:lpstr>
      <vt:lpstr>65</vt:lpstr>
      <vt:lpstr>66</vt:lpstr>
      <vt:lpstr>67</vt:lpstr>
      <vt:lpstr>68</vt:lpstr>
      <vt:lpstr>69</vt:lpstr>
      <vt:lpstr>70</vt:lpstr>
      <vt:lpstr>71</vt:lpstr>
      <vt:lpstr>72</vt:lpstr>
      <vt:lpstr>73</vt:lpstr>
      <vt:lpstr>74</vt:lpstr>
      <vt:lpstr>75</vt:lpstr>
      <vt:lpstr>76</vt:lpstr>
      <vt:lpstr>77</vt:lpstr>
      <vt:lpstr>78</vt:lpstr>
      <vt:lpstr>79</vt:lpstr>
      <vt:lpstr>80 komis</vt:lpstr>
      <vt:lpstr>81 pozycje</vt:lpstr>
      <vt:lpstr>82</vt:lpstr>
      <vt:lpstr>83</vt:lpstr>
      <vt:lpstr>84</vt:lpstr>
      <vt:lpstr>85</vt:lpstr>
      <vt:lpstr>86</vt:lpstr>
      <vt:lpstr>Excel_BuiltIn__FilterDatabase_32</vt:lpstr>
      <vt:lpstr>Excel_BuiltIn_Print_Area_16</vt:lpstr>
      <vt:lpstr>Excel_BuiltIn_Print_Area_29</vt:lpstr>
      <vt:lpstr>Excel_BuiltIn_Print_Area_74</vt:lpstr>
      <vt:lpstr>'32'!Obszar_wydruku</vt:lpstr>
      <vt:lpstr>'33'!Obszar_wydruku</vt:lpstr>
      <vt:lpstr>'49'!Obszar_wydruku</vt:lpstr>
      <vt:lpstr>'54'!Obszar_wydruku</vt:lpstr>
      <vt:lpstr>'55'!Obszar_wydruku</vt:lpstr>
      <vt:lpstr>'56'!Obszar_wydruku</vt:lpstr>
      <vt:lpstr>'61'!Obszar_wydruku</vt:lpstr>
      <vt:lpstr>'67'!Obszar_wydruku</vt:lpstr>
      <vt:lpstr>'68'!Obszar_wydruku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 Szydełko</dc:creator>
  <cp:lastModifiedBy>Martyna Szydełko</cp:lastModifiedBy>
  <dcterms:created xsi:type="dcterms:W3CDTF">2026-01-21T10:14:12Z</dcterms:created>
  <dcterms:modified xsi:type="dcterms:W3CDTF">2026-04-01T07:40:24Z</dcterms:modified>
</cp:coreProperties>
</file>