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135" tabRatio="500"/>
  </bookViews>
  <sheets>
    <sheet name="Zadanie nr 3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" i="1" l="1"/>
  <c r="H12" i="1" s="1"/>
  <c r="F13" i="1"/>
  <c r="H13" i="1" s="1"/>
  <c r="F14" i="1"/>
  <c r="H14" i="1" s="1"/>
  <c r="F15" i="1" l="1"/>
  <c r="H15" i="1"/>
</calcChain>
</file>

<file path=xl/sharedStrings.xml><?xml version="1.0" encoding="utf-8"?>
<sst xmlns="http://schemas.openxmlformats.org/spreadsheetml/2006/main" count="26" uniqueCount="24">
  <si>
    <t>Zadanie nr 3</t>
  </si>
  <si>
    <t xml:space="preserve">Załącznik nr 1 </t>
  </si>
  <si>
    <t>do umowy nr ……………………………..</t>
  </si>
  <si>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</si>
  <si>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</si>
  <si>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</si>
  <si>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</si>
  <si>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</si>
  <si>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</si>
  <si>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</si>
  <si>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</si>
  <si>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Nazwa handlowa, nr kat.</t>
  </si>
  <si>
    <t>Op.</t>
  </si>
  <si>
    <t>RAZEM WARTOŚĆ:</t>
  </si>
  <si>
    <t>NETTO:</t>
  </si>
  <si>
    <t>BRUTTO:</t>
  </si>
  <si>
    <t>z dnia ………...…………………</t>
  </si>
  <si>
    <r>
      <t xml:space="preserve">Rękawice chirurgiczne, jałowe, syntetyczne z elastomeru, w kolorze białym, bezpudrowe, wewnętrznie polimeryzowane, o anatomicznym kształcie, z rolowanym mankietem i powierzchnią mikroteksturowaną. Długość min. 280 mm. Grubość na palcu 0,22mm (±0,02 mm), na dłoni min. 0,18 mm, na mankiecie min. 0,17 mm. Siła zrywu przed starzeniem min. 14N i po starzeniu min. 13N (potwierdzone badaniem niezależnym). AQL 0.10 (potwierdzone badaniem niezależnym). Wyrób medyczny klasy IIa zgodnie z dyrektywą MDD 93/42/EWG &amp; 2007/47/EWG oraz środek ochrony indywidualnej kat. III typ B zgodnie z Rozporządzeniem UE 2016/425. Rękawice zgodne z EN 455(1-4), EN ISO 374-1, EN 374-2, EN 16523-1, EN ISO 374-4, EN ISO 374-5, EN ISO 21420, EN 421. Rękawice odporne na przenikanie wirusów zgodnie z EN ISO 374-5. Potwierdzony badaniem z niezależnego laboratorium brak przebicia rękawicy dla min. 17 cytostatyków przez min. 240 min. wg ASTM D6978. Rękawice zapobiegające alergiom -wolne od szkodliwych akceleratorów chemicznych (potwierdzone niezależnym badaniem). Pakowane parami w szczelne opakowanie foliowe odporne na wilgoć. </t>
    </r>
    <r>
      <rPr>
        <b/>
        <sz val="11"/>
        <rFont val="Calibri"/>
        <family val="2"/>
        <charset val="238"/>
      </rPr>
      <t>Opakowanie zbiorcze po 50 par</t>
    </r>
    <r>
      <rPr>
        <sz val="11"/>
        <rFont val="Calibri"/>
        <family val="2"/>
        <charset val="238"/>
      </rPr>
      <t>. Rozmiar od 5.5 do 9.0. Na opakowaniu jednostkowym umieszczone: seria, data ważności, rozm. i znak CE</t>
    </r>
  </si>
  <si>
    <t xml:space="preserve">Oświadczam, że oferowane wyroby medyczne będą posiadały aktualne i ważne przez cały okres trwania umowy dopuszczenia do obrotu na rynku polskim, zgodnie z ustawą z dnia 7 kwietnia 2022 r. o wyrobach medycznych (t.j. Dz. U. z 2024 r. poz. 1620 z póż.zm.), w postaci Deklaracji Zgodności wydanej przez producenta oraz/lub Certyfikatu CE wydanego przez jednostkę notyfikacyjną.
W trakcie trwania umowy zobowiązuję się przedstawić niezwłocznie, na każde żądanie Zamawiającego, kopie lub oryginały dokumentów. </t>
  </si>
  <si>
    <t xml:space="preserve">Uwaga!   </t>
  </si>
  <si>
    <t>Zakup wraz z dostawą rękawic chirurgicznych specjalnego przeznaczenia</t>
  </si>
  <si>
    <r>
      <t xml:space="preserve">Rękawice chirurgiczne do zabiegów wysokiego ryzyka, o trójwarstwowej strukturze, z płynem dezynfekującym w warstwie środkowej, który zaczyna działać w momencie uszkodzenia rękawicy. Rękawice sterylne, bezpudrowe, syntetyczne z elastomeru, kolor jasnozielony na zewnątrz, biały wewnątrz. Rękawice zapobiegające alergiom -wolne od szkodliwych akceleratorów chemicznych (potwierdzone niezależnym badaniem). Wykończone rolowanym mankietem. Powierzchnia zewnętrzna mikroteksturowana, powierzchnia wewnętrzna polimeryzowana. Grubość pojedynczej ścianki na palcu  0,29 mm (±0,03 mm), na dłoni min. 0,24 mm, na mankiecie min. 0,15 mm. Długość min. 280 mm, AQL 0.10 (potwierdzone badaniem niezależnym). Siła zrywu przed starzeniem min. 10N i po starzeniu min. 12N (potwierdzone badaniem niezależnym). Wyrób medyczny w klasie IIb zgodnie z dyrektywą MDD 93/42/EWG &amp; 2007/47/EWG oraz środek ochrony indywidualnej w kat. III typ B zgodnie z Rozporządzeniem UE 2016/425. Rękawice zgodne z EN 455(1-4), EN ISO 374-1, EN 374-2, EN 16523-1, EN ISO 374-4, EN ISO 374-5, EN ISO 21420, EN 421. Rękawice odporne na przenikanie wirusów zgodnie z EN ISO 374-5. Opakowanie folia - papier. </t>
    </r>
    <r>
      <rPr>
        <b/>
        <sz val="11"/>
        <color rgb="FF000000"/>
        <rFont val="Calibri"/>
        <family val="2"/>
        <charset val="238"/>
      </rPr>
      <t>Pakowane po 40 par</t>
    </r>
    <r>
      <rPr>
        <sz val="11"/>
        <color rgb="FF000000"/>
        <rFont val="Calibri"/>
        <family val="2"/>
        <charset val="238"/>
      </rPr>
      <t>. Rozmiar od 5,5 do 9,0.  Na opakowaniu jednostkowym umieszczone: seria, data ważności, rozm. i znak CE.</t>
    </r>
  </si>
  <si>
    <r>
      <t xml:space="preserve">Rękawice chirurgiczne, jałowe, z lateksu, w kolorze białym, bezpudrowe, obustronnie pokrywane poliuretanem, niechlorowane, o anatomicznym kształcie z zakrzywionymi palcami, z rolowanym mankietem, mikroteksturowana powierzchnia.  Długość min. 285 mm. Grubość na palcu 0.20 +/- 0.02 mm, na dłoni 0.18 +/- 0.03 mm oraz na mankiecie 0.14 +/- 0.02 mm. Potwierdzony badaniem w niezależnym laboratorium: niski poziom protein lateksu poniżej 20 µg/g. Siła zrywu przed starzeniem mediana min. 11 N i po starzeniu mediana min. 10 N. Poziom AQL 0.65. Wyrób medyczny klasy IIa zgodnie z Rozporządzeniem (UE) 2017/745 oraz środek ochrony indywidualnej kat. III typ B zgodnie z Rozporządzeniem (UE) 2016/425. Rękawice zgodne z EN 455(1-4), EN ISO 374-1, EN ISO 374-4, EN ISO 374-5, EN ISO 21420, ASTM F 1671, ISO 9001, ISO 13485, ISO 14001. Rękawice odporne na przenikanie bakterii, grzybów i wirusów zgodnie z EN ISO 374-5. Rękawice odporne na krew syntetyczną zgodnie z ASTM F1670. Rękawice odporne na min. 15 cytostatyków przez min. 240 min zgodnie z ASTM D6978 oraz min. 3 substancje chemiczne inne niż cytostatyki przez min. 480 min (6 poziom odporności) zgodnie z EN 374. Rękawice niezawierające akceleratorów: ZMBT, MBT, ZDBC, ZDEC, ZPMC, BHA, BHT, DPTU, TMTD, ZDMC, ZMBI. Pakowane parami w szczelne opakowanie foliowe. </t>
    </r>
    <r>
      <rPr>
        <b/>
        <sz val="11"/>
        <color rgb="FF000000"/>
        <rFont val="Calibri"/>
        <family val="2"/>
        <charset val="238"/>
      </rPr>
      <t>Opakowanie zbiorcze po 50 par</t>
    </r>
    <r>
      <rPr>
        <sz val="11"/>
        <color rgb="FF000000"/>
        <rFont val="Calibri"/>
        <family val="2"/>
        <charset val="238"/>
      </rPr>
      <t>. Rozmiar od 6.0 do 9.0. Na opakowaniu jednostkowym umieszczone: seria, data ważności, rozm. i znak CE.</t>
    </r>
  </si>
  <si>
    <r>
      <rPr>
        <b/>
        <sz val="11"/>
        <color theme="1"/>
        <rFont val="Calibri"/>
        <family val="2"/>
        <charset val="238"/>
      </rPr>
      <t xml:space="preserve">Wykonawca zobowiązany jest złożyć wraz z ofertą:   </t>
    </r>
    <r>
      <rPr>
        <sz val="11"/>
        <color theme="1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karty techniczne produktu ze wskazaniem nr strony, na której znajdują się wymagane w opisie przedmiotu zamówienia normy, oraz dokumenty stwierdzające badania niezależnej jednostki zgodne z opisem przedmiotu zamówienia;
2) próbki (min. 1 parę do pozycji 1, 2, 3) w celu dokonania oceny jakościowej.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</si>
</sst>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7" fillId="0" borderId="0" applyBorder="0" applyProtection="0"/>
  </cellStyleXfs>
  <cellXfs count="27">
    <xf numFmtId="0" fontId="0" fillId="0" borderId="0" xfId="0"/>
    <xf numFmtId="0" fontId="0" fillId="0" borderId="0" xfId="0" applyAlignment="1" applyProtection="1"/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9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center" vertical="center"/>
    </xf>
    <xf numFmtId="0" fontId="0" fillId="0" borderId="2" xfId="0" applyBorder="1"/>
    <xf numFmtId="0" fontId="3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1" xfId="1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right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Normal="100" workbookViewId="0">
      <selection activeCell="M18" sqref="M18"/>
    </sheetView>
  </sheetViews>
  <sheetFormatPr defaultColWidth="8.7109375" defaultRowHeight="15" x14ac:dyDescent="0.25"/>
  <cols>
    <col min="1" max="1" width="5.28515625" style="1" customWidth="1"/>
    <col min="2" max="2" width="106.28515625" style="1" customWidth="1"/>
    <col min="5" max="5" width="12.28515625" style="1" customWidth="1"/>
    <col min="6" max="6" width="13.7109375" style="1" customWidth="1"/>
    <col min="7" max="7" width="11" style="1" customWidth="1"/>
    <col min="8" max="8" width="16" style="1" customWidth="1"/>
    <col min="9" max="9" width="13.140625" style="1" customWidth="1"/>
  </cols>
  <sheetData>
    <row r="1" spans="1:9" ht="18.600000000000001" customHeight="1" x14ac:dyDescent="0.25">
      <c r="F1" s="17" t="s">
        <v>0</v>
      </c>
      <c r="G1" s="17"/>
      <c r="H1" s="17"/>
      <c r="I1" s="17"/>
    </row>
    <row r="2" spans="1:9" ht="18.600000000000001" customHeight="1" x14ac:dyDescent="0.25">
      <c r="F2" s="18" t="s">
        <v>1</v>
      </c>
      <c r="G2" s="18"/>
      <c r="H2" s="18"/>
      <c r="I2" s="18"/>
    </row>
    <row r="3" spans="1:9" ht="17.45" customHeight="1" x14ac:dyDescent="0.25">
      <c r="F3" s="18" t="s">
        <v>2</v>
      </c>
      <c r="G3" s="18"/>
      <c r="H3" s="18"/>
      <c r="I3" s="18"/>
    </row>
    <row r="4" spans="1:9" ht="18" customHeight="1" x14ac:dyDescent="0.25">
      <c r="F4" s="18" t="s">
        <v>16</v>
      </c>
      <c r="G4" s="18"/>
      <c r="H4" s="18"/>
      <c r="I4" s="18"/>
    </row>
    <row r="5" spans="1:9" x14ac:dyDescent="0.25">
      <c r="F5" s="23"/>
      <c r="G5" s="23"/>
      <c r="H5" s="23"/>
      <c r="I5" s="23"/>
    </row>
    <row r="6" spans="1:9" ht="15" customHeight="1" x14ac:dyDescent="0.25">
      <c r="A6" s="24" t="s">
        <v>20</v>
      </c>
      <c r="B6" s="24"/>
      <c r="C6" s="24"/>
      <c r="D6" s="24"/>
      <c r="E6" s="24"/>
      <c r="F6" s="24"/>
      <c r="G6" s="24"/>
      <c r="H6" s="24"/>
      <c r="I6" s="24"/>
    </row>
    <row r="7" spans="1:9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ht="15" customHeight="1" x14ac:dyDescent="0.25">
      <c r="A8" s="25" t="s">
        <v>3</v>
      </c>
      <c r="B8" s="25" t="s">
        <v>4</v>
      </c>
      <c r="C8" s="25" t="s">
        <v>5</v>
      </c>
      <c r="D8" s="25" t="s">
        <v>6</v>
      </c>
      <c r="E8" s="25" t="s">
        <v>7</v>
      </c>
      <c r="F8" s="25" t="s">
        <v>8</v>
      </c>
      <c r="G8" s="26" t="s">
        <v>9</v>
      </c>
      <c r="H8" s="25" t="s">
        <v>10</v>
      </c>
      <c r="I8" s="25" t="s">
        <v>11</v>
      </c>
    </row>
    <row r="9" spans="1:9" x14ac:dyDescent="0.25">
      <c r="A9" s="25"/>
      <c r="B9" s="25"/>
      <c r="C9" s="25"/>
      <c r="D9" s="25"/>
      <c r="E9" s="25"/>
      <c r="F9" s="25"/>
      <c r="G9" s="26"/>
      <c r="H9" s="25"/>
      <c r="I9" s="25"/>
    </row>
    <row r="10" spans="1:9" x14ac:dyDescent="0.25">
      <c r="A10" s="25"/>
      <c r="B10" s="25"/>
      <c r="C10" s="25"/>
      <c r="D10" s="25"/>
      <c r="E10" s="25"/>
      <c r="F10" s="25"/>
      <c r="G10" s="26"/>
      <c r="H10" s="25"/>
      <c r="I10" s="25"/>
    </row>
    <row r="11" spans="1:9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5">
        <v>7</v>
      </c>
      <c r="H11" s="4">
        <v>8</v>
      </c>
      <c r="I11" s="4">
        <v>9</v>
      </c>
    </row>
    <row r="12" spans="1:9" ht="219" customHeight="1" x14ac:dyDescent="0.25">
      <c r="A12" s="4">
        <v>1</v>
      </c>
      <c r="B12" s="11" t="s">
        <v>22</v>
      </c>
      <c r="C12" s="2" t="s">
        <v>12</v>
      </c>
      <c r="D12" s="8">
        <v>250</v>
      </c>
      <c r="E12" s="13"/>
      <c r="F12" s="13">
        <f t="shared" ref="F12:F14" si="0">ROUND(D12*E12,2)</f>
        <v>0</v>
      </c>
      <c r="G12" s="6"/>
      <c r="H12" s="14">
        <f t="shared" ref="H12:H14" si="1">ROUND(F12*G12+F12,2)</f>
        <v>0</v>
      </c>
      <c r="I12" s="7"/>
    </row>
    <row r="13" spans="1:9" s="9" customFormat="1" ht="193.5" customHeight="1" x14ac:dyDescent="0.25">
      <c r="A13" s="4">
        <v>2</v>
      </c>
      <c r="B13" s="12" t="s">
        <v>21</v>
      </c>
      <c r="C13" s="2" t="s">
        <v>12</v>
      </c>
      <c r="D13" s="8">
        <v>9</v>
      </c>
      <c r="E13" s="13"/>
      <c r="F13" s="13">
        <f t="shared" si="0"/>
        <v>0</v>
      </c>
      <c r="G13" s="6"/>
      <c r="H13" s="14">
        <f t="shared" si="1"/>
        <v>0</v>
      </c>
      <c r="I13" s="7"/>
    </row>
    <row r="14" spans="1:9" ht="197.25" customHeight="1" x14ac:dyDescent="0.25">
      <c r="A14" s="4">
        <v>3</v>
      </c>
      <c r="B14" s="10" t="s">
        <v>17</v>
      </c>
      <c r="C14" s="2" t="s">
        <v>12</v>
      </c>
      <c r="D14" s="8">
        <v>9</v>
      </c>
      <c r="E14" s="13"/>
      <c r="F14" s="13">
        <f t="shared" si="0"/>
        <v>0</v>
      </c>
      <c r="G14" s="6"/>
      <c r="H14" s="14">
        <f t="shared" si="1"/>
        <v>0</v>
      </c>
      <c r="I14" s="7"/>
    </row>
    <row r="15" spans="1:9" ht="30" customHeight="1" x14ac:dyDescent="0.25">
      <c r="A15" s="4"/>
      <c r="B15" s="22" t="s">
        <v>13</v>
      </c>
      <c r="C15" s="22"/>
      <c r="D15" s="22"/>
      <c r="E15" s="2" t="s">
        <v>14</v>
      </c>
      <c r="F15" s="16">
        <f>SUM(F12:F14)</f>
        <v>0</v>
      </c>
      <c r="G15" s="3" t="s">
        <v>15</v>
      </c>
      <c r="H15" s="15">
        <f>SUM(H12:H14)</f>
        <v>0</v>
      </c>
      <c r="I15" s="4"/>
    </row>
    <row r="16" spans="1:9" ht="51" customHeight="1" x14ac:dyDescent="0.25">
      <c r="B16" s="19" t="s">
        <v>18</v>
      </c>
      <c r="C16" s="20"/>
      <c r="D16" s="20"/>
      <c r="E16" s="20"/>
      <c r="F16" s="20"/>
      <c r="G16" s="20"/>
      <c r="H16" s="20"/>
      <c r="I16" s="20"/>
    </row>
    <row r="17" spans="2:9" ht="19.149999999999999" customHeight="1" x14ac:dyDescent="0.25">
      <c r="B17" s="21" t="s">
        <v>19</v>
      </c>
      <c r="C17" s="21"/>
      <c r="D17" s="21"/>
      <c r="E17" s="21"/>
      <c r="F17" s="21"/>
      <c r="G17" s="21"/>
      <c r="H17" s="21"/>
      <c r="I17" s="21"/>
    </row>
    <row r="18" spans="2:9" ht="102.75" customHeight="1" x14ac:dyDescent="0.25">
      <c r="B18" s="19" t="s">
        <v>23</v>
      </c>
      <c r="C18" s="20"/>
      <c r="D18" s="20"/>
      <c r="E18" s="20"/>
      <c r="F18" s="20"/>
      <c r="G18" s="20"/>
      <c r="H18" s="20"/>
      <c r="I18" s="20"/>
    </row>
  </sheetData>
  <mergeCells count="19">
    <mergeCell ref="G8:G10"/>
    <mergeCell ref="H8:H10"/>
    <mergeCell ref="I8:I10"/>
    <mergeCell ref="F1:I1"/>
    <mergeCell ref="F2:I2"/>
    <mergeCell ref="B16:I16"/>
    <mergeCell ref="B17:I17"/>
    <mergeCell ref="B18:I18"/>
    <mergeCell ref="B15:D15"/>
    <mergeCell ref="F3:I3"/>
    <mergeCell ref="F4:I4"/>
    <mergeCell ref="F5:I5"/>
    <mergeCell ref="A6:I7"/>
    <mergeCell ref="A8:A10"/>
    <mergeCell ref="B8:B10"/>
    <mergeCell ref="C8:C10"/>
    <mergeCell ref="D8:D10"/>
    <mergeCell ref="E8:E10"/>
    <mergeCell ref="F8:F10"/>
  </mergeCells>
  <pageMargins left="0.7" right="0.7" top="0.75" bottom="0.75" header="0.511811023622047" footer="0.511811023622047"/>
  <pageSetup paperSize="9" scale="6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Agnieszka Kormanek</cp:lastModifiedBy>
  <cp:revision>5</cp:revision>
  <cp:lastPrinted>2026-02-12T08:47:20Z</cp:lastPrinted>
  <dcterms:created xsi:type="dcterms:W3CDTF">2025-01-28T12:41:44Z</dcterms:created>
  <dcterms:modified xsi:type="dcterms:W3CDTF">2026-03-18T10:16:04Z</dcterms:modified>
  <dc:language>pl-PL</dc:language>
</cp:coreProperties>
</file>