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135" tabRatio="500"/>
  </bookViews>
  <sheets>
    <sheet name="Zadanie nr 2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H12" i="1" s="1"/>
  <c r="F13" i="1"/>
  <c r="H13" i="1" s="1"/>
  <c r="F14" i="1"/>
  <c r="H14" i="1" s="1"/>
  <c r="F15" i="1"/>
  <c r="H15" i="1" s="1"/>
  <c r="F11" i="1"/>
  <c r="H11" i="1" s="1"/>
  <c r="F16" i="1" l="1"/>
  <c r="H16" i="1"/>
</calcChain>
</file>

<file path=xl/sharedStrings.xml><?xml version="1.0" encoding="utf-8"?>
<sst xmlns="http://schemas.openxmlformats.org/spreadsheetml/2006/main" count="30" uniqueCount="26">
  <si>
    <t>Zadanie nr 2</t>
  </si>
  <si>
    <t xml:space="preserve"> Załącznik nr 1</t>
  </si>
  <si>
    <t>Zakup wraz z dostawą rękawic chirurgicznych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</si>
  <si>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</si>
  <si>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</si>
  <si>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</si>
  <si>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</si>
  <si>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</si>
  <si>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</si>
  <si>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</si>
  <si>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</si>
  <si>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Op.</t>
  </si>
  <si>
    <r>
      <rPr>
        <sz val="11"/>
        <rFont val="Calibri"/>
        <family val="2"/>
        <charset val="238"/>
      </rPr>
      <t xml:space="preserve">Rękawice chirurgiczne do mikrochirurgii, lateksowe w kolorze brązowym (eliminujący refleks świetlny w polu operacyjnym), bezpudrowe, jałowe. Kształt anatomiczny. Mankiet o prostym zakończeniu z niechlorowaną opaską samoprzylepną. Powierzchnia zewnętrzna gładka z wykończeniem z mikroteksturą. Powierzchnia wewnętrzna ułatwiająca zakładanie rękawic zarówno na suchą jak i mokrą dłoń (zawierająca powłokę hydrofobową z hydrofilową substancją aktywowaną w zależności od środowiska). Długość min. 290 mm. Grubość na palcu 0.20 mm (± 0.02 mm), na dłoni 0.18 mm (± 0.02 mm), na mankiecie 0.16 mm (± 0.02 mm). Potwierdzony przez niezależne laboratorium niski poziom protein lateksu max. 10 µg/g. Poziom AQL 0.65. Wyrób medyczny klasy IIa zgodnie z Rozporządzeniem (UE) 2017/745 oraz środek ochrony indywidualnej kat. III typ B zgodnie z Rozporządzeniem (UE) 2016/425. Rękawice zgodne z EN 455 (1-4), EN ISO 21420, EN ISO 374-1, EN 374-2, EN 16523-1, EN 374-4, EN ISO 374-5. Rękawice odporne na przenikanie wirusów zgodnie z EN ISO 374-5 lub ASTM F1671. Potwierdzony przez producenta brak przebicia rękawicy dla min. 17 cytostatyków przez min. 240 min. zgodnie z ASTM D6978. Pakowane parami w szczelne opakowania foliowe odporne na wilgoć. </t>
    </r>
    <r>
      <rPr>
        <b/>
        <sz val="11"/>
        <rFont val="Calibri"/>
        <family val="2"/>
        <charset val="238"/>
      </rPr>
      <t>Opakowanie zbiorcze po 50 par.</t>
    </r>
    <r>
      <rPr>
        <sz val="11"/>
        <rFont val="Calibri"/>
        <family val="2"/>
        <charset val="238"/>
      </rPr>
      <t xml:space="preserve"> Rozmiar od 5.5 do 9.0. Na opakowaniu jednostkowym umieszczone: seria, data ważności, rozm. i znak CE.</t>
    </r>
  </si>
  <si>
    <r>
      <rPr>
        <sz val="11"/>
        <rFont val="Calibri"/>
        <family val="2"/>
        <charset val="238"/>
      </rPr>
      <t xml:space="preserve">Sterylne rękawice chirurgiczne do stosowania w systemie podwójnego zakładania rękawic jako rękawica spodnia. Jałowe, lateksowe bezpudrowe, kształt anatomiczny, kolor zielony (umożliwia identyfikację uszkodzeń rękawicy), mankiet o prostym zakończeniu z niechlorowaną opaską samoprzylepną, powierzchnia zewnętrzna gładka z wykończeniem z mikroteksturą, powierzchnia wewnętrzna z nawilżającą warstwą pielęgnacyjno-ochronną, która zapobiega wysuszaniu i pękaniu skóry, a także ułatwia zakładanie na sucho i na mokro oraz zmianę wtrakcie operacji. Długość rękawicy minimum 290 mm. Grubość na palcu 0.23mm (± 0.02 mm), na dłoni 0.21mm (± 0.02 mm) oraz na mankiecie 0.19mm(± 0.02 mm). Potwierdzony przez niezależne laboratorium niski poziom protein lateksu max. 10 µg/g. Poziom AQL 0.65. Potwierdzony przez producenta brak przebicia rękawicy dla min. 25 cytostatyków &gt;240 min. zgodnie z ASTM D6978. Rękawice przebadane na przenikanie mikroorganizmów zgodnie z EN ISO 374-5 lub ASTM F1671. Rękawice zgodne z Rozporządzeniem (UE) 2017/745 w klasie IIa oraz z Rozporządzeniem o Środkach Ochrony Indywidualnej (UE) 2016/425 (kat. III Typ B). Rękawice zgodne z EN 455 (1-4), EN ISO 21420, EN ISO 374-1, EN 374-2, EN 16523-1, EN 374-4, EN ISO 374-5. Dostępne w rozmiarach 5.5 – 9.0. </t>
    </r>
    <r>
      <rPr>
        <b/>
        <sz val="11"/>
        <rFont val="Calibri"/>
        <family val="2"/>
        <charset val="238"/>
      </rPr>
      <t>Opakowanie zbiorcze po 50 par.  </t>
    </r>
    <r>
      <rPr>
        <sz val="11"/>
        <rFont val="Calibri"/>
        <family val="2"/>
        <charset val="238"/>
      </rPr>
      <t>Na opakowaniu umieszczone: seria, data ważności, rozm. i znak CE.</t>
    </r>
  </si>
  <si>
    <t>RAZEM WARTOŚĆ:</t>
  </si>
  <si>
    <t>NETTO:</t>
  </si>
  <si>
    <t>BRUTTO:</t>
  </si>
  <si>
    <t>z dnia ……...…………………….</t>
  </si>
  <si>
    <t xml:space="preserve">             do umowy nr …………….……………….</t>
  </si>
  <si>
    <t>Nazwa handlowa, nr kat.</t>
  </si>
  <si>
    <r>
      <t xml:space="preserve">Sterylne rękawice chirurgiczne o wydłużonym mankiecie, lateksowe w kolorze naturalnym, bezpudrowe. Kształt anatomiczny z zakrzywionymi palcami. Mankiet rolowany. Powierzchnia zewnętrzna teksturowana na palcach i na dłoni. Powierzchnia wewnętrzna z warstwą polimerową. Długość min. 400 mm. Grubość na palcu min. 0.19 mm, na dłoni min. 0.17 mm, na mankiecie min. 0.13 mm. Poziom AQL 0.65. Wyrób medyczny klasy IIa zgodnie z Rozporządzeniem (UE) 2017/745 oraz środek ochrony indywidualnej kat. III typ B zgodnie z Rozporządzeniem (UE) 2016/425. Rękawice zgodne z EN 455 (1-4), EN ISO 21420, EN ISO 374-1, EN 374-2, EN 16523-1, EN 374-4, EN ISO 374-5. Rękawice odporne na przenikanie wirusów zgodnie z EN ISO 374-5 lub ASTM F1671. Rękawice przebadane na przenikanie cytostatyków zgodnie z ASTM D6978. </t>
    </r>
    <r>
      <rPr>
        <b/>
        <sz val="11"/>
        <rFont val="Calibri"/>
        <family val="2"/>
        <charset val="238"/>
      </rPr>
      <t>Opakowanie zbiorcze po 25 par</t>
    </r>
    <r>
      <rPr>
        <sz val="11"/>
        <rFont val="Calibri"/>
        <family val="2"/>
        <charset val="238"/>
      </rPr>
      <t>. Rozmiar 6.5, 7.5, 8.5. Na opakowaniu jednostkowym umieszczone: seria, data ważności, rozm. i znak CE.</t>
    </r>
  </si>
  <si>
    <t xml:space="preserve">Oświadczam, że oferowane wyroby medyczne będą posiadały aktualne i ważne przez cały okres trwania umowy dopuszczenia do obrotu na rynku polskim, zgodnie z ustawą z dnia 7 kwietnia 2022 r. o wyrobach medycznych (t.j. Dz. U. z 2024 r. poz. 1620 z póż.zm.), w postaci Deklaracji Zgodności wydanej przez producenta oraz/lub Certyfikatu CE wydanego przez jednostkę notyfikacyjną.
W trakcie trwania umowy zobowiązuję się przedstawić niezwłocznie, na każde żądanie Zamawiającego, kopie lub oryginały dokumentów. </t>
  </si>
  <si>
    <t xml:space="preserve">Uwaga!   </t>
  </si>
  <si>
    <r>
      <t xml:space="preserve">Rękawice chirurgiczne, lateksowe w kolorze kremowym/naturalnym, bezpudrowe, jałowe. Kształt anatomiczny. Mankiet o prostym zakończeniu z niechlorowaną opaską samoprzylepną. Powierzchnia zewnętrzna gładka z wykończeniem z mikroteksturą. Powierzchnia wewnętrzna ułatwiająca zakładanie rękawic zarówno na suchą jak i mokrą dłoń (zawierająca powłokę hydrofobową z hydrofilową substancją aktywowaną w zależności od środowiska). Długość min. 280 mm. Grubość na palcu 0.22 mm (± 0.02 mm), na dłoni 0.20 mm (± 0.02 mm), na mankiecie 0.20 mm ( ± 0.02 mm). Potwierdzony przez niezależne laboratorium niski poziom protein lateksu poniżej 10 µg/g. Poziom AQL 0.65. Wyrób medyczny klasy IIa zgodnie z Rozporządzeniem (UE) 2017/745 oraz środek ochrony indywidualnej kat. III typ B zgodnie z Rozporządzeniem (UE) 2016/425. Rękawice zgodne z EN 455 (1-4), EN ISO 21420, EN ISO 374-1, EN 374-2, EN 16523-1, EN 374-4, EN ISO 374-5. Rękawice odporne na przenikanie wirusów zgodnie z EN ISO 374-5 lub ASTM F1671. Potwierdzony przez producenta brak przebicia rękawicy dla min. 25 cytostatyków przez min. 240 min. zgodnie z ASTM D6978. Pakowane parami w szczelne opakowanie foliowe odporne na wilgoć. </t>
    </r>
    <r>
      <rPr>
        <b/>
        <sz val="11"/>
        <rFont val="Calibri"/>
        <family val="2"/>
        <charset val="238"/>
      </rPr>
      <t>Opakowanie zbiorcze po 50 par.</t>
    </r>
    <r>
      <rPr>
        <sz val="11"/>
        <rFont val="Calibri"/>
        <family val="2"/>
        <charset val="238"/>
      </rPr>
      <t xml:space="preserve"> Rozmiar od 5.5 do 9.0.  Na opakowaniu jednostkowym umieszczone: seria, data ważności, rozm. i znak CE.</t>
    </r>
  </si>
  <si>
    <r>
      <t>Rękawice chirurgiczne neoprenowe wolne od lateksu i katalizatorów chemicznych, zapobiegające alergiom na latex (typ I) i substancje chemiczne (typ IV). Jałowe, bezpudrowe, kształt anatomiczny z zakrzywionymi palcami, kolor zielony, przedłużony mankiet o prostym zakończeniu z adhezyjną opaską lepną, powierzchnia zewnętrzna gładka z wykończeniem z mikroteksturą, powierzchnia wewnętrzna ułatwiająca zakładanie rękawic zarówno na suchą jak i mokrą dłoń (zawierająca powłokę hydrofobową z hydrofilową substancją aktywowaną w zależności od środowiska). Długość rękawicy min. 300 mm. Grubość na palcu 0.19 mm (± 0.02 mm), na dłoni 0.18 mm (± 0.02 mm) oraz na mankiecie 0.15 mm(± 0.02 mm). Poziom AQL 0.65. Potwierdzony przez producenta brak przebicia rękawicy dla min. 25 cytostatyków przez min. 240 min. oraz Karmustyny do 30 min. zgodnie z ASTM D6978. Rękawice przebadane na przenikanie mikroorganizmów zgodnie z EN ISO 374-5 lub ASTM F1671. Chroniące przed promieniowaniem jonizującym i skażeniem promieniotwórczym zgodnie z normą EN 421. Rękawice zgodne z Rozporządzeniem (UE) 2017/745 w klasie IIa oraz z Rozporządzeniem o Środkach Ochrony Indywidualnej (UE) 2016/425 (jako zapewniające najwyższą ochronę przed substancjami chemicznymi zaklasyfikowane do kat. III Typ A). Rękawice zgodne z EN 455 (1-4), EN ISO 21420, EN 421, EN ISO 374-1, EN 374-2, EN 374-4, EN ISO 374-5.  Rozmiar od 5.5 do 9.0. </t>
    </r>
    <r>
      <rPr>
        <b/>
        <sz val="11"/>
        <rFont val="Calibri"/>
        <family val="2"/>
        <charset val="238"/>
      </rPr>
      <t xml:space="preserve">Opakowanie zbiorcze po 50 par. </t>
    </r>
    <r>
      <rPr>
        <sz val="11"/>
        <rFont val="Calibri"/>
        <family val="2"/>
        <charset val="238"/>
      </rPr>
      <t>Na opakowaniu jednostkowym umieszczone: seria, data ważności, rozm. i znak CE.</t>
    </r>
  </si>
  <si>
    <r>
      <rPr>
        <b/>
        <sz val="11"/>
        <color theme="1"/>
        <rFont val="Calibri"/>
        <family val="2"/>
        <charset val="238"/>
      </rPr>
      <t xml:space="preserve">Wykonawca zobowiązany jest złożyć wraz z ofertą:    </t>
    </r>
    <r>
      <rPr>
        <sz val="11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karty techniczne produktu ze wskazaniem nr strony, na której znajdują się wymagane w opisie przedmiotu zamówienia normy, oraz dokumenty stwierdzające badania niezależnej jednostki zgodne z opisem przedmiotu zamówienia;
2) próbki (min. 1 parę do pozycji 1, 2, 3, 4, 5) w  celu  dokonania oceny jakościowej.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</si>
</sst>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zł&quot;_-;\-* #,##0.00&quot; zł&quot;_-;_-* \-??&quot; zł&quot;_-;_-@_-"/>
  </numFmts>
  <fonts count="6" x14ac:knownFonts="1"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4" fillId="0" borderId="0" applyBorder="0" applyProtection="0"/>
    <xf numFmtId="164" fontId="4" fillId="0" borderId="0" applyBorder="0" applyProtection="0"/>
  </cellStyleXfs>
  <cellXfs count="31">
    <xf numFmtId="0" fontId="0" fillId="0" borderId="0" xfId="0"/>
    <xf numFmtId="0" fontId="0" fillId="0" borderId="0" xfId="0" applyFont="1" applyAlignment="1" applyProtection="1"/>
    <xf numFmtId="0" fontId="0" fillId="2" borderId="0" xfId="0" applyFont="1" applyFill="1" applyAlignme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9" fontId="1" fillId="2" borderId="1" xfId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Border="1" applyAlignment="1" applyProtection="1"/>
    <xf numFmtId="0" fontId="0" fillId="0" borderId="2" xfId="0" applyFont="1" applyBorder="1" applyAlignment="1" applyProtection="1"/>
    <xf numFmtId="4" fontId="1" fillId="0" borderId="1" xfId="0" applyNumberFormat="1" applyFont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Procentowy" xfId="1" builtinId="5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tabSelected="1" zoomScaleNormal="100" workbookViewId="0">
      <selection activeCell="J15" sqref="J15"/>
    </sheetView>
  </sheetViews>
  <sheetFormatPr defaultColWidth="9.140625" defaultRowHeight="15" x14ac:dyDescent="0.25"/>
  <cols>
    <col min="1" max="1" width="4.42578125" style="1" customWidth="1"/>
    <col min="2" max="2" width="88.7109375" style="1" customWidth="1"/>
    <col min="3" max="3" width="7" style="1" customWidth="1"/>
    <col min="4" max="4" width="7.28515625" style="1" customWidth="1"/>
    <col min="5" max="5" width="12.85546875" style="1" customWidth="1"/>
    <col min="6" max="6" width="14.42578125" style="1" customWidth="1"/>
    <col min="7" max="7" width="13.42578125" style="2" customWidth="1"/>
    <col min="8" max="8" width="16.42578125" style="1" customWidth="1"/>
    <col min="9" max="9" width="18.28515625" style="1" customWidth="1"/>
    <col min="10" max="10" width="47.140625" style="1" customWidth="1"/>
    <col min="11" max="16384" width="9.140625" style="1"/>
  </cols>
  <sheetData>
    <row r="1" spans="1:30" ht="18" customHeight="1" x14ac:dyDescent="0.25">
      <c r="F1" s="22" t="s">
        <v>0</v>
      </c>
      <c r="G1" s="22"/>
      <c r="H1" s="22"/>
      <c r="I1" s="22"/>
    </row>
    <row r="2" spans="1:30" ht="20.45" customHeight="1" x14ac:dyDescent="0.25">
      <c r="A2" s="3"/>
      <c r="B2" s="3"/>
      <c r="C2" s="4"/>
      <c r="D2" s="4"/>
      <c r="E2" s="4"/>
      <c r="F2" s="23" t="s">
        <v>1</v>
      </c>
      <c r="G2" s="23"/>
      <c r="H2" s="23"/>
      <c r="I2" s="23"/>
    </row>
    <row r="3" spans="1:30" ht="25.9" customHeight="1" x14ac:dyDescent="0.25">
      <c r="A3" s="3"/>
      <c r="B3" s="3"/>
      <c r="C3" s="4"/>
      <c r="D3" s="4"/>
      <c r="E3" s="4"/>
      <c r="F3" s="23" t="s">
        <v>18</v>
      </c>
      <c r="G3" s="23"/>
      <c r="H3" s="23"/>
      <c r="I3" s="23"/>
    </row>
    <row r="4" spans="1:30" ht="19.149999999999999" customHeight="1" x14ac:dyDescent="0.25">
      <c r="A4" s="3"/>
      <c r="B4" s="3"/>
      <c r="C4" s="4"/>
      <c r="D4" s="4"/>
      <c r="E4" s="4"/>
      <c r="F4" s="23" t="s">
        <v>17</v>
      </c>
      <c r="G4" s="23"/>
      <c r="H4" s="23"/>
      <c r="I4" s="23"/>
    </row>
    <row r="5" spans="1:30" ht="15" customHeight="1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</row>
    <row r="6" spans="1:30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30" ht="15" customHeight="1" x14ac:dyDescent="0.25">
      <c r="A7" s="29" t="s">
        <v>3</v>
      </c>
      <c r="B7" s="29" t="s">
        <v>4</v>
      </c>
      <c r="C7" s="29" t="s">
        <v>5</v>
      </c>
      <c r="D7" s="29" t="s">
        <v>6</v>
      </c>
      <c r="E7" s="29" t="s">
        <v>7</v>
      </c>
      <c r="F7" s="29" t="s">
        <v>8</v>
      </c>
      <c r="G7" s="30" t="s">
        <v>9</v>
      </c>
      <c r="H7" s="29" t="s">
        <v>10</v>
      </c>
      <c r="I7" s="29" t="s">
        <v>19</v>
      </c>
    </row>
    <row r="8" spans="1:30" x14ac:dyDescent="0.25">
      <c r="A8" s="29"/>
      <c r="B8" s="29"/>
      <c r="C8" s="29"/>
      <c r="D8" s="29"/>
      <c r="E8" s="29"/>
      <c r="F8" s="29"/>
      <c r="G8" s="30"/>
      <c r="H8" s="29"/>
      <c r="I8" s="29"/>
    </row>
    <row r="9" spans="1:30" x14ac:dyDescent="0.25">
      <c r="A9" s="29"/>
      <c r="B9" s="29"/>
      <c r="C9" s="29"/>
      <c r="D9" s="29"/>
      <c r="E9" s="29"/>
      <c r="F9" s="29"/>
      <c r="G9" s="30"/>
      <c r="H9" s="29"/>
      <c r="I9" s="29"/>
    </row>
    <row r="10" spans="1:30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>
        <v>7</v>
      </c>
      <c r="H10" s="7">
        <v>8</v>
      </c>
      <c r="I10" s="7">
        <v>9</v>
      </c>
    </row>
    <row r="11" spans="1:30" ht="177" customHeight="1" x14ac:dyDescent="0.25">
      <c r="A11" s="7">
        <v>1</v>
      </c>
      <c r="B11" s="9" t="s">
        <v>20</v>
      </c>
      <c r="C11" s="5" t="s">
        <v>11</v>
      </c>
      <c r="D11" s="10">
        <v>2</v>
      </c>
      <c r="E11" s="18"/>
      <c r="F11" s="18">
        <f>ROUND(D11*E11,2)</f>
        <v>0</v>
      </c>
      <c r="G11" s="11"/>
      <c r="H11" s="20">
        <f>ROUND(F11*G11+F11,2)</f>
        <v>0</v>
      </c>
      <c r="I11" s="12"/>
    </row>
    <row r="12" spans="1:30" ht="267.75" customHeight="1" x14ac:dyDescent="0.25">
      <c r="A12" s="7">
        <v>2</v>
      </c>
      <c r="B12" s="13" t="s">
        <v>24</v>
      </c>
      <c r="C12" s="5" t="s">
        <v>11</v>
      </c>
      <c r="D12" s="10">
        <v>30</v>
      </c>
      <c r="E12" s="18"/>
      <c r="F12" s="18">
        <f t="shared" ref="F12:F15" si="0">ROUND(D12*E12,2)</f>
        <v>0</v>
      </c>
      <c r="G12" s="11"/>
      <c r="H12" s="20">
        <f t="shared" ref="H12:H15" si="1">ROUND(F12*G12+F12,2)</f>
        <v>0</v>
      </c>
      <c r="I12" s="12"/>
    </row>
    <row r="13" spans="1:30" ht="237" customHeight="1" x14ac:dyDescent="0.25">
      <c r="A13" s="7">
        <v>3</v>
      </c>
      <c r="B13" s="9" t="s">
        <v>12</v>
      </c>
      <c r="C13" s="5" t="s">
        <v>11</v>
      </c>
      <c r="D13" s="10">
        <v>200</v>
      </c>
      <c r="E13" s="18"/>
      <c r="F13" s="18">
        <f t="shared" si="0"/>
        <v>0</v>
      </c>
      <c r="G13" s="11"/>
      <c r="H13" s="20">
        <f t="shared" si="1"/>
        <v>0</v>
      </c>
      <c r="I13" s="10"/>
    </row>
    <row r="14" spans="1:30" ht="234.75" customHeight="1" x14ac:dyDescent="0.25">
      <c r="A14" s="7">
        <v>4</v>
      </c>
      <c r="B14" s="9" t="s">
        <v>23</v>
      </c>
      <c r="C14" s="5" t="s">
        <v>11</v>
      </c>
      <c r="D14" s="10">
        <v>300</v>
      </c>
      <c r="E14" s="18"/>
      <c r="F14" s="18">
        <f t="shared" si="0"/>
        <v>0</v>
      </c>
      <c r="G14" s="11"/>
      <c r="H14" s="20">
        <f t="shared" si="1"/>
        <v>0</v>
      </c>
      <c r="I14" s="10"/>
    </row>
    <row r="15" spans="1:30" ht="250.5" customHeight="1" x14ac:dyDescent="0.25">
      <c r="A15" s="7">
        <v>5</v>
      </c>
      <c r="B15" s="9" t="s">
        <v>13</v>
      </c>
      <c r="C15" s="5" t="s">
        <v>11</v>
      </c>
      <c r="D15" s="14">
        <v>30</v>
      </c>
      <c r="E15" s="18"/>
      <c r="F15" s="18">
        <f t="shared" si="0"/>
        <v>0</v>
      </c>
      <c r="G15" s="11"/>
      <c r="H15" s="20">
        <f t="shared" si="1"/>
        <v>0</v>
      </c>
      <c r="I15" s="12"/>
      <c r="J15" s="15"/>
    </row>
    <row r="16" spans="1:30" s="17" customFormat="1" ht="40.5" customHeight="1" x14ac:dyDescent="0.25">
      <c r="A16" s="7"/>
      <c r="B16" s="27" t="s">
        <v>14</v>
      </c>
      <c r="C16" s="27"/>
      <c r="D16" s="27"/>
      <c r="E16" s="5" t="s">
        <v>15</v>
      </c>
      <c r="F16" s="19">
        <f>SUM(F11:F15)</f>
        <v>0</v>
      </c>
      <c r="G16" s="6" t="s">
        <v>16</v>
      </c>
      <c r="H16" s="21">
        <f>SUM(H11:H15)</f>
        <v>0</v>
      </c>
      <c r="I16" s="7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2:9" ht="54.6" customHeight="1" x14ac:dyDescent="0.25">
      <c r="B17" s="24" t="s">
        <v>21</v>
      </c>
      <c r="C17" s="25"/>
      <c r="D17" s="25"/>
      <c r="E17" s="25"/>
      <c r="F17" s="25"/>
      <c r="G17" s="25"/>
      <c r="H17" s="25"/>
      <c r="I17" s="25"/>
    </row>
    <row r="18" spans="2:9" ht="16.149999999999999" customHeight="1" x14ac:dyDescent="0.25">
      <c r="B18" s="26" t="s">
        <v>22</v>
      </c>
      <c r="C18" s="26"/>
      <c r="D18" s="26"/>
      <c r="E18" s="26"/>
      <c r="F18" s="26"/>
      <c r="G18" s="26"/>
      <c r="H18" s="26"/>
      <c r="I18" s="26"/>
    </row>
    <row r="19" spans="2:9" ht="65.45" customHeight="1" x14ac:dyDescent="0.25">
      <c r="B19" s="24" t="s">
        <v>25</v>
      </c>
      <c r="C19" s="25"/>
      <c r="D19" s="25"/>
      <c r="E19" s="25"/>
      <c r="F19" s="25"/>
      <c r="G19" s="25"/>
      <c r="H19" s="25"/>
      <c r="I19" s="25"/>
    </row>
  </sheetData>
  <mergeCells count="18">
    <mergeCell ref="B18:I18"/>
    <mergeCell ref="B19:I19"/>
    <mergeCell ref="B16:D16"/>
    <mergeCell ref="F3:I3"/>
    <mergeCell ref="F4:I4"/>
    <mergeCell ref="A5:I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F1:I1"/>
    <mergeCell ref="F2:I2"/>
    <mergeCell ref="B17:I17"/>
  </mergeCells>
  <pageMargins left="0.25" right="0.25" top="0.39374999999999999" bottom="0.39374999999999999" header="0.511811023622047" footer="0.511811023622047"/>
  <pageSetup paperSize="9" scale="7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Kormanek</cp:lastModifiedBy>
  <cp:revision>11</cp:revision>
  <cp:lastPrinted>2026-02-02T11:10:38Z</cp:lastPrinted>
  <dcterms:created xsi:type="dcterms:W3CDTF">2023-12-04T07:37:28Z</dcterms:created>
  <dcterms:modified xsi:type="dcterms:W3CDTF">2026-03-18T10:15:26Z</dcterms:modified>
  <dc:language>pl-PL</dc:language>
</cp:coreProperties>
</file>