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570" windowHeight="5805" tabRatio="500"/>
  </bookViews>
  <sheets>
    <sheet name="Zadanie nr 1" sheetId="1" r:id="rId1"/>
  </sheets>
  <calcPr calcId="14562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F12" i="1" l="1"/>
  <c r="H12" i="1" s="1"/>
  <c r="F13" i="1"/>
  <c r="H13" i="1" s="1"/>
  <c r="F11" i="1" l="1"/>
  <c r="H11" i="1" l="1"/>
  <c r="H14" i="1" s="1"/>
  <c r="F14" i="1"/>
</calcChain>
</file>

<file path=xl/sharedStrings.xml><?xml version="1.0" encoding="utf-8"?>
<sst xmlns="http://schemas.openxmlformats.org/spreadsheetml/2006/main" count="26" uniqueCount="24">
  <si>
    <t>Zadanie nr 1</t>
  </si>
  <si>
    <t xml:space="preserve"> Załącznik nr 1 </t>
  </si>
  <si>
    <t>do umowy nr ….............................</t>
  </si>
  <si>
    <t>Zakup wraz z dostawą rękawic diagnostycznych bezpudrowych</t>
  </si>
  <si>
    <t>Lp.</t>
  </si>
  <si>
    <t>Opis przedmiotu zamówienia</t>
  </si>
  <si>
    <t>j.m.</t>
  </si>
  <si>
    <t xml:space="preserve">Ilość </t>
  </si>
  <si>
    <t>Cena jednostkowa netto</t>
  </si>
  <si>
    <t>Łącznie                 wartość netto</t>
  </si>
  <si>
    <t>% VAT</t>
  </si>
  <si>
    <t>Łącznie              wartość brutto</t>
  </si>
  <si>
    <t>Nazwa handlowa, nr kat.</t>
  </si>
  <si>
    <t>Op.</t>
  </si>
  <si>
    <t>RAZEM WARTOŚĆ:</t>
  </si>
  <si>
    <t>NETTO:</t>
  </si>
  <si>
    <t>BRUTTO:</t>
  </si>
  <si>
    <t>z dnia ………...…………………….</t>
  </si>
  <si>
    <t xml:space="preserve">Uwaga!   </t>
  </si>
  <si>
    <r>
      <rPr>
        <b/>
        <sz val="11"/>
        <color theme="1"/>
        <rFont val="Calibri"/>
        <family val="2"/>
        <charset val="238"/>
      </rPr>
      <t xml:space="preserve">Wykonawca zobowiązany jest złożyć wraz z ofertą:       </t>
    </r>
    <r>
      <rPr>
        <sz val="11"/>
        <color theme="1"/>
        <rFont val="Calibri"/>
        <family val="2"/>
        <charset val="238"/>
      </rPr>
      <t xml:space="preserve">                                                                                                                                                                                                                                                             1) karty techniczne produktu ze wskazaniem nr strony, na której znajdują się wymagane w opisie przedmiotu zamówienia normy, oraz dokumenty stwierdzające badania niezależnej jednostki zgodne z opisem przedmiotu zamówienia;
2) próbki (min. 1 op. handlowe do pozycji 1, 2, 3) w celu sprawdzenia informacji zawartych na opakowaniu zgodnie z opisem przedmiotu zamówienia i dokonania oceny jakościowej.</t>
    </r>
  </si>
  <si>
    <t>Rękawice diagnostyczne i ochronne, niejałowe, bezpudrowe, z nitrylu w kolorze niebieskim, wewnętrznie chlorowane, z rolowanym mankietem i teksturą na końcach palców. Długość min. 240 mm. Grubość na palcu min. 0,12 mm, na dłoni min. 0,10 mm, na mankiecie min. 0,08 mm. Siła zrywu przed starzeniem oraz po starzeniu min. 7N. AQL max. 1.0. Wyrób medyczny klasy I zgodnie z Rozporządzeniem (UE) 2017/745 oraz środek ochrony indywidualnej kat. III typ B zgodnie z Rozporządzeniem (UE) 2016/425. Rękawice zgodne z EN 455(1-4), zgodne z EN ISO 374-1, EN ISO 374-2, EN 16523-1, EN 374-4, EN ISO 374-5. Rękawice odporne na przenikanie wirusów zgodnie z EN ISO 374-5 lub ASTM F1671:07. Potwierdzony badaniem z niezależnego laboratorium brak przebicia rękawicy dla min. 30 cytostatyków przez min. 240 min. oraz dla fentanylu przez min. 240 min. wg ASTM D6978. Potwierdzony badaniami z niezależnego laboratorium zgodnie z ASTM F739 brak przebicia dla min. 5 związków chemicznych o działaniu dezynfekcyjnym przez min. 480 min (w tym 4% chlorheksydyny) oraz brak przebicia dla min. 70% izopropanolu przez min. 15 min. Potwierdzony badaniami z niezależnego laboratorium brak wykrycia w rękawicy szkodliwych ftalanów i akceleratorów chemicznych. Dopuszczone do kontaktu z żywnością zgodnie z Rozporządzeniem WE 1935/2004, Rozporządzeniem WE 10/2011 oraz Rozporządzeniem (WE) nr 2023/2006 (potwierdzone deklaracją producenta). Okres ważności 5 lat. Opakowanie a’ 100 szt.  Rozmiar od XS do XL</t>
  </si>
  <si>
    <t>Rękawice zapobiegające alergiom, diagnostyczne i ochronne, niejałowe, bezpudrowe, z nitrylu w kolorze zielonym, wewnętrznie chlorowane, z rolowanym mankietem i teksturą na końcach palców. Długość min. 245 mm. Grubość na palcu min. 0.09 mm, na dłoni min. 0.07 mm, na mankiecie min. 0,06 mm. Siła zrywu przed starzeniem oraz po starzeniu min. 6.5 N (potwierdzone badaniem z niezależnego laboratorium). AQL max. 1.5. Wyrób medyczny klasy I zgodnie z Rozporządzeniem (UE) 2017/745 oraz środek ochrony indywidualnej kat. III typ B zgodnie z Rozporządzeniem (UE) 2016/425. Rękawice zgodne z EN 455(1-4), EN ISO 374-1, EN ISO 374-2, EN 374-4, EN ISO 374-5, EN ISO 21420. Rękawice odporne na przenikanie wirusów zgodnie z EN ISO 374-5. Potwierdzony badaniem z niezależnego laboratorium brak przebicia rękawicy dla min. 12 cytostatyków przez min. 240 min. wg ASTM D6978. Rękawice z formułą certyfikowanego, organicznego i oczyszczonego wyciągu z aloesu, o właściwościach nawilżających i niskim potencjale zapalenia skóry. Ocena efektu nawilżenia skóry potwierdzona w testach z udziałem ludzi. Przetestowane pod kątem uczuleń skóry (potwierdzone badaniem Modified Draize-95 Test). Opakowanie a' 100szt. Rozmiar od XS do XL.</t>
  </si>
  <si>
    <t>Rękawice do procedur wysokiego ryzyka, diagnostyczne i ochronne, niejałowe, bezpudrowe, z nitrylu, wewnętrznie chlorowane, o przedłużonym mankiecie i z teksturą na końcach palców. Długość min. 290 mm. Grubość na palcu min. 0.14 mm, na dłoni min. 0.10 mm, na mankiecie min. 0,07 mm. Siła zrywu przed starzeniem min. 9 N po starzeniu min. 8 N. AQL max. 1.0. Wyrób medyczny klasy I zgodnie z Rozporządzeniem (UE) 2017/745 oraz środek ochrony indywidualnej kat. III typ B zgodnie z Rozporządzeniem (UE) 2016/425. Rękawice zgodne z EN 455(1-4), zgodne z EN ISO 374-1, EN ISO 374-2, EN 16523-1, EN ISO 374-4, EN ISO 374-5.  Rękawice odporne na przenikanie wirusów zgodnie z EN ISO 374-5 lub ASTM F1671:07. Potwierdzony badaniami z niezależnego laboratorium brak przenikania krwi syntetycznej zgodnie z ASTM F1670.  Potwierdzony badaniem z niezależnego laboratorium brak przebicia rękawicy dla min. 20 cytostatyków przez min. 240 min. oraz dla fentanylu przez min. 240 min. wg ASTM D6978. Potwierdzony badaniami z niezależnego laboratorium zgodnie z ASTM F739 brak przebicia dla min. 5 związków chemicznych o działaniu dezynfekcyjnym przez min. 480 min. (w tym 4% chlorheksydyny) oraz brak przebicia dla min. 70% izopropanolu przez min. 24 min. Potwierdzony badaniami z niezależnego laboratorium brak wykrycia w rękawicy szkodliwych akceleratorów chemicznych i ftalanów. Dopuszczone do kontaktu z żywnością zgodnie z Rozporządzeniem WE 1935/2004, Rozporządzeniem WE 10/2011 oraz Rozporządzeniem (WE) nr 2023/2006. Okres ważności 5 lat. Opakowanie a’ 100 szt. Rozmiar od XS do XL. </t>
  </si>
  <si>
    <r>
      <rPr>
        <b/>
        <sz val="11"/>
        <color theme="1"/>
        <rFont val="Calibri"/>
        <family val="2"/>
        <charset val="238"/>
      </rPr>
      <t xml:space="preserve"> Zamawiający wymaga dostarczenia 20 szt. kompatybilnych  uchwytów na rękawiczki mocowanych na ścianie.
</t>
    </r>
    <r>
      <rPr>
        <sz val="11"/>
        <color theme="1"/>
        <rFont val="Calibri"/>
        <family val="2"/>
        <charset val="238"/>
      </rPr>
      <t xml:space="preserve">
Oświadczam, że oferowane wyroby medyczne będą posiadały aktualne i ważne przez cały okres trwania umowy dopuszczenia do obrotu na rynku polskim, zgodnie z ustawą z dnia 7 kwietnia 2022 r. o wyrobach medycznych (t.j. Dz. U. z 2024 r. poz. 1620 z póż.zm.), w postaci Deklaracji Zgodności wydanej przez producenta oraz/lub Certyfikatu CE wydanego przez jednostkę notyfikacyjną.
W trakcie trwania umowy zobowiązuję się przedstawić niezwłocznie, na każde żądanie Zamawiającego, kopie lub oryginały dokumentów.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</si>
</sst>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font>
    <font>
      <sz val="11"/>
      <name val="Calibri"/>
      <family val="2"/>
      <charset val="238"/>
    </font>
    <font>
      <b/>
      <sz val="11"/>
      <name val="Calibri"/>
      <family val="2"/>
      <charset val="238"/>
    </font>
    <font>
      <b/>
      <sz val="14"/>
      <name val="Calibri"/>
      <family val="2"/>
      <charset val="238"/>
    </font>
    <font>
      <sz val="11"/>
      <color theme="1"/>
      <name val="Calibri"/>
      <family val="2"/>
      <charset val="238"/>
    </font>
    <font>
      <b/>
      <sz val="11"/>
      <color theme="1"/>
      <name val="Calibri"/>
      <family val="2"/>
      <charset val="238"/>
    </font>
  </fonts>
  <fills count="3">
    <fill>
      <patternFill patternType="none"/>
    </fill>
    <fill>
      <patternFill patternType="gray125"/>
    </fill>
    <fill>
      <patternFill patternType="solid">
        <fgColor theme="0"/>
        <b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4" fillId="0" borderId="0" applyBorder="0" applyProtection="0"/>
  </cellStyleXfs>
  <cellXfs count="27">
    <xf numFmtId="0" fontId="0" fillId="0" borderId="0" xfId="0"/>
    <xf numFmtId="0" fontId="0" fillId="0" borderId="0" xfId="0" applyFont="1" applyAlignment="1" applyProtection="1"/>
    <xf numFmtId="0" fontId="0" fillId="2" borderId="0" xfId="0" applyFont="1" applyFill="1" applyAlignment="1" applyProtection="1"/>
    <xf numFmtId="0" fontId="1" fillId="0" borderId="0" xfId="0" applyFont="1" applyBorder="1" applyAlignment="1" applyProtection="1">
      <alignment horizontal="center" vertical="center"/>
    </xf>
    <xf numFmtId="0" fontId="2" fillId="0" borderId="0" xfId="0" applyFont="1" applyBorder="1" applyAlignment="1" applyProtection="1">
      <alignment horizontal="right" vertical="center"/>
    </xf>
    <xf numFmtId="0" fontId="2" fillId="0" borderId="1" xfId="0" applyFont="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xf>
    <xf numFmtId="0" fontId="2" fillId="2" borderId="1" xfId="0" applyFont="1" applyFill="1" applyBorder="1" applyAlignment="1" applyProtection="1">
      <alignment horizontal="center" vertical="center"/>
    </xf>
    <xf numFmtId="0" fontId="1" fillId="0" borderId="1" xfId="0" applyFont="1" applyBorder="1" applyAlignment="1" applyProtection="1">
      <alignment horizontal="center" vertical="center"/>
    </xf>
    <xf numFmtId="9" fontId="1" fillId="2" borderId="1" xfId="1" applyFont="1" applyFill="1" applyBorder="1" applyAlignment="1" applyProtection="1">
      <alignment horizontal="center" vertical="center"/>
    </xf>
    <xf numFmtId="3" fontId="1" fillId="0" borderId="1" xfId="0" applyNumberFormat="1" applyFont="1" applyBorder="1" applyAlignment="1" applyProtection="1">
      <alignment horizontal="center" vertical="center"/>
    </xf>
    <xf numFmtId="0" fontId="1" fillId="0" borderId="1" xfId="0" applyFont="1" applyBorder="1" applyAlignment="1" applyProtection="1">
      <alignment horizontal="left" vertical="center" wrapText="1"/>
    </xf>
    <xf numFmtId="4" fontId="2" fillId="2" borderId="1" xfId="0" applyNumberFormat="1" applyFont="1" applyFill="1" applyBorder="1" applyAlignment="1" applyProtection="1">
      <alignment horizontal="center" vertical="center"/>
    </xf>
    <xf numFmtId="4" fontId="1" fillId="0" borderId="1" xfId="0" applyNumberFormat="1" applyFont="1" applyBorder="1" applyAlignment="1" applyProtection="1">
      <alignment horizontal="center" vertical="center"/>
    </xf>
    <xf numFmtId="4" fontId="1" fillId="0" borderId="1" xfId="1" applyNumberFormat="1" applyFont="1" applyBorder="1" applyAlignment="1" applyProtection="1">
      <alignment horizontal="center" vertical="center"/>
    </xf>
    <xf numFmtId="4" fontId="2" fillId="0" borderId="1" xfId="0" applyNumberFormat="1" applyFont="1" applyBorder="1" applyAlignment="1" applyProtection="1">
      <alignment horizontal="center" vertical="center"/>
    </xf>
    <xf numFmtId="0" fontId="5" fillId="0" borderId="0" xfId="0" applyFont="1" applyAlignment="1" applyProtection="1">
      <alignment horizontal="right" vertical="center"/>
    </xf>
    <xf numFmtId="0" fontId="2" fillId="0" borderId="1" xfId="0" applyFont="1" applyBorder="1" applyAlignment="1" applyProtection="1">
      <alignment horizontal="center" vertical="center" wrapText="1"/>
    </xf>
    <xf numFmtId="0" fontId="0" fillId="0" borderId="0" xfId="0" applyFont="1" applyAlignment="1" applyProtection="1">
      <alignment horizontal="left" vertical="center" wrapText="1"/>
    </xf>
    <xf numFmtId="0" fontId="0" fillId="0" borderId="0" xfId="0" applyFont="1" applyAlignment="1" applyProtection="1">
      <alignment horizontal="left" vertical="center"/>
    </xf>
    <xf numFmtId="0" fontId="5" fillId="0" borderId="0" xfId="0" applyFont="1" applyAlignment="1" applyProtection="1">
      <alignment horizontal="left" vertical="center" wrapText="1"/>
    </xf>
    <xf numFmtId="0" fontId="2" fillId="0" borderId="1" xfId="0" applyFont="1" applyBorder="1" applyAlignment="1" applyProtection="1">
      <alignment horizontal="right" vertical="center" wrapText="1"/>
    </xf>
    <xf numFmtId="0" fontId="2" fillId="0" borderId="0" xfId="0" applyFont="1" applyBorder="1" applyAlignment="1" applyProtection="1">
      <alignment horizontal="right" vertical="center" wrapText="1"/>
    </xf>
    <xf numFmtId="49" fontId="3" fillId="0" borderId="0" xfId="0" applyNumberFormat="1"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2" borderId="1" xfId="0" applyFont="1" applyFill="1" applyBorder="1" applyAlignment="1" applyProtection="1">
      <alignment horizontal="center" vertical="center" wrapText="1"/>
    </xf>
  </cellXfs>
  <cellStyles count="2">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tabSelected="1" topLeftCell="A13" zoomScaleNormal="100" workbookViewId="0">
      <selection activeCell="N11" sqref="N11"/>
    </sheetView>
  </sheetViews>
  <sheetFormatPr defaultColWidth="9.140625" defaultRowHeight="15" x14ac:dyDescent="0.25"/>
  <cols>
    <col min="1" max="1" width="4.42578125" style="1" customWidth="1"/>
    <col min="2" max="2" width="67" style="1" customWidth="1"/>
    <col min="3" max="4" width="9.140625" style="1"/>
    <col min="5" max="5" width="12.85546875" style="1" customWidth="1"/>
    <col min="6" max="6" width="14" style="1" customWidth="1"/>
    <col min="7" max="7" width="13.42578125" style="2" customWidth="1"/>
    <col min="8" max="8" width="14.85546875" style="1" customWidth="1"/>
    <col min="9" max="9" width="12.42578125" style="1" customWidth="1"/>
    <col min="10" max="16384" width="9.140625" style="1"/>
  </cols>
  <sheetData>
    <row r="1" spans="1:9" ht="21" customHeight="1" x14ac:dyDescent="0.25">
      <c r="I1" s="17" t="s">
        <v>0</v>
      </c>
    </row>
    <row r="2" spans="1:9" ht="21.6" customHeight="1" x14ac:dyDescent="0.25">
      <c r="A2" s="3"/>
      <c r="B2" s="3"/>
      <c r="C2" s="4"/>
      <c r="D2" s="4"/>
      <c r="E2" s="4"/>
      <c r="F2" s="23" t="s">
        <v>1</v>
      </c>
      <c r="G2" s="23"/>
      <c r="H2" s="23"/>
      <c r="I2" s="23"/>
    </row>
    <row r="3" spans="1:9" ht="18" customHeight="1" x14ac:dyDescent="0.25">
      <c r="A3" s="3"/>
      <c r="B3" s="3"/>
      <c r="C3" s="4"/>
      <c r="D3" s="4"/>
      <c r="E3" s="4"/>
      <c r="F3" s="23" t="s">
        <v>2</v>
      </c>
      <c r="G3" s="23"/>
      <c r="H3" s="23"/>
      <c r="I3" s="23"/>
    </row>
    <row r="4" spans="1:9" ht="20.45" customHeight="1" x14ac:dyDescent="0.25">
      <c r="A4" s="3"/>
      <c r="B4" s="3"/>
      <c r="C4" s="4"/>
      <c r="D4" s="4"/>
      <c r="E4" s="4"/>
      <c r="F4" s="23" t="s">
        <v>17</v>
      </c>
      <c r="G4" s="23"/>
      <c r="H4" s="23"/>
      <c r="I4" s="23"/>
    </row>
    <row r="5" spans="1:9" ht="16.149999999999999" customHeight="1" x14ac:dyDescent="0.25">
      <c r="A5" s="24" t="s">
        <v>3</v>
      </c>
      <c r="B5" s="24"/>
      <c r="C5" s="24"/>
      <c r="D5" s="24"/>
      <c r="E5" s="24"/>
      <c r="F5" s="24"/>
      <c r="G5" s="24"/>
      <c r="H5" s="24"/>
      <c r="I5" s="24"/>
    </row>
    <row r="6" spans="1:9" ht="21.6" customHeight="1" x14ac:dyDescent="0.25">
      <c r="A6" s="24"/>
      <c r="B6" s="24"/>
      <c r="C6" s="24"/>
      <c r="D6" s="24"/>
      <c r="E6" s="24"/>
      <c r="F6" s="24"/>
      <c r="G6" s="24"/>
      <c r="H6" s="24"/>
      <c r="I6" s="24"/>
    </row>
    <row r="7" spans="1:9" ht="15" customHeight="1" x14ac:dyDescent="0.25">
      <c r="A7" s="25" t="s">
        <v>4</v>
      </c>
      <c r="B7" s="25" t="s">
        <v>5</v>
      </c>
      <c r="C7" s="25" t="s">
        <v>6</v>
      </c>
      <c r="D7" s="25" t="s">
        <v>7</v>
      </c>
      <c r="E7" s="25" t="s">
        <v>8</v>
      </c>
      <c r="F7" s="25" t="s">
        <v>9</v>
      </c>
      <c r="G7" s="26" t="s">
        <v>10</v>
      </c>
      <c r="H7" s="25" t="s">
        <v>11</v>
      </c>
      <c r="I7" s="25" t="s">
        <v>12</v>
      </c>
    </row>
    <row r="8" spans="1:9" x14ac:dyDescent="0.25">
      <c r="A8" s="25"/>
      <c r="B8" s="25"/>
      <c r="C8" s="25"/>
      <c r="D8" s="25"/>
      <c r="E8" s="25"/>
      <c r="F8" s="25"/>
      <c r="G8" s="26"/>
      <c r="H8" s="25"/>
      <c r="I8" s="25"/>
    </row>
    <row r="9" spans="1:9" x14ac:dyDescent="0.25">
      <c r="A9" s="25"/>
      <c r="B9" s="25"/>
      <c r="C9" s="25"/>
      <c r="D9" s="25"/>
      <c r="E9" s="25"/>
      <c r="F9" s="25"/>
      <c r="G9" s="26"/>
      <c r="H9" s="25"/>
      <c r="I9" s="25"/>
    </row>
    <row r="10" spans="1:9" x14ac:dyDescent="0.25">
      <c r="A10" s="7">
        <v>1</v>
      </c>
      <c r="B10" s="7">
        <v>2</v>
      </c>
      <c r="C10" s="7">
        <v>3</v>
      </c>
      <c r="D10" s="7">
        <v>4</v>
      </c>
      <c r="E10" s="7">
        <v>5</v>
      </c>
      <c r="F10" s="7">
        <v>6</v>
      </c>
      <c r="G10" s="8">
        <v>7</v>
      </c>
      <c r="H10" s="7">
        <v>8</v>
      </c>
      <c r="I10" s="7">
        <v>9</v>
      </c>
    </row>
    <row r="11" spans="1:9" ht="334.5" customHeight="1" x14ac:dyDescent="0.25">
      <c r="A11" s="9">
        <v>1</v>
      </c>
      <c r="B11" s="12" t="s">
        <v>20</v>
      </c>
      <c r="C11" s="5" t="s">
        <v>13</v>
      </c>
      <c r="D11" s="9">
        <v>8500</v>
      </c>
      <c r="E11" s="14"/>
      <c r="F11" s="14">
        <f>ROUND(D11*E11,2)</f>
        <v>0</v>
      </c>
      <c r="G11" s="10"/>
      <c r="H11" s="15">
        <f>ROUND(F11*G11+F11,2)</f>
        <v>0</v>
      </c>
      <c r="I11" s="7"/>
    </row>
    <row r="12" spans="1:9" ht="276" customHeight="1" x14ac:dyDescent="0.25">
      <c r="A12" s="9">
        <v>2</v>
      </c>
      <c r="B12" s="12" t="s">
        <v>21</v>
      </c>
      <c r="C12" s="18" t="s">
        <v>13</v>
      </c>
      <c r="D12" s="9">
        <v>30</v>
      </c>
      <c r="E12" s="14"/>
      <c r="F12" s="14">
        <f t="shared" ref="F12:F13" si="0">ROUND(D12*E12,2)</f>
        <v>0</v>
      </c>
      <c r="G12" s="10"/>
      <c r="H12" s="15">
        <f t="shared" ref="H12:H13" si="1">ROUND(F12*G12+F12,2)</f>
        <v>0</v>
      </c>
      <c r="I12" s="7"/>
    </row>
    <row r="13" spans="1:9" ht="356.25" customHeight="1" x14ac:dyDescent="0.25">
      <c r="A13" s="9">
        <v>3</v>
      </c>
      <c r="B13" s="12" t="s">
        <v>22</v>
      </c>
      <c r="C13" s="5" t="s">
        <v>13</v>
      </c>
      <c r="D13" s="11">
        <v>300</v>
      </c>
      <c r="E13" s="14"/>
      <c r="F13" s="14">
        <f t="shared" si="0"/>
        <v>0</v>
      </c>
      <c r="G13" s="10"/>
      <c r="H13" s="15">
        <f t="shared" si="1"/>
        <v>0</v>
      </c>
      <c r="I13" s="9"/>
    </row>
    <row r="14" spans="1:9" ht="32.450000000000003" customHeight="1" x14ac:dyDescent="0.25">
      <c r="A14" s="7"/>
      <c r="B14" s="22" t="s">
        <v>14</v>
      </c>
      <c r="C14" s="22"/>
      <c r="D14" s="22"/>
      <c r="E14" s="5" t="s">
        <v>15</v>
      </c>
      <c r="F14" s="13">
        <f>SUM(F11:F13)</f>
        <v>0</v>
      </c>
      <c r="G14" s="6" t="s">
        <v>16</v>
      </c>
      <c r="H14" s="16">
        <f>SUM(H11:H13)</f>
        <v>0</v>
      </c>
      <c r="I14" s="7"/>
    </row>
    <row r="15" spans="1:9" ht="99" customHeight="1" x14ac:dyDescent="0.25">
      <c r="B15" s="19" t="s">
        <v>23</v>
      </c>
      <c r="C15" s="20"/>
      <c r="D15" s="20"/>
      <c r="E15" s="20"/>
      <c r="F15" s="20"/>
      <c r="G15" s="20"/>
      <c r="H15" s="20"/>
      <c r="I15" s="20"/>
    </row>
    <row r="16" spans="1:9" ht="16.149999999999999" customHeight="1" x14ac:dyDescent="0.25">
      <c r="B16" s="21" t="s">
        <v>18</v>
      </c>
      <c r="C16" s="21"/>
      <c r="D16" s="21"/>
      <c r="E16" s="21"/>
      <c r="F16" s="21"/>
      <c r="G16" s="21"/>
      <c r="H16" s="21"/>
      <c r="I16" s="21"/>
    </row>
    <row r="17" spans="2:9" ht="70.900000000000006" customHeight="1" x14ac:dyDescent="0.25">
      <c r="B17" s="19" t="s">
        <v>19</v>
      </c>
      <c r="C17" s="20"/>
      <c r="D17" s="20"/>
      <c r="E17" s="20"/>
      <c r="F17" s="20"/>
      <c r="G17" s="20"/>
      <c r="H17" s="20"/>
      <c r="I17" s="20"/>
    </row>
  </sheetData>
  <mergeCells count="17">
    <mergeCell ref="F2:I2"/>
    <mergeCell ref="B15:I15"/>
    <mergeCell ref="B17:I17"/>
    <mergeCell ref="B16:I16"/>
    <mergeCell ref="B14:D14"/>
    <mergeCell ref="F3:I3"/>
    <mergeCell ref="F4:I4"/>
    <mergeCell ref="A5:I6"/>
    <mergeCell ref="A7:A9"/>
    <mergeCell ref="B7:B9"/>
    <mergeCell ref="C7:C9"/>
    <mergeCell ref="D7:D9"/>
    <mergeCell ref="E7:E9"/>
    <mergeCell ref="F7:F9"/>
    <mergeCell ref="G7:G9"/>
    <mergeCell ref="H7:H9"/>
    <mergeCell ref="I7:I9"/>
  </mergeCells>
  <pageMargins left="0.23611111111111099" right="0.23611111111111099" top="0.74791666666666701" bottom="0.74791666666666701" header="0.511811023622047" footer="0.511811023622047"/>
  <pageSetup paperSize="9" scale="85"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43</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Zadanie nr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Joanna Sobczak</dc:creator>
  <cp:lastModifiedBy>Agnieszka Kormanek</cp:lastModifiedBy>
  <cp:revision>8</cp:revision>
  <cp:lastPrinted>2026-02-12T10:42:40Z</cp:lastPrinted>
  <dcterms:created xsi:type="dcterms:W3CDTF">2019-11-18T12:22:07Z</dcterms:created>
  <dcterms:modified xsi:type="dcterms:W3CDTF">2026-03-18T10:14:38Z</dcterms:modified>
  <dc:language>pl-PL</dc:language>
</cp:coreProperties>
</file>