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6" windowHeight="13176" tabRatio="875" firstSheet="1" activeTab="6"/>
  </bookViews>
  <sheets>
    <sheet name="Część IV Przyprawy" sheetId="1" state="hidden" r:id="rId1"/>
    <sheet name="Część I Art. Spożywcze i przypr" sheetId="4" r:id="rId2"/>
    <sheet name="Część II mrożonki i ryby" sheetId="14" r:id="rId3"/>
    <sheet name="Część III owoce i warzywa" sheetId="16" r:id="rId4"/>
    <sheet name="Część IV mięso i wędliny" sheetId="17" r:id="rId5"/>
    <sheet name="Część V pieczywo i wyroby cukie" sheetId="18" r:id="rId6"/>
    <sheet name="Część VI mleko i nabiał" sheetId="19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1"/>
  <c r="H108"/>
  <c r="H107"/>
  <c r="H106"/>
  <c r="H104"/>
  <c r="H103"/>
  <c r="H102"/>
  <c r="H101"/>
  <c r="H99"/>
  <c r="H98"/>
  <c r="H97"/>
  <c r="H96"/>
  <c r="H94"/>
  <c r="H93"/>
  <c r="H92"/>
  <c r="H91"/>
  <c r="H89"/>
  <c r="H88"/>
  <c r="H87"/>
  <c r="H86"/>
  <c r="H84"/>
  <c r="H83"/>
  <c r="H82"/>
  <c r="H81"/>
  <c r="H79"/>
  <c r="H78"/>
  <c r="H77"/>
  <c r="H76"/>
  <c r="H74"/>
  <c r="H73"/>
  <c r="H72"/>
  <c r="H71"/>
  <c r="H69"/>
  <c r="H68"/>
  <c r="H67"/>
  <c r="H66"/>
  <c r="H64"/>
  <c r="H63"/>
  <c r="H62"/>
  <c r="H61"/>
  <c r="H59"/>
  <c r="H58"/>
  <c r="H57"/>
  <c r="H56"/>
  <c r="H54"/>
  <c r="H53"/>
  <c r="H52"/>
  <c r="H51"/>
  <c r="H49"/>
  <c r="H48"/>
  <c r="H47"/>
  <c r="H46"/>
  <c r="H44"/>
  <c r="H43"/>
  <c r="H42"/>
  <c r="H41"/>
  <c r="H39"/>
  <c r="H38"/>
  <c r="H37"/>
  <c r="H36"/>
  <c r="H34"/>
  <c r="H33"/>
  <c r="H32"/>
  <c r="H31"/>
  <c r="H29"/>
  <c r="H28"/>
  <c r="H27"/>
  <c r="H26"/>
  <c r="H24"/>
  <c r="H23"/>
  <c r="H22"/>
  <c r="H21"/>
  <c r="H19"/>
  <c r="H18"/>
  <c r="H17"/>
  <c r="H16"/>
  <c r="H14"/>
  <c r="H13"/>
  <c r="H12"/>
  <c r="H11"/>
  <c r="H9"/>
  <c r="H8"/>
  <c r="H7"/>
  <c r="H6"/>
  <c r="H15"/>
  <c r="H25" l="1"/>
  <c r="H90"/>
  <c r="H85"/>
  <c r="H95"/>
  <c r="H65"/>
  <c r="H35"/>
  <c r="H110"/>
  <c r="H100"/>
  <c r="H80"/>
  <c r="H20"/>
  <c r="H70"/>
  <c r="H60"/>
  <c r="H55"/>
  <c r="H50"/>
  <c r="H45"/>
  <c r="H40"/>
  <c r="H30"/>
  <c r="H10"/>
  <c r="H105"/>
  <c r="H75"/>
  <c r="H111" l="1"/>
</calcChain>
</file>

<file path=xl/sharedStrings.xml><?xml version="1.0" encoding="utf-8"?>
<sst xmlns="http://schemas.openxmlformats.org/spreadsheetml/2006/main" count="993" uniqueCount="308">
  <si>
    <t>FORMULARZ ZESTAWIENIA CENOWEGO</t>
  </si>
  <si>
    <t>L.p.</t>
  </si>
  <si>
    <t>Asortyment</t>
  </si>
  <si>
    <t>J.m</t>
  </si>
  <si>
    <t>Ilość i miejsce dostaw</t>
  </si>
  <si>
    <t>Przewidywana ilość</t>
  </si>
  <si>
    <t>1.</t>
  </si>
  <si>
    <t>2.</t>
  </si>
  <si>
    <t>3.</t>
  </si>
  <si>
    <t>4.</t>
  </si>
  <si>
    <t>5.</t>
  </si>
  <si>
    <t>6.</t>
  </si>
  <si>
    <t>7.</t>
  </si>
  <si>
    <t>bazylia suszona</t>
  </si>
  <si>
    <t>kg</t>
  </si>
  <si>
    <t>A</t>
  </si>
  <si>
    <t>P1</t>
  </si>
  <si>
    <t>B</t>
  </si>
  <si>
    <t>P2</t>
  </si>
  <si>
    <t>C</t>
  </si>
  <si>
    <t>P4</t>
  </si>
  <si>
    <t>D</t>
  </si>
  <si>
    <t>P5</t>
  </si>
  <si>
    <t>Razem</t>
  </si>
  <si>
    <t>curry w proszku</t>
  </si>
  <si>
    <t>cukier</t>
  </si>
  <si>
    <t xml:space="preserve">cynamon w proszku
</t>
  </si>
  <si>
    <t>cukier waniliowy</t>
  </si>
  <si>
    <t>cukier puder</t>
  </si>
  <si>
    <t>liść laurowy</t>
  </si>
  <si>
    <t>majeranek suszony</t>
  </si>
  <si>
    <t>oregano</t>
  </si>
  <si>
    <t>papryka słodka mielona</t>
  </si>
  <si>
    <t xml:space="preserve">papryka ostra mielona </t>
  </si>
  <si>
    <t>pieprz czarny mielony</t>
  </si>
  <si>
    <t>pieprz ziołowy</t>
  </si>
  <si>
    <t>pieprz cytrynowy</t>
  </si>
  <si>
    <t>16.</t>
  </si>
  <si>
    <t>sól niskosodowa</t>
  </si>
  <si>
    <t>17.</t>
  </si>
  <si>
    <t>sól biała</t>
  </si>
  <si>
    <t>tarta gałka muszkatołowa</t>
  </si>
  <si>
    <t>ziele angielskie</t>
  </si>
  <si>
    <t>lubczyk suszony</t>
  </si>
  <si>
    <t>zioła prowansalskie</t>
  </si>
  <si>
    <r>
      <t>cz</t>
    </r>
    <r>
      <rPr>
        <i/>
        <sz val="11"/>
        <color theme="1"/>
        <rFont val="Calibri"/>
        <family val="2"/>
        <charset val="238"/>
        <scheme val="minor"/>
      </rPr>
      <t xml:space="preserve">osnek </t>
    </r>
    <r>
      <rPr>
        <i/>
        <sz val="11"/>
        <color rgb="FF000000"/>
        <rFont val="Calibri"/>
        <family val="2"/>
        <charset val="238"/>
        <scheme val="minor"/>
      </rPr>
      <t>granulowany</t>
    </r>
  </si>
  <si>
    <t xml:space="preserve">Uwaga !
Należy podpisać zgodnie z Rozporządzeniem Prezesa Rady Ministrów z dnia 30 grudnia 2020 r. w sprawie sposobu sporządzania i przekazywania informacji oraz wymagań technicznych dla dokumentów elektronicznych oraz środków komunikacji elektronicznej w postępowaniu o udzielenie zamówienia publicznego lub konkursie      
</t>
  </si>
  <si>
    <t xml:space="preserve">    </t>
  </si>
  <si>
    <r>
      <t xml:space="preserve">1) </t>
    </r>
    <r>
      <rPr>
        <b/>
        <i/>
        <u/>
        <sz val="9"/>
        <color rgb="FF000000"/>
        <rFont val="Calibri"/>
        <family val="2"/>
        <charset val="238"/>
        <scheme val="minor"/>
      </rPr>
      <t>Miejsca dostaw:</t>
    </r>
  </si>
  <si>
    <r>
      <t>A</t>
    </r>
    <r>
      <rPr>
        <i/>
        <sz val="9"/>
        <color rgb="FF000000"/>
        <rFont val="Calibri"/>
        <family val="2"/>
        <charset val="238"/>
        <scheme val="minor"/>
      </rPr>
      <t xml:space="preserve"> - Przedszkole Publiczne nr 1 w Choszcznie, ul. Niedziałkowskiego 9, 73-200 Choszczno</t>
    </r>
  </si>
  <si>
    <r>
      <t xml:space="preserve">B </t>
    </r>
    <r>
      <rPr>
        <i/>
        <sz val="9"/>
        <color rgb="FF000000"/>
        <rFont val="Calibri"/>
        <family val="2"/>
        <charset val="238"/>
        <scheme val="minor"/>
      </rPr>
      <t>- Przedszkole Publiczne z grupą żłobkową nr 2 w Choszcznie, ul. Sucharskiego 9, 73-200 Choszczno</t>
    </r>
  </si>
  <si>
    <r>
      <rPr>
        <b/>
        <i/>
        <sz val="9"/>
        <color rgb="FF000000"/>
        <rFont val="Calibri"/>
        <family val="2"/>
        <charset val="238"/>
        <scheme val="minor"/>
      </rPr>
      <t>C</t>
    </r>
    <r>
      <rPr>
        <i/>
        <sz val="9"/>
        <color rgb="FF000000"/>
        <rFont val="Calibri"/>
        <family val="2"/>
        <charset val="238"/>
        <scheme val="minor"/>
      </rPr>
      <t xml:space="preserve"> - Przedszkole Publiczne nr 4 w Choszcznie, ul. Mur Południowy 4, 73-200 Choszczno</t>
    </r>
  </si>
  <si>
    <r>
      <t xml:space="preserve">D </t>
    </r>
    <r>
      <rPr>
        <i/>
        <sz val="9"/>
        <color rgb="FF000000"/>
        <rFont val="Calibri"/>
        <family val="2"/>
        <charset val="238"/>
        <scheme val="minor"/>
      </rPr>
      <t>- Przedszkole Publiczne z grupą żłobkową nr 5 w Choszcznie, ul. Energetyków 1, 73-200 Choszczno</t>
    </r>
  </si>
  <si>
    <t xml:space="preserve"> Załącznik nr 1A do SWZ</t>
  </si>
  <si>
    <t>Razem: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</si>
  <si>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</si>
  <si>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</si>
  <si>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</si>
  <si>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</si>
  <si>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</si>
  <si>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</si>
  <si>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</si>
  <si>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</si>
  <si>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</si>
  <si>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</si>
  <si>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</si>
  <si>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</si>
  <si>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</si>
  <si>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</si>
  <si>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</si>
  <si>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Załącznik nr 1 D do SWZ</t>
  </si>
  <si>
    <t>cena jedn.             zł/kg [netto]</t>
  </si>
  <si>
    <t>Cena netto</t>
  </si>
  <si>
    <t>Łączna wartość netto kolumna 5x6</t>
  </si>
  <si>
    <t>Cena jedn.netto</t>
  </si>
  <si>
    <t>Łączna kwota netto oferty :</t>
  </si>
  <si>
    <t>CZĘŚĆ IV – PRZYPRAWY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</si>
  <si>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</si>
  <si>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</si>
  <si>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</si>
  <si>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</si>
  <si>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</si>
  <si>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</si>
  <si>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</si>
  <si>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</si>
  <si>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</si>
  <si>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</si>
  <si>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</si>
  <si>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</si>
  <si>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</si>
  <si>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</si>
  <si>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</si>
  <si>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</si>
  <si>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</si>
  <si>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</si>
  <si>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</si>
  <si>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</si>
  <si>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</si>
  <si>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</si>
  <si>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</si>
  <si>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</si>
  <si>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</si>
  <si>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</si>
  <si>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</si>
  <si>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</si>
  <si>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</si>
  <si>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</si>
  <si>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Jednostka miary                 (kg, litr itp.)</t>
  </si>
  <si>
    <t xml:space="preserve"> Załącznik nr 1B do SWZ</t>
  </si>
  <si>
    <t xml:space="preserve"> Załącznik nr 1C do SWZ</t>
  </si>
  <si>
    <t>CZĘŚĆ I – ARTYKUŁY SPOŻYWCZE I PRZYPRAWY</t>
  </si>
  <si>
    <t>CZĘŚĆ II – ARTYKUŁY MROŻONE I RYBY</t>
  </si>
  <si>
    <t>CZĘŚĆ III – OWOCE I WARZYWA</t>
  </si>
  <si>
    <t xml:space="preserve"> Załącznik nr 1D do SWZ</t>
  </si>
  <si>
    <t xml:space="preserve"> Załącznik nr 1E do SWZ</t>
  </si>
  <si>
    <t xml:space="preserve"> Załącznik nr 1F do SWZ</t>
  </si>
  <si>
    <t>CZĘŚĆ VI  - MLEKO I NABIAŁ</t>
  </si>
  <si>
    <t>Drożdże świeże kostka 100 g</t>
  </si>
  <si>
    <t>Jogurt naturalny gęsty poj. 390 gram zaw. Tłuszczu 2,8 gram</t>
  </si>
  <si>
    <t>Twaróg sernikowy mielony op. 1 kg skład:serek śmietankowy, twaróg naturalny</t>
  </si>
  <si>
    <t>Twaróg półtłusty krajankaskład:mleko pasteryzowane, kultury bakterii mlekowych</t>
  </si>
  <si>
    <t xml:space="preserve">kg </t>
  </si>
  <si>
    <t>litr</t>
  </si>
  <si>
    <t>Kefir naturlny butelka 1 litr skład:mleko,żywe kultury bakterii,drożdże kefirowe</t>
  </si>
  <si>
    <t>Mleko UHT 2% tłuszczu karton 1l</t>
  </si>
  <si>
    <t>szt.</t>
  </si>
  <si>
    <t>Jaja świeże rozmiar L</t>
  </si>
  <si>
    <t>Mleko UHT 1,5% bez laktozy</t>
  </si>
  <si>
    <t>Noga trybowana z kurczaka bez skóry</t>
  </si>
  <si>
    <t>Filet z piersi kurczaka bez skóry</t>
  </si>
  <si>
    <t>Filet z piersi indyka bez skóry</t>
  </si>
  <si>
    <t>Szynka wieprzowa extra mięso</t>
  </si>
  <si>
    <t>Schab wieprzowy bez kości</t>
  </si>
  <si>
    <t>Karkówka wieprzowa bez kości</t>
  </si>
  <si>
    <t>Polędwiczka wieprzowa surowa</t>
  </si>
  <si>
    <t>Kurczak świeży cały</t>
  </si>
  <si>
    <t>Bułka tarta 500 gram</t>
  </si>
  <si>
    <t>Cukier kryształ biały</t>
  </si>
  <si>
    <t>Cukier puder</t>
  </si>
  <si>
    <t>Cukier waniliowy</t>
  </si>
  <si>
    <t>Rozpuszczalna kawa zbożowa skład:zboża 78%,bez dodatku cukru opakowanie 150 gram</t>
  </si>
  <si>
    <t>Herbata czarna expresowa w saszetkach op. 254 gram</t>
  </si>
  <si>
    <t>Herbata ziołowa miętowa w saszetkach op. 40 gram</t>
  </si>
  <si>
    <t>Kasza jęczmienna perłowa</t>
  </si>
  <si>
    <t>Kasza bulgur</t>
  </si>
  <si>
    <t>Kasza manna błyskawiczna</t>
  </si>
  <si>
    <t>Pomidory krojone bez skórki w soku pomidorowym puszka 400 gram</t>
  </si>
  <si>
    <t>Ketchup łagodny skład: przecier pomidorowy 70% op. 480 gram</t>
  </si>
  <si>
    <t>Makaron świderki 100 % durum skład:mąka makaronowa pszenna op. 2 kg</t>
  </si>
  <si>
    <t>Miód wielokwiatowy pszczeli nektarowy op. 2kg</t>
  </si>
  <si>
    <t>Płatki owsiane górskie błyskawiczne op. 500 gram</t>
  </si>
  <si>
    <t>Ryż paraboliczny</t>
  </si>
  <si>
    <t xml:space="preserve">Ryż biały </t>
  </si>
  <si>
    <t>sztuki</t>
  </si>
  <si>
    <t>Naturalny zakwas na żurek skład: woda,żyto,czosnekop. 0,5 l</t>
  </si>
  <si>
    <t>Woda 5l źródlana niegazowana</t>
  </si>
  <si>
    <t>Marmolada wieloowocowa 600 gram</t>
  </si>
  <si>
    <t>Majonez stołowy skład:olej rzepakowy                rafinowany,musztarda,żółtka jaj kurzych 1% op.500 ml</t>
  </si>
  <si>
    <t>MIĘSO :</t>
  </si>
  <si>
    <t>Bazylia suszona</t>
  </si>
  <si>
    <t>Czosnek granulowany</t>
  </si>
  <si>
    <t>Liść laurowy</t>
  </si>
  <si>
    <t>Majeranek suszony</t>
  </si>
  <si>
    <t>Oregano</t>
  </si>
  <si>
    <t>Papryka słodka mielona</t>
  </si>
  <si>
    <t>Pieprz czarny mielony</t>
  </si>
  <si>
    <t>Ziele angielskie</t>
  </si>
  <si>
    <t>Lubczyk suszony</t>
  </si>
  <si>
    <t>Zioła prowansalskie</t>
  </si>
  <si>
    <t>Arbuz sezon VI-IX</t>
  </si>
  <si>
    <t>Banan</t>
  </si>
  <si>
    <t xml:space="preserve">Brzoskwinia sezon VII-IX </t>
  </si>
  <si>
    <t>Cytryna</t>
  </si>
  <si>
    <t>Gruszka</t>
  </si>
  <si>
    <t>Jabłko</t>
  </si>
  <si>
    <t>Nektarynka</t>
  </si>
  <si>
    <t>Pomarańcza</t>
  </si>
  <si>
    <t>Mandarynka</t>
  </si>
  <si>
    <t>Truskawka sezon V-VIII</t>
  </si>
  <si>
    <t>Melon</t>
  </si>
  <si>
    <t>Ananas</t>
  </si>
  <si>
    <t>Śliwka duża</t>
  </si>
  <si>
    <t>WARZYWA:</t>
  </si>
  <si>
    <t>Botwinka sezon V-VIII</t>
  </si>
  <si>
    <t>Brokuł</t>
  </si>
  <si>
    <t>Buraczek czerwony</t>
  </si>
  <si>
    <t>Cebula</t>
  </si>
  <si>
    <t>Cukinia sezon VI-IX</t>
  </si>
  <si>
    <t xml:space="preserve">Czosnek </t>
  </si>
  <si>
    <t>Dynia</t>
  </si>
  <si>
    <t>Kalafior</t>
  </si>
  <si>
    <t>Kalarepa sezon V-XI</t>
  </si>
  <si>
    <t>Kapusta biała</t>
  </si>
  <si>
    <t>Kapusta czerwona</t>
  </si>
  <si>
    <t>Kapusta kiszona</t>
  </si>
  <si>
    <t>Kapusta młoda sezon V-VIII</t>
  </si>
  <si>
    <t>Kapusta pekińska</t>
  </si>
  <si>
    <t>Koper świeży</t>
  </si>
  <si>
    <t>Natka pietruszki</t>
  </si>
  <si>
    <t>Marchew</t>
  </si>
  <si>
    <t>Ogórek kiszony</t>
  </si>
  <si>
    <t>Ogórek zielony</t>
  </si>
  <si>
    <t>Papryka czerwona</t>
  </si>
  <si>
    <t>Pieczarka świeża</t>
  </si>
  <si>
    <t>Pomidor malinowy sezon VI-IX</t>
  </si>
  <si>
    <t>Pomidor malinowy w pozostałych miesiącach</t>
  </si>
  <si>
    <t>Por</t>
  </si>
  <si>
    <t>Rzepa biała</t>
  </si>
  <si>
    <t>Rzodkiewka sezon VI-VIII</t>
  </si>
  <si>
    <t>Rzodkiewka w pozostałych miesiącach</t>
  </si>
  <si>
    <t>Sałata masłowa</t>
  </si>
  <si>
    <t>Sałata lodowa</t>
  </si>
  <si>
    <t>Seler korzeniowy</t>
  </si>
  <si>
    <t>Szczypiorek</t>
  </si>
  <si>
    <t>Ziemniak młody sezon VI-IX</t>
  </si>
  <si>
    <t>Ziemniaki w pozostałych miesiącach</t>
  </si>
  <si>
    <t>Ogórek małosolny</t>
  </si>
  <si>
    <t>Kalafior mrożony op. 2,5 kg</t>
  </si>
  <si>
    <t>Włoszczyzna mrożona w słupkach op. 2,5 kg</t>
  </si>
  <si>
    <t>Fasolka szparagowa zielona cięta op. 2,5 kg</t>
  </si>
  <si>
    <t>Marchewka mini op. 2,5 kg</t>
  </si>
  <si>
    <t>Bukiet warzyw3-składnikowy[kalafior,brokuł,marchew]op. 2,5 kg</t>
  </si>
  <si>
    <t>Truskawki mrożone op. 2,5 kg</t>
  </si>
  <si>
    <t>Jagoda mrożona op. 2,5 kg</t>
  </si>
  <si>
    <t>Malina mrożona op. 2,5 kg</t>
  </si>
  <si>
    <t>Wiśnie mrożone bez pestek op.2,5 kg</t>
  </si>
  <si>
    <t>Barszcz ukraiński op. 2,5 kg</t>
  </si>
  <si>
    <t>Marchewka z groszkiem op. 2,5 kg</t>
  </si>
  <si>
    <t>RYBY:</t>
  </si>
  <si>
    <t>Filet z miruny nowozelandzkiej bez skóry op. tafla 6,8 kg</t>
  </si>
  <si>
    <t>Śmietana 0,5l UHT do zup i sosów, karton 0,5 l skład: śmietanka, stabilizator</t>
  </si>
  <si>
    <t>Masło extra zaw. Tłuszczu 82 % op. 200 gram bez laktozy</t>
  </si>
  <si>
    <t>Twarożek kanapkowo-sernikowy termizowany skład:śmietanka, kultury bakterii</t>
  </si>
  <si>
    <t>Mąka ziemniaczana</t>
  </si>
  <si>
    <t>Mąka pszenna tortowa extra</t>
  </si>
  <si>
    <t>Chrupiące płatki kukurydziane 5 witamin bez glutenu op. 600 gram</t>
  </si>
  <si>
    <t>sztuk</t>
  </si>
  <si>
    <t>Herbata malinowa skład:owoc maliny 60 %,kwiat hibiskusa i dzikiej róży op. 108 gram</t>
  </si>
  <si>
    <t>Makaron zacierka skład:mąka makaronowa pszenna,jaja 9,2% op. 250 gram</t>
  </si>
  <si>
    <t>Budyń aksamitny, bez grudek bez dodatku cukru waniliowy op. 64 g</t>
  </si>
  <si>
    <t>Mieszanka kompotowa 6-składnikowa op. 2,5 kg</t>
  </si>
  <si>
    <t>Pietruszka korzeń</t>
  </si>
  <si>
    <t>Woda Watter smak jabłka bez cukru poj. 0,5 l</t>
  </si>
  <si>
    <t>Pieprz ziołowy</t>
  </si>
  <si>
    <t>7</t>
  </si>
  <si>
    <t>6</t>
  </si>
  <si>
    <t>Śmietna ukwaszona 18% op. kubek 500 ml</t>
  </si>
  <si>
    <t>Ser waniliowy: śmietanka pasteryzowana, cukier, mleko w proszku, naturalny aromat waniliowyop. wiaderko 0,5 l</t>
  </si>
  <si>
    <t>Maliny</t>
  </si>
  <si>
    <t xml:space="preserve">Dżem truskawkowy niskosłodzony100% polskich truskawek słoik 280 graM 6kcal w porcjii 20 gram </t>
  </si>
  <si>
    <t>Kakao o obniżonej zawartości 10 % tłuszczu op. 150 gram</t>
  </si>
  <si>
    <t>Koncentrat pomidorowy 30% słoik  950 gram</t>
  </si>
  <si>
    <t>Olej roślinny rafinowany o zawartości kwasów nasyconych powyżej 50 % i kwasów wielonasyconych poniżej 40%</t>
  </si>
  <si>
    <t>szt</t>
  </si>
  <si>
    <t xml:space="preserve">Ciastka fit bez cukruz morelą, jagodą, kakaowe skład: zboża 59,2%, substancja słodząca op. 300 gram </t>
  </si>
  <si>
    <t>Kasza kuskus</t>
  </si>
  <si>
    <t>Sól niskosodowa z potasem i magnezem</t>
  </si>
  <si>
    <t>Groch łuskany połówki 5 kg</t>
  </si>
  <si>
    <t>Fasola piękny jaś średnia op. 5 kg</t>
  </si>
  <si>
    <t>Masło extra bez dodatków zaw. Tłuszczu 82 % op. 200 gram</t>
  </si>
  <si>
    <t>Serek homogenizowany waniliowyop. 150 gram skład:mleko, śmietanka, cukier 13 g, kultury bakterii mlekowych,aromat wanili zaw. cukru nie może przekraczać 15g w 100 g produktu.</t>
  </si>
  <si>
    <t>Mus owocowy pasteryzowany bez dodatku cukru przeciery:jabłko39%,banany 30%,truskawki 26%,marchew 5%.</t>
  </si>
  <si>
    <t>Ser sałatkowo-kanapkowy typu feta: ser miękki solankowy zaw. tłuszczu 18% op. 270 gram</t>
  </si>
  <si>
    <t>Makaron łazanka 100 % durum skład:mąka makaronowa pszenna op. 2 kg nie sklejający się po ugotowaniu</t>
  </si>
  <si>
    <t>Makaron nitka cięta 100 % durum skład:mąka makaronowa pszenna op. 2 kgnie sklejający się po ugotowaniu</t>
  </si>
  <si>
    <t>Makaron pióra 100% durum skład:mąka pszenna makaronowa op.2 kg nie sklejający się po ugotowaniu</t>
  </si>
  <si>
    <t>Makaron muszelki małe 100% durum skład:mąka pszenna makaronowa op. 2 kg nie sklejaący się po ugotowaniu</t>
  </si>
  <si>
    <t>Płatki ryżowe błyskawiczne op. 300 gram</t>
  </si>
  <si>
    <t>Jabłko suszone z anansem ,mango lub truskawką op. 18gram bez cukru</t>
  </si>
  <si>
    <t xml:space="preserve">Chrupki kukurydziane kręcone 90 gram bez glutenu i bez cukru  </t>
  </si>
  <si>
    <t>Pałeczki kukurydziane 40 gram bez glutenu i bez cukru</t>
  </si>
  <si>
    <t>Mieszanka warzywna: 7 składnikowa:kalafior, brokuł, fasolka, marchew, por, seler, pietruszka</t>
  </si>
  <si>
    <t xml:space="preserve">Kiełbasa śląska min.91% mięsa wieprzowega bez stabilizatorów bez azotanów </t>
  </si>
  <si>
    <t>Kiełbasa krakowska sucha 100 g produktu ze 143 g mięsabez glutaminianu monosodowego bez przeciwutleniaczy</t>
  </si>
  <si>
    <t xml:space="preserve">Parówki z szynki zaw. mięsa min. 93%bez przeciwutleniaczy, bez azotynu sodu. </t>
  </si>
  <si>
    <t>Filet gotowany z indyka zaw. Mięsa 90 % zaw. tłuszczu 1% bez przeciwutleniaczy, bez fosforanów, bez azotynu.</t>
  </si>
  <si>
    <t>Szynka wędzona gotowana zaw. mięsa min. 97%bez askorbinianu sodu, bez azotynu sodu.</t>
  </si>
  <si>
    <t>Szynka jak z PRL-u100 g produktu ze 107 g mięsa bez stabilizatorów bez substancji zagęszczających.</t>
  </si>
  <si>
    <t>Pasztet delikatesowy extra z szynką bez stabilizatorów bez regulatorów kwasowości, bez azotanu.</t>
  </si>
  <si>
    <t>Szynka delikatesowa z fileta drobiowego zaw. Mięsa min. 90 % mięsa zaw. tłuszczu mniej niż 3 % bez stabilizatorów bez azotynu.</t>
  </si>
  <si>
    <t>Rogal  100 gram: woda ,drożdże, masło, sól, cukier.</t>
  </si>
  <si>
    <t xml:space="preserve">Bułka zwykła pszenna 50 gram: maka pszenna, woda, drożdże, sól,masło, cukier. </t>
  </si>
  <si>
    <t>Bułka grahamka70 gram:mąka graham, maka pszenna, woda, sol, cukier</t>
  </si>
  <si>
    <t>Bułka słonecznikowa70 gram: woda, drożdże, masło, cukier, sól, słonecznik</t>
  </si>
  <si>
    <t>Chleb  krojony słonecznikowy 500 gram: woda, zakwas naturalny, mąka żytnia i pszenna, drozdże, sól.</t>
  </si>
  <si>
    <t xml:space="preserve">Chleb krojony baltonowski 500 g: mąka pszenna, maka żytnia, zakwas naturalny, woda, drożdże, sól </t>
  </si>
  <si>
    <t>Chleb pszenny tostowy krojony500: maka pszenna, woda, drożdże, sól, masło</t>
  </si>
  <si>
    <t>Chleb orkiszowy krojony 300 gram: mąka orkiszowa, mąka żytnia, woda, drożdże, sól</t>
  </si>
  <si>
    <t>Chleb żytni na maślance krojony 500 gram: mąka żytnia, maś, woda,zakwas naturalny, sól, cukier</t>
  </si>
  <si>
    <t>Obwarzanka 50 gram: mąka pszenna, mleko w proszku, jaja, masło, woda bez oleju palmowego</t>
  </si>
  <si>
    <t>Bułka maślana 70 gram: maka pszenna, masło, mleko w proszku, jaja,   bez oleju palmowego bez emulgatorów E471</t>
  </si>
  <si>
    <t xml:space="preserve">Rogaliki na wagę:mąka pszenna, drożdże, masło, smietana, jajka, ser twarogowy, jabłko, cukier puder </t>
  </si>
  <si>
    <t>Bułka drożdżówka z serem 40 grammąka pszenna, drożdże, masło, smietana, jajka, ser twarogowybez oleju palmowego</t>
  </si>
  <si>
    <t>Pączki na wag: mąka pszenna, woda, olej rzepakowy, cukier, sól, mleko w proszku, jajka, cukier puder</t>
  </si>
  <si>
    <t>Chałka 250 gram: maka pszenna, woda, cukier, margaryna, drożdże, jajka, masło, bez oleju palmowego</t>
  </si>
  <si>
    <t>Brokuł różyczki mrożony op. 2,5 kg</t>
  </si>
  <si>
    <t>Szpinak mrożony rozdrobniony op. 2,5 kg</t>
  </si>
  <si>
    <t>Paluszki rybne  na bazie filetów z ryb białych 74% ryby panierowane, wstępnie podsmażone</t>
  </si>
  <si>
    <t>Ser żółty Podlaski skład:mleko,sól stabilizator,kultury bakterii</t>
  </si>
  <si>
    <t>Ser żółty Gouda krojony tłusty skład:mleko,sól,kultury bakterii,stabilizator</t>
  </si>
  <si>
    <t>Serek bananowy poj. 125 gr.skł:mleko past. śmietanka,przecier z bananów 12%, cukier max.  11g w 100 g produktu</t>
  </si>
  <si>
    <t>Serek truskawkowy poj. 125 gr.skł:mleko past. śmietanka,przecier z truskawek 12%, cukier max  11g</t>
  </si>
  <si>
    <t>6.000</t>
  </si>
  <si>
    <t>Borówka amerykańska</t>
  </si>
  <si>
    <t>CZĘŚĆ IV – MIĘSO I WĘDLINY</t>
  </si>
  <si>
    <t>CZĘŚĆ V - pieczywo i wyroby cukiernicze</t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</si>
  <si>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 Publiczne Przedszkole Nr 4 ul. Mur Południowy 4, 73-200 Choszczno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</si>
  <si>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</t>
    </r>
    <r>
      <rPr>
        <i/>
        <sz val="14"/>
        <color theme="1"/>
        <rFont val="Calibri"/>
        <family val="2"/>
        <charset val="238"/>
        <scheme val="minor"/>
      </rPr>
      <t xml:space="preserve"> Publiczne Przedszkole Nr 4 ul. Mur Południowy 4, 73-200 Choszczno</t>
    </r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</si>
</sst>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u/>
      <sz val="9"/>
      <color rgb="FF000000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i/>
      <u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u/>
      <sz val="10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u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2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2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5" fillId="3" borderId="2" xfId="0" applyNumberFormat="1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2" fontId="8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1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0" fillId="0" borderId="7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FF"/>
      <color rgb="FF9999FF"/>
      <color rgb="FFFF5050"/>
      <color rgb="FF33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2:H122"/>
  <sheetViews>
    <sheetView topLeftCell="A91" zoomScale="130" zoomScaleNormal="130" workbookViewId="0">
      <selection activeCell="H112" sqref="H112"/>
    </sheetView>
  </sheetViews>
  <sheetFormatPr defaultColWidth="9.109375" defaultRowHeight="14.4"/>
  <cols>
    <col min="1" max="1" width="5" style="15" customWidth="1"/>
    <col min="2" max="2" width="13.109375" style="15" customWidth="1"/>
    <col min="3" max="3" width="9.109375" style="15"/>
    <col min="4" max="4" width="5" style="15" customWidth="1"/>
    <col min="5" max="5" width="9.109375" style="15"/>
    <col min="6" max="6" width="13.33203125" style="15" customWidth="1"/>
    <col min="7" max="7" width="12.33203125" style="15" customWidth="1"/>
    <col min="8" max="8" width="15" style="15" customWidth="1"/>
    <col min="9" max="16384" width="9.109375" style="15"/>
  </cols>
  <sheetData>
    <row r="2" spans="1:8" ht="27" customHeight="1">
      <c r="A2" s="63" t="s">
        <v>76</v>
      </c>
      <c r="B2" s="63"/>
      <c r="C2" s="63"/>
      <c r="D2" s="16"/>
      <c r="E2" s="16"/>
      <c r="F2" s="64" t="s">
        <v>70</v>
      </c>
      <c r="G2" s="64"/>
      <c r="H2" s="64"/>
    </row>
    <row r="3" spans="1:8" ht="15.6">
      <c r="A3" s="53" t="s">
        <v>0</v>
      </c>
      <c r="B3" s="53"/>
      <c r="C3" s="53"/>
      <c r="D3" s="53"/>
      <c r="E3" s="53"/>
      <c r="F3" s="53"/>
      <c r="G3" s="53"/>
      <c r="H3" s="53"/>
    </row>
    <row r="4" spans="1:8" ht="27.6">
      <c r="A4" s="17" t="s">
        <v>1</v>
      </c>
      <c r="B4" s="18" t="s">
        <v>2</v>
      </c>
      <c r="C4" s="17" t="s">
        <v>3</v>
      </c>
      <c r="D4" s="54" t="s">
        <v>4</v>
      </c>
      <c r="E4" s="54"/>
      <c r="F4" s="19" t="s">
        <v>5</v>
      </c>
      <c r="G4" s="19" t="s">
        <v>71</v>
      </c>
      <c r="H4" s="17" t="s">
        <v>72</v>
      </c>
    </row>
    <row r="5" spans="1:8">
      <c r="A5" s="20">
        <v>1</v>
      </c>
      <c r="B5" s="20" t="s">
        <v>7</v>
      </c>
      <c r="C5" s="20" t="s">
        <v>8</v>
      </c>
      <c r="D5" s="55" t="s">
        <v>9</v>
      </c>
      <c r="E5" s="55"/>
      <c r="F5" s="21" t="s">
        <v>10</v>
      </c>
      <c r="G5" s="21" t="s">
        <v>11</v>
      </c>
      <c r="H5" s="21" t="s">
        <v>12</v>
      </c>
    </row>
    <row r="6" spans="1:8" ht="15" customHeight="1">
      <c r="A6" s="56" t="s">
        <v>6</v>
      </c>
      <c r="B6" s="56" t="s">
        <v>13</v>
      </c>
      <c r="C6" s="56" t="s">
        <v>14</v>
      </c>
      <c r="D6" s="22" t="s">
        <v>15</v>
      </c>
      <c r="E6" s="23" t="s">
        <v>16</v>
      </c>
      <c r="F6" s="41">
        <v>12.4</v>
      </c>
      <c r="G6" s="38">
        <v>52.9</v>
      </c>
      <c r="H6" s="9">
        <f>SUM(F6*G6)</f>
        <v>655.96</v>
      </c>
    </row>
    <row r="7" spans="1:8">
      <c r="A7" s="57"/>
      <c r="B7" s="57"/>
      <c r="C7" s="57"/>
      <c r="D7" s="22" t="s">
        <v>17</v>
      </c>
      <c r="E7" s="23" t="s">
        <v>18</v>
      </c>
      <c r="F7" s="41">
        <v>5</v>
      </c>
      <c r="G7" s="38">
        <v>13</v>
      </c>
      <c r="H7" s="9">
        <f>SUM(F7*G7)</f>
        <v>65</v>
      </c>
    </row>
    <row r="8" spans="1:8">
      <c r="A8" s="57"/>
      <c r="B8" s="57"/>
      <c r="C8" s="57"/>
      <c r="D8" s="22" t="s">
        <v>19</v>
      </c>
      <c r="E8" s="23" t="s">
        <v>20</v>
      </c>
      <c r="F8" s="41">
        <v>1</v>
      </c>
      <c r="G8" s="38">
        <v>52.9</v>
      </c>
      <c r="H8" s="9">
        <f>SUM(F8*G8)</f>
        <v>52.9</v>
      </c>
    </row>
    <row r="9" spans="1:8">
      <c r="A9" s="57"/>
      <c r="B9" s="58"/>
      <c r="C9" s="58"/>
      <c r="D9" s="22" t="s">
        <v>21</v>
      </c>
      <c r="E9" s="23" t="s">
        <v>22</v>
      </c>
      <c r="F9" s="41">
        <v>1</v>
      </c>
      <c r="G9" s="38">
        <v>311.3</v>
      </c>
      <c r="H9" s="9">
        <f>SUM(F9*G9)</f>
        <v>311.3</v>
      </c>
    </row>
    <row r="10" spans="1:8">
      <c r="A10" s="58"/>
      <c r="B10" s="33" t="s">
        <v>23</v>
      </c>
      <c r="C10" s="24"/>
      <c r="D10" s="22"/>
      <c r="E10" s="23"/>
      <c r="F10" s="42"/>
      <c r="G10" s="43"/>
      <c r="H10" s="32">
        <f>SUM(H6:H9)</f>
        <v>1085.1600000000001</v>
      </c>
    </row>
    <row r="11" spans="1:8" ht="15" customHeight="1">
      <c r="A11" s="56" t="s">
        <v>7</v>
      </c>
      <c r="B11" s="56" t="s">
        <v>24</v>
      </c>
      <c r="C11" s="56" t="s">
        <v>14</v>
      </c>
      <c r="D11" s="22" t="s">
        <v>15</v>
      </c>
      <c r="E11" s="23" t="s">
        <v>16</v>
      </c>
      <c r="F11" s="41"/>
      <c r="G11" s="38"/>
      <c r="H11" s="9">
        <f>SUM(F11*G11)</f>
        <v>0</v>
      </c>
    </row>
    <row r="12" spans="1:8">
      <c r="A12" s="57"/>
      <c r="B12" s="57"/>
      <c r="C12" s="57"/>
      <c r="D12" s="22" t="s">
        <v>17</v>
      </c>
      <c r="E12" s="23" t="s">
        <v>18</v>
      </c>
      <c r="F12" s="41"/>
      <c r="G12" s="38"/>
      <c r="H12" s="9">
        <f>SUM(F12*G12)</f>
        <v>0</v>
      </c>
    </row>
    <row r="13" spans="1:8">
      <c r="A13" s="57"/>
      <c r="B13" s="57"/>
      <c r="C13" s="57"/>
      <c r="D13" s="22" t="s">
        <v>19</v>
      </c>
      <c r="E13" s="23" t="s">
        <v>20</v>
      </c>
      <c r="F13" s="41"/>
      <c r="G13" s="38"/>
      <c r="H13" s="9">
        <f>SUM(F13*G13)</f>
        <v>0</v>
      </c>
    </row>
    <row r="14" spans="1:8">
      <c r="A14" s="57"/>
      <c r="B14" s="58"/>
      <c r="C14" s="58"/>
      <c r="D14" s="22" t="s">
        <v>21</v>
      </c>
      <c r="E14" s="23" t="s">
        <v>22</v>
      </c>
      <c r="F14" s="41"/>
      <c r="G14" s="38"/>
      <c r="H14" s="9">
        <f>SUM(F14*G14)</f>
        <v>0</v>
      </c>
    </row>
    <row r="15" spans="1:8">
      <c r="A15" s="58"/>
      <c r="B15" s="34" t="s">
        <v>23</v>
      </c>
      <c r="C15" s="24"/>
      <c r="D15" s="22"/>
      <c r="E15" s="23"/>
      <c r="F15" s="42"/>
      <c r="G15" s="43"/>
      <c r="H15" s="32">
        <f t="shared" ref="H15" si="0">SUM(F15:G15)</f>
        <v>0</v>
      </c>
    </row>
    <row r="16" spans="1:8">
      <c r="A16" s="56">
        <v>3</v>
      </c>
      <c r="B16" s="56" t="s">
        <v>25</v>
      </c>
      <c r="C16" s="56" t="s">
        <v>14</v>
      </c>
      <c r="D16" s="22" t="s">
        <v>15</v>
      </c>
      <c r="E16" s="23" t="s">
        <v>16</v>
      </c>
      <c r="F16" s="41"/>
      <c r="G16" s="38"/>
      <c r="H16" s="9">
        <f>SUM(F16*G16)</f>
        <v>0</v>
      </c>
    </row>
    <row r="17" spans="1:8">
      <c r="A17" s="57"/>
      <c r="B17" s="57"/>
      <c r="C17" s="57"/>
      <c r="D17" s="22" t="s">
        <v>17</v>
      </c>
      <c r="E17" s="23" t="s">
        <v>18</v>
      </c>
      <c r="F17" s="41">
        <v>290</v>
      </c>
      <c r="G17" s="38">
        <v>6</v>
      </c>
      <c r="H17" s="9">
        <f>SUM(F17*G17)</f>
        <v>1740</v>
      </c>
    </row>
    <row r="18" spans="1:8">
      <c r="A18" s="57"/>
      <c r="B18" s="57"/>
      <c r="C18" s="57"/>
      <c r="D18" s="22" t="s">
        <v>19</v>
      </c>
      <c r="E18" s="23" t="s">
        <v>20</v>
      </c>
      <c r="F18" s="41"/>
      <c r="G18" s="38"/>
      <c r="H18" s="9">
        <f>SUM(F18*G18)</f>
        <v>0</v>
      </c>
    </row>
    <row r="19" spans="1:8">
      <c r="A19" s="57"/>
      <c r="B19" s="58"/>
      <c r="C19" s="58"/>
      <c r="D19" s="22" t="s">
        <v>21</v>
      </c>
      <c r="E19" s="23" t="s">
        <v>22</v>
      </c>
      <c r="F19" s="41">
        <v>176</v>
      </c>
      <c r="G19" s="38">
        <v>9.3000000000000007</v>
      </c>
      <c r="H19" s="9">
        <f>SUM(F19*G19)</f>
        <v>1636.8000000000002</v>
      </c>
    </row>
    <row r="20" spans="1:8">
      <c r="A20" s="58"/>
      <c r="B20" s="34" t="s">
        <v>23</v>
      </c>
      <c r="C20" s="26"/>
      <c r="D20" s="22"/>
      <c r="E20" s="23"/>
      <c r="F20" s="42"/>
      <c r="G20" s="43"/>
      <c r="H20" s="32">
        <f>SUM(H16:H19)</f>
        <v>3376.8</v>
      </c>
    </row>
    <row r="21" spans="1:8" ht="15" customHeight="1">
      <c r="A21" s="56">
        <v>4</v>
      </c>
      <c r="B21" s="56" t="s">
        <v>26</v>
      </c>
      <c r="C21" s="56" t="s">
        <v>14</v>
      </c>
      <c r="D21" s="22" t="s">
        <v>15</v>
      </c>
      <c r="E21" s="23" t="s">
        <v>16</v>
      </c>
      <c r="F21" s="41"/>
      <c r="G21" s="38"/>
      <c r="H21" s="9">
        <f>SUM(F21*G21)</f>
        <v>0</v>
      </c>
    </row>
    <row r="22" spans="1:8">
      <c r="A22" s="57"/>
      <c r="B22" s="57"/>
      <c r="C22" s="57"/>
      <c r="D22" s="22" t="s">
        <v>17</v>
      </c>
      <c r="E22" s="23" t="s">
        <v>18</v>
      </c>
      <c r="F22" s="41"/>
      <c r="G22" s="38"/>
      <c r="H22" s="9">
        <f>SUM(F22*G22)</f>
        <v>0</v>
      </c>
    </row>
    <row r="23" spans="1:8">
      <c r="A23" s="57"/>
      <c r="B23" s="57"/>
      <c r="C23" s="57"/>
      <c r="D23" s="22" t="s">
        <v>19</v>
      </c>
      <c r="E23" s="23" t="s">
        <v>20</v>
      </c>
      <c r="F23" s="41"/>
      <c r="G23" s="38"/>
      <c r="H23" s="9">
        <f>SUM(F23*G23)</f>
        <v>0</v>
      </c>
    </row>
    <row r="24" spans="1:8">
      <c r="A24" s="57"/>
      <c r="B24" s="58"/>
      <c r="C24" s="58"/>
      <c r="D24" s="22" t="s">
        <v>21</v>
      </c>
      <c r="E24" s="23" t="s">
        <v>22</v>
      </c>
      <c r="F24" s="41"/>
      <c r="G24" s="38"/>
      <c r="H24" s="9">
        <f>SUM(F24*G24)</f>
        <v>0</v>
      </c>
    </row>
    <row r="25" spans="1:8">
      <c r="A25" s="58"/>
      <c r="B25" s="35" t="s">
        <v>23</v>
      </c>
      <c r="C25" s="24"/>
      <c r="D25" s="22"/>
      <c r="E25" s="23"/>
      <c r="F25" s="42"/>
      <c r="G25" s="43"/>
      <c r="H25" s="32">
        <f>SUM(H21:H24)</f>
        <v>0</v>
      </c>
    </row>
    <row r="26" spans="1:8" ht="15" customHeight="1">
      <c r="A26" s="56">
        <v>5</v>
      </c>
      <c r="B26" s="56" t="s">
        <v>45</v>
      </c>
      <c r="C26" s="56" t="s">
        <v>14</v>
      </c>
      <c r="D26" s="22" t="s">
        <v>15</v>
      </c>
      <c r="E26" s="23" t="s">
        <v>16</v>
      </c>
      <c r="F26" s="41">
        <v>12.4</v>
      </c>
      <c r="G26" s="38">
        <v>52.5</v>
      </c>
      <c r="H26" s="9">
        <f>SUM(F26*G26)</f>
        <v>651</v>
      </c>
    </row>
    <row r="27" spans="1:8">
      <c r="A27" s="57"/>
      <c r="B27" s="57"/>
      <c r="C27" s="57"/>
      <c r="D27" s="22" t="s">
        <v>17</v>
      </c>
      <c r="E27" s="23" t="s">
        <v>18</v>
      </c>
      <c r="F27" s="41">
        <v>6</v>
      </c>
      <c r="G27" s="38">
        <v>55</v>
      </c>
      <c r="H27" s="9">
        <f>SUM(F27*G27)</f>
        <v>330</v>
      </c>
    </row>
    <row r="28" spans="1:8">
      <c r="A28" s="57"/>
      <c r="B28" s="57"/>
      <c r="C28" s="57"/>
      <c r="D28" s="22" t="s">
        <v>19</v>
      </c>
      <c r="E28" s="23" t="s">
        <v>20</v>
      </c>
      <c r="F28" s="41">
        <v>10</v>
      </c>
      <c r="G28" s="38">
        <v>52.5</v>
      </c>
      <c r="H28" s="9">
        <f>SUM(F28*G28)</f>
        <v>525</v>
      </c>
    </row>
    <row r="29" spans="1:8">
      <c r="A29" s="57"/>
      <c r="B29" s="58"/>
      <c r="C29" s="58"/>
      <c r="D29" s="22" t="s">
        <v>21</v>
      </c>
      <c r="E29" s="23" t="s">
        <v>22</v>
      </c>
      <c r="F29" s="41">
        <v>0.8</v>
      </c>
      <c r="G29" s="38">
        <v>89.5</v>
      </c>
      <c r="H29" s="9">
        <f>SUM(F29*G29)</f>
        <v>71.600000000000009</v>
      </c>
    </row>
    <row r="30" spans="1:8">
      <c r="A30" s="58"/>
      <c r="B30" s="33" t="s">
        <v>23</v>
      </c>
      <c r="C30" s="24"/>
      <c r="D30" s="22"/>
      <c r="E30" s="23"/>
      <c r="F30" s="42"/>
      <c r="G30" s="43"/>
      <c r="H30" s="32">
        <f>SUM(H26:H29)</f>
        <v>1577.6</v>
      </c>
    </row>
    <row r="31" spans="1:8" ht="15" customHeight="1">
      <c r="A31" s="56">
        <v>6</v>
      </c>
      <c r="B31" s="56" t="s">
        <v>27</v>
      </c>
      <c r="C31" s="56" t="s">
        <v>14</v>
      </c>
      <c r="D31" s="22" t="s">
        <v>15</v>
      </c>
      <c r="E31" s="23" t="s">
        <v>16</v>
      </c>
      <c r="F31" s="41">
        <v>7.8</v>
      </c>
      <c r="G31" s="38">
        <v>45</v>
      </c>
      <c r="H31" s="9">
        <f>SUM(F31*G31)</f>
        <v>351</v>
      </c>
    </row>
    <row r="32" spans="1:8">
      <c r="A32" s="57"/>
      <c r="B32" s="57"/>
      <c r="C32" s="57"/>
      <c r="D32" s="22" t="s">
        <v>17</v>
      </c>
      <c r="E32" s="23" t="s">
        <v>18</v>
      </c>
      <c r="F32" s="41"/>
      <c r="G32" s="38"/>
      <c r="H32" s="9">
        <f>SUM(F32*G32)</f>
        <v>0</v>
      </c>
    </row>
    <row r="33" spans="1:8">
      <c r="A33" s="57"/>
      <c r="B33" s="57"/>
      <c r="C33" s="57"/>
      <c r="D33" s="22" t="s">
        <v>19</v>
      </c>
      <c r="E33" s="23" t="s">
        <v>20</v>
      </c>
      <c r="F33" s="41"/>
      <c r="G33" s="38"/>
      <c r="H33" s="9">
        <f>SUM(F33*G33)</f>
        <v>0</v>
      </c>
    </row>
    <row r="34" spans="1:8">
      <c r="A34" s="57"/>
      <c r="B34" s="58"/>
      <c r="C34" s="58"/>
      <c r="D34" s="22" t="s">
        <v>21</v>
      </c>
      <c r="E34" s="23" t="s">
        <v>22</v>
      </c>
      <c r="F34" s="41">
        <v>1</v>
      </c>
      <c r="G34" s="38">
        <v>37.200000000000003</v>
      </c>
      <c r="H34" s="9">
        <f>SUM(F34*G34)</f>
        <v>37.200000000000003</v>
      </c>
    </row>
    <row r="35" spans="1:8">
      <c r="A35" s="58"/>
      <c r="B35" s="33" t="s">
        <v>23</v>
      </c>
      <c r="C35" s="24"/>
      <c r="D35" s="22"/>
      <c r="E35" s="23"/>
      <c r="F35" s="42"/>
      <c r="G35" s="43"/>
      <c r="H35" s="32">
        <f>SUM(H31:H34)</f>
        <v>388.2</v>
      </c>
    </row>
    <row r="36" spans="1:8">
      <c r="A36" s="56">
        <v>7</v>
      </c>
      <c r="B36" s="56" t="s">
        <v>28</v>
      </c>
      <c r="C36" s="56" t="s">
        <v>14</v>
      </c>
      <c r="D36" s="22" t="s">
        <v>15</v>
      </c>
      <c r="E36" s="23" t="s">
        <v>16</v>
      </c>
      <c r="F36" s="41">
        <v>12.4</v>
      </c>
      <c r="G36" s="38">
        <v>6.5</v>
      </c>
      <c r="H36" s="9">
        <f>SUM(F36*G36)</f>
        <v>80.600000000000009</v>
      </c>
    </row>
    <row r="37" spans="1:8">
      <c r="A37" s="57"/>
      <c r="B37" s="57"/>
      <c r="C37" s="57"/>
      <c r="D37" s="22" t="s">
        <v>17</v>
      </c>
      <c r="E37" s="23" t="s">
        <v>18</v>
      </c>
      <c r="F37" s="42"/>
      <c r="G37" s="43"/>
      <c r="H37" s="9">
        <f>SUM(F37*G37)</f>
        <v>0</v>
      </c>
    </row>
    <row r="38" spans="1:8">
      <c r="A38" s="57"/>
      <c r="B38" s="57"/>
      <c r="C38" s="57"/>
      <c r="D38" s="22" t="s">
        <v>19</v>
      </c>
      <c r="E38" s="23" t="s">
        <v>20</v>
      </c>
      <c r="F38" s="42"/>
      <c r="G38" s="43"/>
      <c r="H38" s="9">
        <f>SUM(F38*G38)</f>
        <v>0</v>
      </c>
    </row>
    <row r="39" spans="1:8">
      <c r="A39" s="57"/>
      <c r="B39" s="58"/>
      <c r="C39" s="58"/>
      <c r="D39" s="22" t="s">
        <v>21</v>
      </c>
      <c r="E39" s="23" t="s">
        <v>22</v>
      </c>
      <c r="F39" s="41"/>
      <c r="G39" s="38"/>
      <c r="H39" s="9">
        <f>SUM(F39*G39)</f>
        <v>0</v>
      </c>
    </row>
    <row r="40" spans="1:8">
      <c r="A40" s="58"/>
      <c r="B40" s="33" t="s">
        <v>23</v>
      </c>
      <c r="C40" s="24"/>
      <c r="D40" s="22"/>
      <c r="E40" s="23"/>
      <c r="F40" s="42"/>
      <c r="G40" s="43"/>
      <c r="H40" s="32">
        <f>SUM(H36:H39)</f>
        <v>80.600000000000009</v>
      </c>
    </row>
    <row r="41" spans="1:8">
      <c r="A41" s="56">
        <v>8</v>
      </c>
      <c r="B41" s="56" t="s">
        <v>29</v>
      </c>
      <c r="C41" s="56" t="s">
        <v>14</v>
      </c>
      <c r="D41" s="22" t="s">
        <v>15</v>
      </c>
      <c r="E41" s="23" t="s">
        <v>16</v>
      </c>
      <c r="F41" s="41">
        <v>12.4</v>
      </c>
      <c r="G41" s="38">
        <v>143.9</v>
      </c>
      <c r="H41" s="9">
        <f>SUM(F41*G41)</f>
        <v>1784.3600000000001</v>
      </c>
    </row>
    <row r="42" spans="1:8">
      <c r="A42" s="57"/>
      <c r="B42" s="57"/>
      <c r="C42" s="57"/>
      <c r="D42" s="22" t="s">
        <v>17</v>
      </c>
      <c r="E42" s="23" t="s">
        <v>18</v>
      </c>
      <c r="F42" s="41">
        <v>10</v>
      </c>
      <c r="G42" s="38">
        <v>22</v>
      </c>
      <c r="H42" s="9">
        <f>SUM(F42*G42)</f>
        <v>220</v>
      </c>
    </row>
    <row r="43" spans="1:8">
      <c r="A43" s="57"/>
      <c r="B43" s="57"/>
      <c r="C43" s="57"/>
      <c r="D43" s="22" t="s">
        <v>19</v>
      </c>
      <c r="E43" s="27" t="s">
        <v>20</v>
      </c>
      <c r="F43" s="41">
        <v>2</v>
      </c>
      <c r="G43" s="38">
        <v>143.9</v>
      </c>
      <c r="H43" s="9">
        <f>SUM(F43*G43)</f>
        <v>287.8</v>
      </c>
    </row>
    <row r="44" spans="1:8">
      <c r="A44" s="57"/>
      <c r="B44" s="58"/>
      <c r="C44" s="58"/>
      <c r="D44" s="22" t="s">
        <v>21</v>
      </c>
      <c r="E44" s="23" t="s">
        <v>22</v>
      </c>
      <c r="F44" s="41">
        <v>1</v>
      </c>
      <c r="G44" s="38">
        <v>298.3</v>
      </c>
      <c r="H44" s="9">
        <f>SUM(F44*G44)</f>
        <v>298.3</v>
      </c>
    </row>
    <row r="45" spans="1:8">
      <c r="A45" s="58"/>
      <c r="B45" s="36" t="s">
        <v>23</v>
      </c>
      <c r="C45" s="24"/>
      <c r="D45" s="22"/>
      <c r="E45" s="23"/>
      <c r="F45" s="42"/>
      <c r="G45" s="43"/>
      <c r="H45" s="32">
        <f>SUM(H41:H44)</f>
        <v>2590.4600000000005</v>
      </c>
    </row>
    <row r="46" spans="1:8">
      <c r="A46" s="56">
        <v>9</v>
      </c>
      <c r="B46" s="56" t="s">
        <v>30</v>
      </c>
      <c r="C46" s="56" t="s">
        <v>14</v>
      </c>
      <c r="D46" s="22" t="s">
        <v>15</v>
      </c>
      <c r="E46" s="23" t="s">
        <v>16</v>
      </c>
      <c r="F46" s="41">
        <v>24.8</v>
      </c>
      <c r="G46" s="38">
        <v>65.900000000000006</v>
      </c>
      <c r="H46" s="9">
        <f>SUM(F46*G46)</f>
        <v>1634.3200000000002</v>
      </c>
    </row>
    <row r="47" spans="1:8">
      <c r="A47" s="57"/>
      <c r="B47" s="57"/>
      <c r="C47" s="57"/>
      <c r="D47" s="22" t="s">
        <v>17</v>
      </c>
      <c r="E47" s="23" t="s">
        <v>18</v>
      </c>
      <c r="F47" s="41">
        <v>8</v>
      </c>
      <c r="G47" s="38">
        <v>14</v>
      </c>
      <c r="H47" s="9">
        <f>SUM(F47*G47)</f>
        <v>112</v>
      </c>
    </row>
    <row r="48" spans="1:8">
      <c r="A48" s="57"/>
      <c r="B48" s="57"/>
      <c r="C48" s="57"/>
      <c r="D48" s="22" t="s">
        <v>19</v>
      </c>
      <c r="E48" s="23" t="s">
        <v>20</v>
      </c>
      <c r="F48" s="41">
        <v>4.5</v>
      </c>
      <c r="G48" s="38">
        <v>65.900000000000006</v>
      </c>
      <c r="H48" s="9">
        <f>SUM(F48*G48)</f>
        <v>296.55</v>
      </c>
    </row>
    <row r="49" spans="1:8">
      <c r="A49" s="57"/>
      <c r="B49" s="58"/>
      <c r="C49" s="58"/>
      <c r="D49" s="22" t="s">
        <v>21</v>
      </c>
      <c r="E49" s="23" t="s">
        <v>22</v>
      </c>
      <c r="F49" s="41">
        <v>1</v>
      </c>
      <c r="G49" s="38">
        <v>223.8</v>
      </c>
      <c r="H49" s="9">
        <f>SUM(F49*G49)</f>
        <v>223.8</v>
      </c>
    </row>
    <row r="50" spans="1:8">
      <c r="A50" s="58"/>
      <c r="B50" s="36" t="s">
        <v>23</v>
      </c>
      <c r="C50" s="24"/>
      <c r="D50" s="22"/>
      <c r="E50" s="23"/>
      <c r="F50" s="42"/>
      <c r="G50" s="43"/>
      <c r="H50" s="32">
        <f>SUM(H46:H49)</f>
        <v>2266.67</v>
      </c>
    </row>
    <row r="51" spans="1:8">
      <c r="A51" s="56">
        <v>10</v>
      </c>
      <c r="B51" s="56" t="s">
        <v>31</v>
      </c>
      <c r="C51" s="56" t="s">
        <v>14</v>
      </c>
      <c r="D51" s="22" t="s">
        <v>15</v>
      </c>
      <c r="E51" s="23" t="s">
        <v>16</v>
      </c>
      <c r="F51" s="41">
        <v>12.4</v>
      </c>
      <c r="G51" s="38">
        <v>111.9</v>
      </c>
      <c r="H51" s="9">
        <f>SUM(F51*G51)</f>
        <v>1387.5600000000002</v>
      </c>
    </row>
    <row r="52" spans="1:8">
      <c r="A52" s="57"/>
      <c r="B52" s="57"/>
      <c r="C52" s="57"/>
      <c r="D52" s="22" t="s">
        <v>17</v>
      </c>
      <c r="E52" s="23" t="s">
        <v>18</v>
      </c>
      <c r="F52" s="41">
        <v>3</v>
      </c>
      <c r="G52" s="38">
        <v>20</v>
      </c>
      <c r="H52" s="9">
        <f>SUM(F52*G52)</f>
        <v>60</v>
      </c>
    </row>
    <row r="53" spans="1:8">
      <c r="A53" s="57"/>
      <c r="B53" s="57"/>
      <c r="C53" s="57"/>
      <c r="D53" s="22" t="s">
        <v>19</v>
      </c>
      <c r="E53" s="27" t="s">
        <v>20</v>
      </c>
      <c r="F53" s="41">
        <v>0.5</v>
      </c>
      <c r="G53" s="38">
        <v>111.9</v>
      </c>
      <c r="H53" s="9">
        <f>SUM(F53*G53)</f>
        <v>55.95</v>
      </c>
    </row>
    <row r="54" spans="1:8">
      <c r="A54" s="57"/>
      <c r="B54" s="58"/>
      <c r="C54" s="58"/>
      <c r="D54" s="22" t="s">
        <v>21</v>
      </c>
      <c r="E54" s="23" t="s">
        <v>22</v>
      </c>
      <c r="F54" s="41">
        <v>1</v>
      </c>
      <c r="G54" s="38">
        <v>230.3</v>
      </c>
      <c r="H54" s="9">
        <f>SUM(F54*G54)</f>
        <v>230.3</v>
      </c>
    </row>
    <row r="55" spans="1:8">
      <c r="A55" s="58"/>
      <c r="B55" s="36" t="s">
        <v>23</v>
      </c>
      <c r="C55" s="24"/>
      <c r="D55" s="22"/>
      <c r="E55" s="23"/>
      <c r="F55" s="42"/>
      <c r="G55" s="43"/>
      <c r="H55" s="32">
        <f>SUM(H51:H54)</f>
        <v>1733.8100000000002</v>
      </c>
    </row>
    <row r="56" spans="1:8">
      <c r="A56" s="56">
        <v>11</v>
      </c>
      <c r="B56" s="56" t="s">
        <v>32</v>
      </c>
      <c r="C56" s="56" t="s">
        <v>14</v>
      </c>
      <c r="D56" s="22" t="s">
        <v>15</v>
      </c>
      <c r="E56" s="23" t="s">
        <v>16</v>
      </c>
      <c r="F56" s="41">
        <v>12.4</v>
      </c>
      <c r="G56" s="38">
        <v>42.3</v>
      </c>
      <c r="H56" s="9">
        <f>SUM(F56*G56)</f>
        <v>524.52</v>
      </c>
    </row>
    <row r="57" spans="1:8">
      <c r="A57" s="57"/>
      <c r="B57" s="57"/>
      <c r="C57" s="57"/>
      <c r="D57" s="22" t="s">
        <v>17</v>
      </c>
      <c r="E57" s="23" t="s">
        <v>18</v>
      </c>
      <c r="F57" s="41">
        <v>9</v>
      </c>
      <c r="G57" s="38">
        <v>20</v>
      </c>
      <c r="H57" s="9">
        <f>SUM(F57*G57)</f>
        <v>180</v>
      </c>
    </row>
    <row r="58" spans="1:8">
      <c r="A58" s="57"/>
      <c r="B58" s="57"/>
      <c r="C58" s="57"/>
      <c r="D58" s="22" t="s">
        <v>19</v>
      </c>
      <c r="E58" s="23" t="s">
        <v>20</v>
      </c>
      <c r="F58" s="41">
        <v>7</v>
      </c>
      <c r="G58" s="38">
        <v>42.3</v>
      </c>
      <c r="H58" s="9">
        <f>SUM(F58*G58)</f>
        <v>296.09999999999997</v>
      </c>
    </row>
    <row r="59" spans="1:8">
      <c r="A59" s="57"/>
      <c r="B59" s="58"/>
      <c r="C59" s="58"/>
      <c r="D59" s="22" t="s">
        <v>21</v>
      </c>
      <c r="E59" s="23" t="s">
        <v>22</v>
      </c>
      <c r="F59" s="41">
        <v>1</v>
      </c>
      <c r="G59" s="38">
        <v>89.5</v>
      </c>
      <c r="H59" s="9">
        <f>SUM(F59*G59)</f>
        <v>89.5</v>
      </c>
    </row>
    <row r="60" spans="1:8">
      <c r="A60" s="58"/>
      <c r="B60" s="36" t="s">
        <v>23</v>
      </c>
      <c r="C60" s="24"/>
      <c r="D60" s="22"/>
      <c r="E60" s="23"/>
      <c r="F60" s="42"/>
      <c r="G60" s="43"/>
      <c r="H60" s="32">
        <f>SUM(H56:H59)</f>
        <v>1090.1199999999999</v>
      </c>
    </row>
    <row r="61" spans="1:8">
      <c r="A61" s="56">
        <v>12</v>
      </c>
      <c r="B61" s="56" t="s">
        <v>33</v>
      </c>
      <c r="C61" s="56" t="s">
        <v>14</v>
      </c>
      <c r="D61" s="22" t="s">
        <v>15</v>
      </c>
      <c r="E61" s="23" t="s">
        <v>16</v>
      </c>
      <c r="F61" s="41"/>
      <c r="G61" s="38"/>
      <c r="H61" s="9">
        <f>SUM(F61*G61)</f>
        <v>0</v>
      </c>
    </row>
    <row r="62" spans="1:8">
      <c r="A62" s="57"/>
      <c r="B62" s="57"/>
      <c r="C62" s="57"/>
      <c r="D62" s="22" t="s">
        <v>17</v>
      </c>
      <c r="E62" s="23" t="s">
        <v>18</v>
      </c>
      <c r="F62" s="41"/>
      <c r="G62" s="38"/>
      <c r="H62" s="9">
        <f>SUM(F62*G62)</f>
        <v>0</v>
      </c>
    </row>
    <row r="63" spans="1:8">
      <c r="A63" s="57"/>
      <c r="B63" s="57"/>
      <c r="C63" s="57"/>
      <c r="D63" s="22" t="s">
        <v>19</v>
      </c>
      <c r="E63" s="23" t="s">
        <v>20</v>
      </c>
      <c r="F63" s="41"/>
      <c r="G63" s="38"/>
      <c r="H63" s="9">
        <f>SUM(F63*G63)</f>
        <v>0</v>
      </c>
    </row>
    <row r="64" spans="1:8">
      <c r="A64" s="57"/>
      <c r="B64" s="58"/>
      <c r="C64" s="58"/>
      <c r="D64" s="22" t="s">
        <v>21</v>
      </c>
      <c r="E64" s="23" t="s">
        <v>22</v>
      </c>
      <c r="F64" s="41">
        <v>1</v>
      </c>
      <c r="G64" s="38">
        <v>89.5</v>
      </c>
      <c r="H64" s="9">
        <f>SUM(F64*G64)</f>
        <v>89.5</v>
      </c>
    </row>
    <row r="65" spans="1:8">
      <c r="A65" s="58"/>
      <c r="B65" s="36" t="s">
        <v>23</v>
      </c>
      <c r="C65" s="24"/>
      <c r="D65" s="22"/>
      <c r="E65" s="23"/>
      <c r="F65" s="42"/>
      <c r="G65" s="43"/>
      <c r="H65" s="32">
        <f>SUM(H61:H64)</f>
        <v>89.5</v>
      </c>
    </row>
    <row r="66" spans="1:8">
      <c r="A66" s="56">
        <v>13</v>
      </c>
      <c r="B66" s="56" t="s">
        <v>34</v>
      </c>
      <c r="C66" s="56" t="s">
        <v>14</v>
      </c>
      <c r="D66" s="22" t="s">
        <v>15</v>
      </c>
      <c r="E66" s="23" t="s">
        <v>16</v>
      </c>
      <c r="F66" s="41">
        <v>24.8</v>
      </c>
      <c r="G66" s="38">
        <v>66</v>
      </c>
      <c r="H66" s="9">
        <f>SUM(F66*G66)</f>
        <v>1636.8</v>
      </c>
    </row>
    <row r="67" spans="1:8">
      <c r="A67" s="57"/>
      <c r="B67" s="57"/>
      <c r="C67" s="57"/>
      <c r="D67" s="22" t="s">
        <v>17</v>
      </c>
      <c r="E67" s="23" t="s">
        <v>18</v>
      </c>
      <c r="F67" s="41">
        <v>8</v>
      </c>
      <c r="G67" s="38">
        <v>32</v>
      </c>
      <c r="H67" s="9">
        <f>SUM(F67*G67)</f>
        <v>256</v>
      </c>
    </row>
    <row r="68" spans="1:8">
      <c r="A68" s="57"/>
      <c r="B68" s="57"/>
      <c r="C68" s="57"/>
      <c r="D68" s="22" t="s">
        <v>19</v>
      </c>
      <c r="E68" s="23" t="s">
        <v>20</v>
      </c>
      <c r="F68" s="41">
        <v>3</v>
      </c>
      <c r="G68" s="38">
        <v>66</v>
      </c>
      <c r="H68" s="9">
        <f>SUM(F68*G68)</f>
        <v>198</v>
      </c>
    </row>
    <row r="69" spans="1:8">
      <c r="A69" s="57"/>
      <c r="B69" s="58"/>
      <c r="C69" s="58"/>
      <c r="D69" s="22" t="s">
        <v>21</v>
      </c>
      <c r="E69" s="23" t="s">
        <v>22</v>
      </c>
      <c r="F69" s="41">
        <v>1</v>
      </c>
      <c r="G69" s="38">
        <v>103.8</v>
      </c>
      <c r="H69" s="9">
        <f>SUM(F69*G69)</f>
        <v>103.8</v>
      </c>
    </row>
    <row r="70" spans="1:8">
      <c r="A70" s="58"/>
      <c r="B70" s="36" t="s">
        <v>23</v>
      </c>
      <c r="C70" s="24"/>
      <c r="D70" s="22"/>
      <c r="E70" s="23"/>
      <c r="F70" s="42"/>
      <c r="G70" s="43"/>
      <c r="H70" s="32">
        <f>SUM(H66:H69)</f>
        <v>2194.6000000000004</v>
      </c>
    </row>
    <row r="71" spans="1:8">
      <c r="A71" s="56">
        <v>14</v>
      </c>
      <c r="B71" s="56" t="s">
        <v>35</v>
      </c>
      <c r="C71" s="56" t="s">
        <v>14</v>
      </c>
      <c r="D71" s="22" t="s">
        <v>15</v>
      </c>
      <c r="E71" s="23" t="s">
        <v>16</v>
      </c>
      <c r="F71" s="41">
        <v>24.8</v>
      </c>
      <c r="G71" s="38">
        <v>66</v>
      </c>
      <c r="H71" s="9">
        <f>SUM(F71*G71)</f>
        <v>1636.8</v>
      </c>
    </row>
    <row r="72" spans="1:8">
      <c r="A72" s="57"/>
      <c r="B72" s="57"/>
      <c r="C72" s="57"/>
      <c r="D72" s="22" t="s">
        <v>17</v>
      </c>
      <c r="E72" s="23" t="s">
        <v>18</v>
      </c>
      <c r="F72" s="41">
        <v>6</v>
      </c>
      <c r="G72" s="38">
        <v>54</v>
      </c>
      <c r="H72" s="9">
        <f>SUM(F72*G72)</f>
        <v>324</v>
      </c>
    </row>
    <row r="73" spans="1:8">
      <c r="A73" s="57"/>
      <c r="B73" s="57"/>
      <c r="C73" s="57"/>
      <c r="D73" s="22" t="s">
        <v>19</v>
      </c>
      <c r="E73" s="23" t="s">
        <v>20</v>
      </c>
      <c r="F73" s="41">
        <v>5</v>
      </c>
      <c r="G73" s="38">
        <v>66</v>
      </c>
      <c r="H73" s="9">
        <f>SUM(F73*G73)</f>
        <v>330</v>
      </c>
    </row>
    <row r="74" spans="1:8">
      <c r="A74" s="57"/>
      <c r="B74" s="58"/>
      <c r="C74" s="58"/>
      <c r="D74" s="22" t="s">
        <v>21</v>
      </c>
      <c r="E74" s="23" t="s">
        <v>22</v>
      </c>
      <c r="F74" s="41">
        <v>1</v>
      </c>
      <c r="G74" s="38">
        <v>95.4</v>
      </c>
      <c r="H74" s="9">
        <f>SUM(F74*G74)</f>
        <v>95.4</v>
      </c>
    </row>
    <row r="75" spans="1:8">
      <c r="A75" s="58"/>
      <c r="B75" s="36" t="s">
        <v>23</v>
      </c>
      <c r="C75" s="24"/>
      <c r="D75" s="22"/>
      <c r="E75" s="23"/>
      <c r="F75" s="42"/>
      <c r="G75" s="43"/>
      <c r="H75" s="32">
        <f>SUM(H71:H74)</f>
        <v>2386.2000000000003</v>
      </c>
    </row>
    <row r="76" spans="1:8">
      <c r="A76" s="56">
        <v>15</v>
      </c>
      <c r="B76" s="56" t="s">
        <v>36</v>
      </c>
      <c r="C76" s="56" t="s">
        <v>14</v>
      </c>
      <c r="D76" s="22" t="s">
        <v>15</v>
      </c>
      <c r="E76" s="23" t="s">
        <v>16</v>
      </c>
      <c r="F76" s="41"/>
      <c r="G76" s="38"/>
      <c r="H76" s="9">
        <f>SUM(F76*G76)</f>
        <v>0</v>
      </c>
    </row>
    <row r="77" spans="1:8">
      <c r="A77" s="57"/>
      <c r="B77" s="57"/>
      <c r="C77" s="57"/>
      <c r="D77" s="22" t="s">
        <v>17</v>
      </c>
      <c r="E77" s="23" t="s">
        <v>18</v>
      </c>
      <c r="F77" s="41">
        <v>9</v>
      </c>
      <c r="G77" s="38">
        <v>45</v>
      </c>
      <c r="H77" s="9">
        <f>SUM(F77*G77)</f>
        <v>405</v>
      </c>
    </row>
    <row r="78" spans="1:8">
      <c r="A78" s="57"/>
      <c r="B78" s="57"/>
      <c r="C78" s="57"/>
      <c r="D78" s="22" t="s">
        <v>19</v>
      </c>
      <c r="E78" s="23" t="s">
        <v>20</v>
      </c>
      <c r="F78" s="41"/>
      <c r="G78" s="38"/>
      <c r="H78" s="9">
        <f>SUM(F78*G78)</f>
        <v>0</v>
      </c>
    </row>
    <row r="79" spans="1:8">
      <c r="A79" s="57"/>
      <c r="B79" s="58"/>
      <c r="C79" s="58"/>
      <c r="D79" s="22" t="s">
        <v>21</v>
      </c>
      <c r="E79" s="23" t="s">
        <v>22</v>
      </c>
      <c r="F79" s="41">
        <v>1</v>
      </c>
      <c r="G79" s="38">
        <v>94.5</v>
      </c>
      <c r="H79" s="9">
        <f>SUM(F79*G79)</f>
        <v>94.5</v>
      </c>
    </row>
    <row r="80" spans="1:8">
      <c r="A80" s="58"/>
      <c r="B80" s="36" t="s">
        <v>23</v>
      </c>
      <c r="C80" s="24"/>
      <c r="D80" s="22"/>
      <c r="E80" s="23"/>
      <c r="F80" s="42"/>
      <c r="G80" s="43"/>
      <c r="H80" s="32">
        <f>SUM(H76:H79)</f>
        <v>499.5</v>
      </c>
    </row>
    <row r="81" spans="1:8">
      <c r="A81" s="56" t="s">
        <v>37</v>
      </c>
      <c r="B81" s="56" t="s">
        <v>38</v>
      </c>
      <c r="C81" s="56" t="s">
        <v>14</v>
      </c>
      <c r="D81" s="22" t="s">
        <v>15</v>
      </c>
      <c r="E81" s="23" t="s">
        <v>16</v>
      </c>
      <c r="F81" s="41">
        <v>297</v>
      </c>
      <c r="G81" s="38">
        <v>7.9</v>
      </c>
      <c r="H81" s="9">
        <f>SUM(F81*G81)</f>
        <v>2346.3000000000002</v>
      </c>
    </row>
    <row r="82" spans="1:8">
      <c r="A82" s="57"/>
      <c r="B82" s="57"/>
      <c r="C82" s="57"/>
      <c r="D82" s="22" t="s">
        <v>17</v>
      </c>
      <c r="E82" s="23" t="s">
        <v>18</v>
      </c>
      <c r="F82" s="41"/>
      <c r="G82" s="38"/>
      <c r="H82" s="9">
        <f>SUM(F82*G82)</f>
        <v>0</v>
      </c>
    </row>
    <row r="83" spans="1:8">
      <c r="A83" s="57"/>
      <c r="B83" s="57"/>
      <c r="C83" s="57"/>
      <c r="D83" s="22" t="s">
        <v>19</v>
      </c>
      <c r="E83" s="23" t="s">
        <v>20</v>
      </c>
      <c r="F83" s="41">
        <v>170</v>
      </c>
      <c r="G83" s="38">
        <v>7.9</v>
      </c>
      <c r="H83" s="9">
        <f>SUM(F83*G83)</f>
        <v>1343</v>
      </c>
    </row>
    <row r="84" spans="1:8">
      <c r="A84" s="57"/>
      <c r="B84" s="58"/>
      <c r="C84" s="58"/>
      <c r="D84" s="22" t="s">
        <v>21</v>
      </c>
      <c r="E84" s="23" t="s">
        <v>22</v>
      </c>
      <c r="F84" s="41">
        <v>176</v>
      </c>
      <c r="G84" s="38">
        <v>7.9</v>
      </c>
      <c r="H84" s="9">
        <f>SUM(F84*G84)</f>
        <v>1390.4</v>
      </c>
    </row>
    <row r="85" spans="1:8">
      <c r="A85" s="58"/>
      <c r="B85" s="37" t="s">
        <v>23</v>
      </c>
      <c r="C85" s="24"/>
      <c r="D85" s="22"/>
      <c r="E85" s="23"/>
      <c r="F85" s="42"/>
      <c r="G85" s="43"/>
      <c r="H85" s="32">
        <f>SUM(H81:H84)</f>
        <v>5079.7000000000007</v>
      </c>
    </row>
    <row r="86" spans="1:8">
      <c r="A86" s="56" t="s">
        <v>39</v>
      </c>
      <c r="B86" s="62" t="s">
        <v>40</v>
      </c>
      <c r="C86" s="56" t="s">
        <v>14</v>
      </c>
      <c r="D86" s="22" t="s">
        <v>15</v>
      </c>
      <c r="E86" s="23" t="s">
        <v>16</v>
      </c>
      <c r="F86" s="41"/>
      <c r="G86" s="38"/>
      <c r="H86" s="9">
        <f>SUM(F86*G86)</f>
        <v>0</v>
      </c>
    </row>
    <row r="87" spans="1:8">
      <c r="A87" s="57"/>
      <c r="B87" s="62"/>
      <c r="C87" s="57"/>
      <c r="D87" s="22" t="s">
        <v>17</v>
      </c>
      <c r="E87" s="23" t="s">
        <v>18</v>
      </c>
      <c r="F87" s="41"/>
      <c r="G87" s="38"/>
      <c r="H87" s="9">
        <f>SUM(F87*G87)</f>
        <v>0</v>
      </c>
    </row>
    <row r="88" spans="1:8">
      <c r="A88" s="57"/>
      <c r="B88" s="62"/>
      <c r="C88" s="57"/>
      <c r="D88" s="22" t="s">
        <v>19</v>
      </c>
      <c r="E88" s="23" t="s">
        <v>20</v>
      </c>
      <c r="F88" s="41"/>
      <c r="G88" s="38"/>
      <c r="H88" s="9">
        <f>SUM(F88*G88)</f>
        <v>0</v>
      </c>
    </row>
    <row r="89" spans="1:8">
      <c r="A89" s="57"/>
      <c r="B89" s="62"/>
      <c r="C89" s="58"/>
      <c r="D89" s="22" t="s">
        <v>21</v>
      </c>
      <c r="E89" s="23" t="s">
        <v>22</v>
      </c>
      <c r="F89" s="42"/>
      <c r="G89" s="43"/>
      <c r="H89" s="9">
        <f>SUM(F89*G89)</f>
        <v>0</v>
      </c>
    </row>
    <row r="90" spans="1:8">
      <c r="A90" s="58"/>
      <c r="B90" s="33" t="s">
        <v>23</v>
      </c>
      <c r="C90" s="29"/>
      <c r="D90" s="22"/>
      <c r="E90" s="23"/>
      <c r="F90" s="42"/>
      <c r="G90" s="43"/>
      <c r="H90" s="32">
        <f>SUM(H86:H89)</f>
        <v>0</v>
      </c>
    </row>
    <row r="91" spans="1:8">
      <c r="A91" s="56">
        <v>18</v>
      </c>
      <c r="B91" s="62" t="s">
        <v>41</v>
      </c>
      <c r="C91" s="62" t="s">
        <v>14</v>
      </c>
      <c r="D91" s="22" t="s">
        <v>15</v>
      </c>
      <c r="E91" s="27" t="s">
        <v>16</v>
      </c>
      <c r="F91" s="44"/>
      <c r="G91" s="45"/>
      <c r="H91" s="9">
        <f>SUM(F91*G91)</f>
        <v>0</v>
      </c>
    </row>
    <row r="92" spans="1:8">
      <c r="A92" s="57"/>
      <c r="B92" s="62"/>
      <c r="C92" s="62"/>
      <c r="D92" s="22" t="s">
        <v>17</v>
      </c>
      <c r="E92" s="27" t="s">
        <v>18</v>
      </c>
      <c r="F92" s="44"/>
      <c r="G92" s="45"/>
      <c r="H92" s="9">
        <f>SUM(F92*G92)</f>
        <v>0</v>
      </c>
    </row>
    <row r="93" spans="1:8">
      <c r="A93" s="57"/>
      <c r="B93" s="62"/>
      <c r="C93" s="62"/>
      <c r="D93" s="22" t="s">
        <v>19</v>
      </c>
      <c r="E93" s="27" t="s">
        <v>20</v>
      </c>
      <c r="F93" s="44"/>
      <c r="G93" s="45"/>
      <c r="H93" s="9">
        <f>SUM(F93*G93)</f>
        <v>0</v>
      </c>
    </row>
    <row r="94" spans="1:8">
      <c r="A94" s="57"/>
      <c r="B94" s="62"/>
      <c r="C94" s="62"/>
      <c r="D94" s="22" t="s">
        <v>21</v>
      </c>
      <c r="E94" s="27" t="s">
        <v>22</v>
      </c>
      <c r="F94" s="44"/>
      <c r="G94" s="45"/>
      <c r="H94" s="9">
        <f>SUM(F94*G94)</f>
        <v>0</v>
      </c>
    </row>
    <row r="95" spans="1:8">
      <c r="A95" s="58"/>
      <c r="B95" s="36" t="s">
        <v>23</v>
      </c>
      <c r="C95" s="25"/>
      <c r="D95" s="22"/>
      <c r="E95" s="27"/>
      <c r="F95" s="46"/>
      <c r="G95" s="47"/>
      <c r="H95" s="32">
        <f>SUM(H91:H94)</f>
        <v>0</v>
      </c>
    </row>
    <row r="96" spans="1:8">
      <c r="A96" s="56">
        <v>19</v>
      </c>
      <c r="B96" s="62" t="s">
        <v>42</v>
      </c>
      <c r="C96" s="62" t="s">
        <v>14</v>
      </c>
      <c r="D96" s="22" t="s">
        <v>15</v>
      </c>
      <c r="E96" s="27" t="s">
        <v>16</v>
      </c>
      <c r="F96" s="44">
        <v>12.4</v>
      </c>
      <c r="G96" s="45">
        <v>63.4</v>
      </c>
      <c r="H96" s="9">
        <f>SUM(F96*G96)</f>
        <v>786.16</v>
      </c>
    </row>
    <row r="97" spans="1:8">
      <c r="A97" s="57"/>
      <c r="B97" s="62"/>
      <c r="C97" s="62"/>
      <c r="D97" s="22" t="s">
        <v>17</v>
      </c>
      <c r="E97" s="27" t="s">
        <v>18</v>
      </c>
      <c r="F97" s="44">
        <v>5</v>
      </c>
      <c r="G97" s="45">
        <v>54</v>
      </c>
      <c r="H97" s="9">
        <f>SUM(F97*G97)</f>
        <v>270</v>
      </c>
    </row>
    <row r="98" spans="1:8">
      <c r="A98" s="57"/>
      <c r="B98" s="62"/>
      <c r="C98" s="62"/>
      <c r="D98" s="22" t="s">
        <v>19</v>
      </c>
      <c r="E98" s="27" t="s">
        <v>20</v>
      </c>
      <c r="F98" s="44">
        <v>3</v>
      </c>
      <c r="G98" s="45">
        <v>63.4</v>
      </c>
      <c r="H98" s="9">
        <f>SUM(F98*G98)</f>
        <v>190.2</v>
      </c>
    </row>
    <row r="99" spans="1:8">
      <c r="A99" s="57"/>
      <c r="B99" s="62"/>
      <c r="C99" s="62"/>
      <c r="D99" s="22" t="s">
        <v>21</v>
      </c>
      <c r="E99" s="27" t="s">
        <v>22</v>
      </c>
      <c r="F99" s="44">
        <v>1</v>
      </c>
      <c r="G99" s="45">
        <v>89.8</v>
      </c>
      <c r="H99" s="9">
        <f>SUM(F99*G99)</f>
        <v>89.8</v>
      </c>
    </row>
    <row r="100" spans="1:8">
      <c r="A100" s="58"/>
      <c r="B100" s="36" t="s">
        <v>23</v>
      </c>
      <c r="C100" s="25"/>
      <c r="D100" s="22"/>
      <c r="E100" s="27"/>
      <c r="F100" s="46"/>
      <c r="G100" s="47"/>
      <c r="H100" s="32">
        <f>SUM(H96:H99)</f>
        <v>1336.1599999999999</v>
      </c>
    </row>
    <row r="101" spans="1:8">
      <c r="A101" s="56">
        <v>20</v>
      </c>
      <c r="B101" s="56" t="s">
        <v>43</v>
      </c>
      <c r="C101" s="56" t="s">
        <v>14</v>
      </c>
      <c r="D101" s="22" t="s">
        <v>15</v>
      </c>
      <c r="E101" s="27" t="s">
        <v>16</v>
      </c>
      <c r="F101" s="44">
        <v>5</v>
      </c>
      <c r="G101" s="45">
        <v>112.5</v>
      </c>
      <c r="H101" s="9">
        <f>SUM(F101*G101)</f>
        <v>562.5</v>
      </c>
    </row>
    <row r="102" spans="1:8">
      <c r="A102" s="57"/>
      <c r="B102" s="57"/>
      <c r="C102" s="57"/>
      <c r="D102" s="22" t="s">
        <v>17</v>
      </c>
      <c r="E102" s="27" t="s">
        <v>18</v>
      </c>
      <c r="F102" s="44"/>
      <c r="G102" s="45"/>
      <c r="H102" s="9">
        <f>SUM(F102*G102)</f>
        <v>0</v>
      </c>
    </row>
    <row r="103" spans="1:8">
      <c r="A103" s="57"/>
      <c r="B103" s="57"/>
      <c r="C103" s="57"/>
      <c r="D103" s="22" t="s">
        <v>19</v>
      </c>
      <c r="E103" s="27" t="s">
        <v>20</v>
      </c>
      <c r="F103" s="44">
        <v>1</v>
      </c>
      <c r="G103" s="45">
        <v>112.5</v>
      </c>
      <c r="H103" s="9">
        <f>SUM(F103*G103)</f>
        <v>112.5</v>
      </c>
    </row>
    <row r="104" spans="1:8">
      <c r="A104" s="57"/>
      <c r="B104" s="58"/>
      <c r="C104" s="58"/>
      <c r="D104" s="22" t="s">
        <v>21</v>
      </c>
      <c r="E104" s="27" t="s">
        <v>22</v>
      </c>
      <c r="F104" s="44">
        <v>1</v>
      </c>
      <c r="G104" s="45">
        <v>94.5</v>
      </c>
      <c r="H104" s="9">
        <f>SUM(F104*G104)</f>
        <v>94.5</v>
      </c>
    </row>
    <row r="105" spans="1:8">
      <c r="A105" s="58"/>
      <c r="B105" s="36" t="s">
        <v>23</v>
      </c>
      <c r="C105" s="25"/>
      <c r="D105" s="22"/>
      <c r="E105" s="27"/>
      <c r="F105" s="46"/>
      <c r="G105" s="47"/>
      <c r="H105" s="32">
        <f>SUM(H101:H104)</f>
        <v>769.5</v>
      </c>
    </row>
    <row r="106" spans="1:8">
      <c r="A106" s="56">
        <v>21</v>
      </c>
      <c r="B106" s="61" t="s">
        <v>44</v>
      </c>
      <c r="C106" s="62" t="s">
        <v>14</v>
      </c>
      <c r="D106" s="22" t="s">
        <v>15</v>
      </c>
      <c r="E106" s="27" t="s">
        <v>16</v>
      </c>
      <c r="F106" s="44"/>
      <c r="G106" s="45"/>
      <c r="H106" s="9">
        <f>SUM(F106*G106)</f>
        <v>0</v>
      </c>
    </row>
    <row r="107" spans="1:8">
      <c r="A107" s="57"/>
      <c r="B107" s="61"/>
      <c r="C107" s="62"/>
      <c r="D107" s="22" t="s">
        <v>17</v>
      </c>
      <c r="E107" s="27" t="s">
        <v>18</v>
      </c>
      <c r="F107" s="44">
        <v>4</v>
      </c>
      <c r="G107" s="45">
        <v>70</v>
      </c>
      <c r="H107" s="9">
        <f>SUM(F107*G107)</f>
        <v>280</v>
      </c>
    </row>
    <row r="108" spans="1:8">
      <c r="A108" s="57"/>
      <c r="B108" s="61"/>
      <c r="C108" s="62"/>
      <c r="D108" s="22" t="s">
        <v>19</v>
      </c>
      <c r="E108" s="27" t="s">
        <v>20</v>
      </c>
      <c r="F108" s="44"/>
      <c r="G108" s="45"/>
      <c r="H108" s="9">
        <f>SUM(F108*G108)</f>
        <v>0</v>
      </c>
    </row>
    <row r="109" spans="1:8">
      <c r="A109" s="57"/>
      <c r="B109" s="61"/>
      <c r="C109" s="62"/>
      <c r="D109" s="22" t="s">
        <v>21</v>
      </c>
      <c r="E109" s="27" t="s">
        <v>22</v>
      </c>
      <c r="F109" s="44">
        <v>1</v>
      </c>
      <c r="G109" s="45">
        <v>94.5</v>
      </c>
      <c r="H109" s="9">
        <f>SUM(F109*G109)</f>
        <v>94.5</v>
      </c>
    </row>
    <row r="110" spans="1:8">
      <c r="A110" s="58"/>
      <c r="B110" s="28" t="s">
        <v>23</v>
      </c>
      <c r="C110" s="25"/>
      <c r="D110" s="22"/>
      <c r="E110" s="27"/>
      <c r="F110" s="46"/>
      <c r="G110" s="47"/>
      <c r="H110" s="32">
        <f>SUM(H106:H109)</f>
        <v>374.5</v>
      </c>
    </row>
    <row r="111" spans="1:8" ht="15.75" customHeight="1">
      <c r="A111" s="65" t="s">
        <v>75</v>
      </c>
      <c r="B111" s="66"/>
      <c r="C111" s="66"/>
      <c r="D111" s="66"/>
      <c r="E111" s="66"/>
      <c r="F111" s="66"/>
      <c r="G111" s="67"/>
      <c r="H111" s="40">
        <f>SUM(H10+H15+H20+H25+H30+H35+H40+H45+H50+H55+H60+H65+H70+H75+H80+H85+H90+H95+H100+H105+H110)</f>
        <v>26919.079999999998</v>
      </c>
    </row>
    <row r="113" spans="1:8" ht="88.5" customHeight="1">
      <c r="A113" s="68" t="s">
        <v>46</v>
      </c>
      <c r="B113" s="68"/>
      <c r="C113" s="68"/>
      <c r="D113" s="68"/>
      <c r="E113" s="68"/>
      <c r="F113" s="68"/>
      <c r="G113" s="68"/>
      <c r="H113" s="68"/>
    </row>
    <row r="114" spans="1:8">
      <c r="B114" s="14"/>
      <c r="D114" s="16"/>
      <c r="E114" s="16"/>
      <c r="F114" s="16"/>
    </row>
    <row r="115" spans="1:8">
      <c r="A115" s="30" t="s">
        <v>48</v>
      </c>
      <c r="B115" s="14"/>
      <c r="D115" s="16"/>
      <c r="E115" s="16"/>
      <c r="F115" s="16"/>
    </row>
    <row r="116" spans="1:8">
      <c r="A116" s="60" t="s">
        <v>49</v>
      </c>
      <c r="B116" s="60"/>
      <c r="C116" s="60"/>
      <c r="D116" s="60"/>
      <c r="E116" s="60"/>
      <c r="F116" s="60"/>
      <c r="G116" s="60"/>
      <c r="H116" s="60"/>
    </row>
    <row r="117" spans="1:8">
      <c r="A117" s="31" t="s">
        <v>47</v>
      </c>
      <c r="B117" s="14"/>
      <c r="D117" s="16"/>
      <c r="E117" s="16"/>
      <c r="F117" s="16"/>
    </row>
    <row r="118" spans="1:8">
      <c r="A118" s="60" t="s">
        <v>50</v>
      </c>
      <c r="B118" s="60"/>
      <c r="C118" s="60"/>
      <c r="D118" s="60"/>
      <c r="E118" s="60"/>
      <c r="F118" s="60"/>
      <c r="G118" s="60"/>
      <c r="H118" s="60"/>
    </row>
    <row r="119" spans="1:8">
      <c r="A119" s="31"/>
      <c r="B119" s="14"/>
      <c r="D119" s="16"/>
      <c r="E119" s="16"/>
      <c r="F119" s="16"/>
    </row>
    <row r="120" spans="1:8">
      <c r="A120" s="59" t="s">
        <v>51</v>
      </c>
      <c r="B120" s="59"/>
      <c r="C120" s="59"/>
      <c r="D120" s="59"/>
      <c r="E120" s="59"/>
      <c r="F120" s="59"/>
      <c r="G120" s="59"/>
      <c r="H120" s="59"/>
    </row>
    <row r="121" spans="1:8">
      <c r="B121" s="14"/>
      <c r="D121" s="16"/>
      <c r="E121" s="16"/>
      <c r="F121" s="16"/>
    </row>
    <row r="122" spans="1:8">
      <c r="A122" s="60" t="s">
        <v>52</v>
      </c>
      <c r="B122" s="60"/>
      <c r="C122" s="60"/>
      <c r="D122" s="60"/>
      <c r="E122" s="60"/>
      <c r="F122" s="60"/>
      <c r="G122" s="60"/>
      <c r="H122" s="60"/>
    </row>
  </sheetData>
  <mergeCells count="74">
    <mergeCell ref="A2:C2"/>
    <mergeCell ref="F2:H2"/>
    <mergeCell ref="A111:G111"/>
    <mergeCell ref="A113:H113"/>
    <mergeCell ref="A116:H116"/>
    <mergeCell ref="B81:B84"/>
    <mergeCell ref="C81:C84"/>
    <mergeCell ref="B86:B89"/>
    <mergeCell ref="C86:C89"/>
    <mergeCell ref="A81:A85"/>
    <mergeCell ref="A86:A90"/>
    <mergeCell ref="B71:B74"/>
    <mergeCell ref="C71:C74"/>
    <mergeCell ref="B76:B79"/>
    <mergeCell ref="C76:C79"/>
    <mergeCell ref="A71:A75"/>
    <mergeCell ref="A118:H118"/>
    <mergeCell ref="B91:B94"/>
    <mergeCell ref="C91:C94"/>
    <mergeCell ref="B96:B99"/>
    <mergeCell ref="C96:C99"/>
    <mergeCell ref="A91:A95"/>
    <mergeCell ref="A96:A100"/>
    <mergeCell ref="A120:H120"/>
    <mergeCell ref="A122:H122"/>
    <mergeCell ref="C6:C9"/>
    <mergeCell ref="B6:B9"/>
    <mergeCell ref="A6:A10"/>
    <mergeCell ref="A11:A15"/>
    <mergeCell ref="A16:A20"/>
    <mergeCell ref="A21:A25"/>
    <mergeCell ref="A26:A30"/>
    <mergeCell ref="A31:A35"/>
    <mergeCell ref="B101:B104"/>
    <mergeCell ref="C101:C104"/>
    <mergeCell ref="B106:B109"/>
    <mergeCell ref="C106:C109"/>
    <mergeCell ref="A101:A105"/>
    <mergeCell ref="A106:A110"/>
    <mergeCell ref="A76:A80"/>
    <mergeCell ref="B61:B64"/>
    <mergeCell ref="C61:C64"/>
    <mergeCell ref="B66:B69"/>
    <mergeCell ref="C66:C69"/>
    <mergeCell ref="A61:A65"/>
    <mergeCell ref="A66:A70"/>
    <mergeCell ref="B51:B54"/>
    <mergeCell ref="C51:C54"/>
    <mergeCell ref="B56:B59"/>
    <mergeCell ref="C56:C59"/>
    <mergeCell ref="A51:A55"/>
    <mergeCell ref="A56:A60"/>
    <mergeCell ref="B41:B44"/>
    <mergeCell ref="C41:C44"/>
    <mergeCell ref="B46:B49"/>
    <mergeCell ref="C46:C49"/>
    <mergeCell ref="A41:A45"/>
    <mergeCell ref="A46:A50"/>
    <mergeCell ref="B31:B34"/>
    <mergeCell ref="C31:C34"/>
    <mergeCell ref="B36:B39"/>
    <mergeCell ref="C36:C39"/>
    <mergeCell ref="A36:A40"/>
    <mergeCell ref="B26:B29"/>
    <mergeCell ref="C26:C29"/>
    <mergeCell ref="B11:B14"/>
    <mergeCell ref="C11:C14"/>
    <mergeCell ref="B16:B19"/>
    <mergeCell ref="C16:C19"/>
    <mergeCell ref="A3:H3"/>
    <mergeCell ref="D4:E4"/>
    <mergeCell ref="D5:E5"/>
    <mergeCell ref="B21:B24"/>
    <mergeCell ref="C21:C2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B2:G122"/>
  <sheetViews>
    <sheetView topLeftCell="A115" zoomScale="85" zoomScaleNormal="85" workbookViewId="0">
      <selection activeCell="G118" sqref="G118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8.44140625" style="1" customWidth="1"/>
    <col min="5" max="5" width="10.5546875" style="1" customWidth="1"/>
    <col min="6" max="6" width="10.44140625" style="1" customWidth="1"/>
    <col min="7" max="7" width="12.109375" style="1" customWidth="1"/>
    <col min="8" max="16384" width="9.109375" style="1"/>
  </cols>
  <sheetData>
    <row r="2" spans="2:7" ht="31.5" customHeight="1">
      <c r="B2" s="70" t="s">
        <v>110</v>
      </c>
      <c r="C2" s="70"/>
      <c r="D2" s="70"/>
      <c r="E2" s="69" t="s">
        <v>53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107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33" customHeight="1">
      <c r="B6" s="72">
        <v>1</v>
      </c>
      <c r="C6" s="5" t="s">
        <v>137</v>
      </c>
      <c r="D6" s="5" t="s">
        <v>14</v>
      </c>
      <c r="E6" s="13">
        <v>168</v>
      </c>
      <c r="F6" s="13"/>
      <c r="G6" s="9"/>
    </row>
    <row r="7" spans="2:7">
      <c r="B7" s="72"/>
      <c r="C7" s="6" t="s">
        <v>54</v>
      </c>
      <c r="D7" s="5"/>
      <c r="E7" s="10"/>
      <c r="F7" s="12"/>
      <c r="G7" s="11"/>
    </row>
    <row r="8" spans="2:7" ht="36" customHeight="1">
      <c r="B8" s="72">
        <v>2</v>
      </c>
      <c r="C8" s="5" t="s">
        <v>138</v>
      </c>
      <c r="D8" s="5" t="s">
        <v>14</v>
      </c>
      <c r="E8" s="13">
        <v>6</v>
      </c>
      <c r="F8" s="9"/>
      <c r="G8" s="9"/>
    </row>
    <row r="9" spans="2:7">
      <c r="B9" s="72"/>
      <c r="C9" s="6" t="s">
        <v>23</v>
      </c>
      <c r="D9" s="5"/>
      <c r="E9" s="10"/>
      <c r="F9" s="12"/>
      <c r="G9" s="11"/>
    </row>
    <row r="10" spans="2:7" ht="36" customHeight="1">
      <c r="B10" s="72">
        <v>3</v>
      </c>
      <c r="C10" s="5" t="s">
        <v>139</v>
      </c>
      <c r="D10" s="5" t="s">
        <v>14</v>
      </c>
      <c r="E10" s="13">
        <v>3.2</v>
      </c>
      <c r="F10" s="9"/>
      <c r="G10" s="9"/>
    </row>
    <row r="11" spans="2:7">
      <c r="B11" s="72"/>
      <c r="C11" s="6" t="s">
        <v>54</v>
      </c>
      <c r="D11" s="5"/>
      <c r="E11" s="10"/>
      <c r="F11" s="12"/>
      <c r="G11" s="11"/>
    </row>
    <row r="12" spans="2:7" ht="107.25" customHeight="1">
      <c r="B12" s="72">
        <v>4</v>
      </c>
      <c r="C12" s="5" t="s">
        <v>249</v>
      </c>
      <c r="D12" s="5" t="s">
        <v>14</v>
      </c>
      <c r="E12" s="13">
        <v>46.2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101.25" customHeight="1">
      <c r="B14" s="72">
        <v>5</v>
      </c>
      <c r="C14" s="5" t="s">
        <v>140</v>
      </c>
      <c r="D14" s="5" t="s">
        <v>14</v>
      </c>
      <c r="E14" s="13">
        <v>19.8</v>
      </c>
      <c r="F14" s="9"/>
      <c r="G14" s="9"/>
    </row>
    <row r="15" spans="2:7" ht="24.75" customHeight="1">
      <c r="B15" s="72"/>
      <c r="C15" s="6" t="s">
        <v>54</v>
      </c>
      <c r="D15" s="5"/>
      <c r="E15" s="10"/>
      <c r="F15" s="12"/>
      <c r="G15" s="11"/>
    </row>
    <row r="16" spans="2:7" ht="57.75" customHeight="1">
      <c r="B16" s="72">
        <v>6</v>
      </c>
      <c r="C16" s="5" t="s">
        <v>258</v>
      </c>
      <c r="D16" s="5" t="s">
        <v>14</v>
      </c>
      <c r="E16" s="13">
        <v>52</v>
      </c>
      <c r="F16" s="9"/>
      <c r="G16" s="9"/>
    </row>
    <row r="17" spans="2:7" ht="14.25" customHeight="1">
      <c r="B17" s="72"/>
      <c r="C17" s="6" t="s">
        <v>54</v>
      </c>
      <c r="D17" s="5"/>
      <c r="E17" s="10"/>
      <c r="F17" s="12"/>
      <c r="G17" s="11"/>
    </row>
    <row r="18" spans="2:7" ht="74.25" customHeight="1">
      <c r="B18" s="72">
        <v>7</v>
      </c>
      <c r="C18" s="5" t="s">
        <v>257</v>
      </c>
      <c r="D18" s="5" t="s">
        <v>14</v>
      </c>
      <c r="E18" s="13">
        <v>48</v>
      </c>
      <c r="F18" s="12"/>
      <c r="G18" s="9"/>
    </row>
    <row r="19" spans="2:7">
      <c r="B19" s="72"/>
      <c r="C19" s="6" t="s">
        <v>54</v>
      </c>
      <c r="D19" s="5"/>
      <c r="E19" s="10"/>
      <c r="F19" s="12"/>
      <c r="G19" s="11"/>
    </row>
    <row r="20" spans="2:7" ht="102" customHeight="1">
      <c r="B20" s="72">
        <v>8</v>
      </c>
      <c r="C20" s="5" t="s">
        <v>237</v>
      </c>
      <c r="D20" s="5" t="s">
        <v>14</v>
      </c>
      <c r="E20" s="13">
        <v>1.08</v>
      </c>
      <c r="F20" s="12"/>
      <c r="G20" s="9"/>
    </row>
    <row r="21" spans="2:7">
      <c r="B21" s="72"/>
      <c r="C21" s="6" t="s">
        <v>54</v>
      </c>
      <c r="D21" s="5"/>
      <c r="E21" s="10"/>
      <c r="F21" s="12"/>
      <c r="G21" s="11"/>
    </row>
    <row r="22" spans="2:7" ht="86.25" customHeight="1">
      <c r="B22" s="72">
        <v>9</v>
      </c>
      <c r="C22" s="5" t="s">
        <v>141</v>
      </c>
      <c r="D22" s="5" t="s">
        <v>14</v>
      </c>
      <c r="E22" s="13">
        <v>2.79</v>
      </c>
      <c r="F22" s="12"/>
      <c r="G22" s="9"/>
    </row>
    <row r="23" spans="2:7">
      <c r="B23" s="72"/>
      <c r="C23" s="6" t="s">
        <v>54</v>
      </c>
      <c r="D23" s="5"/>
      <c r="E23" s="10"/>
      <c r="F23" s="12"/>
      <c r="G23" s="11"/>
    </row>
    <row r="24" spans="2:7" ht="79.5" customHeight="1">
      <c r="B24" s="72">
        <v>10</v>
      </c>
      <c r="C24" s="5" t="s">
        <v>142</v>
      </c>
      <c r="D24" s="5" t="s">
        <v>14</v>
      </c>
      <c r="E24" s="13">
        <v>1</v>
      </c>
      <c r="F24" s="12"/>
      <c r="G24" s="9"/>
    </row>
    <row r="25" spans="2:7">
      <c r="B25" s="72"/>
      <c r="C25" s="6" t="s">
        <v>54</v>
      </c>
      <c r="D25" s="5"/>
      <c r="E25" s="12"/>
      <c r="F25" s="12"/>
      <c r="G25" s="11"/>
    </row>
    <row r="26" spans="2:7" ht="68.25" customHeight="1">
      <c r="B26" s="72">
        <v>11</v>
      </c>
      <c r="C26" s="5" t="s">
        <v>250</v>
      </c>
      <c r="D26" s="5" t="s">
        <v>14</v>
      </c>
      <c r="E26" s="13">
        <v>10.56</v>
      </c>
      <c r="F26" s="12"/>
      <c r="G26" s="9"/>
    </row>
    <row r="27" spans="2:7">
      <c r="B27" s="72"/>
      <c r="C27" s="6" t="s">
        <v>54</v>
      </c>
      <c r="D27" s="5"/>
      <c r="E27" s="12"/>
      <c r="F27" s="12"/>
      <c r="G27" s="11"/>
    </row>
    <row r="28" spans="2:7" ht="50.25" customHeight="1">
      <c r="B28" s="72">
        <v>12</v>
      </c>
      <c r="C28" s="5" t="s">
        <v>143</v>
      </c>
      <c r="D28" s="5" t="s">
        <v>14</v>
      </c>
      <c r="E28" s="13">
        <v>55</v>
      </c>
      <c r="F28" s="12"/>
      <c r="G28" s="9"/>
    </row>
    <row r="29" spans="2:7">
      <c r="B29" s="72"/>
      <c r="C29" s="6"/>
      <c r="D29" s="5"/>
      <c r="E29" s="10"/>
      <c r="F29" s="12"/>
      <c r="G29" s="11"/>
    </row>
    <row r="30" spans="2:7" ht="32.25" customHeight="1">
      <c r="B30" s="72">
        <v>13</v>
      </c>
      <c r="C30" s="5" t="s">
        <v>144</v>
      </c>
      <c r="D30" s="5" t="s">
        <v>14</v>
      </c>
      <c r="E30" s="13">
        <v>165</v>
      </c>
      <c r="F30" s="12"/>
      <c r="G30" s="9"/>
    </row>
    <row r="31" spans="2:7">
      <c r="B31" s="72"/>
      <c r="C31" s="6" t="s">
        <v>54</v>
      </c>
      <c r="D31" s="5"/>
      <c r="E31" s="10"/>
      <c r="F31" s="12"/>
      <c r="G31" s="11"/>
    </row>
    <row r="32" spans="2:7" ht="32.25" customHeight="1">
      <c r="B32" s="72">
        <v>14</v>
      </c>
      <c r="C32" s="5" t="s">
        <v>145</v>
      </c>
      <c r="D32" s="5" t="s">
        <v>14</v>
      </c>
      <c r="E32" s="13">
        <v>44</v>
      </c>
      <c r="F32" s="12"/>
      <c r="G32" s="9"/>
    </row>
    <row r="33" spans="2:7">
      <c r="B33" s="72"/>
      <c r="C33" s="6" t="s">
        <v>54</v>
      </c>
      <c r="D33" s="5"/>
      <c r="E33" s="10"/>
      <c r="F33" s="12"/>
      <c r="G33" s="11"/>
    </row>
    <row r="34" spans="2:7" ht="116.25" customHeight="1">
      <c r="B34" s="72">
        <v>15</v>
      </c>
      <c r="C34" s="5" t="s">
        <v>261</v>
      </c>
      <c r="D34" s="5" t="s">
        <v>14</v>
      </c>
      <c r="E34" s="13">
        <v>144</v>
      </c>
      <c r="F34" s="12"/>
      <c r="G34" s="9"/>
    </row>
    <row r="35" spans="2:7">
      <c r="B35" s="72"/>
      <c r="C35" s="6" t="s">
        <v>54</v>
      </c>
      <c r="D35" s="5"/>
      <c r="E35" s="10"/>
      <c r="F35" s="12"/>
      <c r="G35" s="11"/>
    </row>
    <row r="36" spans="2:7" ht="60" customHeight="1">
      <c r="B36" s="72">
        <v>16</v>
      </c>
      <c r="C36" s="5" t="s">
        <v>251</v>
      </c>
      <c r="D36" s="5" t="s">
        <v>14</v>
      </c>
      <c r="E36" s="13">
        <v>71.61</v>
      </c>
      <c r="F36" s="12"/>
      <c r="G36" s="9"/>
    </row>
    <row r="37" spans="2:7">
      <c r="B37" s="72"/>
      <c r="C37" s="6" t="s">
        <v>54</v>
      </c>
      <c r="D37" s="5"/>
      <c r="E37" s="10"/>
      <c r="F37" s="12"/>
      <c r="G37" s="11"/>
    </row>
    <row r="38" spans="2:7" ht="81" customHeight="1">
      <c r="B38" s="72">
        <v>17</v>
      </c>
      <c r="C38" s="5" t="s">
        <v>146</v>
      </c>
      <c r="D38" s="5" t="s">
        <v>14</v>
      </c>
      <c r="E38" s="13">
        <v>26</v>
      </c>
      <c r="F38" s="12"/>
      <c r="G38" s="9"/>
    </row>
    <row r="39" spans="2:7">
      <c r="B39" s="72"/>
      <c r="C39" s="6" t="s">
        <v>54</v>
      </c>
      <c r="D39" s="5"/>
      <c r="E39" s="10"/>
      <c r="F39" s="12"/>
      <c r="G39" s="11"/>
    </row>
    <row r="40" spans="2:7" ht="80.25" customHeight="1">
      <c r="B40" s="72">
        <v>18</v>
      </c>
      <c r="C40" s="5" t="s">
        <v>147</v>
      </c>
      <c r="D40" s="5" t="s">
        <v>14</v>
      </c>
      <c r="E40" s="13">
        <v>42.24</v>
      </c>
      <c r="F40" s="12"/>
      <c r="G40" s="9"/>
    </row>
    <row r="41" spans="2:7">
      <c r="B41" s="72"/>
      <c r="C41" s="6" t="s">
        <v>54</v>
      </c>
      <c r="D41" s="5"/>
      <c r="E41" s="10"/>
      <c r="F41" s="12"/>
      <c r="G41" s="11"/>
    </row>
    <row r="42" spans="2:7" ht="96" customHeight="1">
      <c r="B42" s="72">
        <v>19</v>
      </c>
      <c r="C42" s="5" t="s">
        <v>254</v>
      </c>
      <c r="D42" s="5" t="s">
        <v>253</v>
      </c>
      <c r="E42" s="13">
        <v>120</v>
      </c>
      <c r="F42" s="12"/>
      <c r="G42" s="9"/>
    </row>
    <row r="43" spans="2:7" ht="15" customHeight="1">
      <c r="B43" s="72"/>
      <c r="C43" s="6" t="s">
        <v>54</v>
      </c>
      <c r="D43" s="5"/>
      <c r="E43" s="10"/>
      <c r="F43" s="12"/>
      <c r="G43" s="11"/>
    </row>
    <row r="44" spans="2:7" ht="88.5" customHeight="1">
      <c r="B44" s="72">
        <v>20</v>
      </c>
      <c r="C44" s="5" t="s">
        <v>238</v>
      </c>
      <c r="D44" s="5" t="s">
        <v>14</v>
      </c>
      <c r="E44" s="13">
        <v>28</v>
      </c>
      <c r="F44" s="12"/>
      <c r="G44" s="9"/>
    </row>
    <row r="45" spans="2:7" ht="15" customHeight="1">
      <c r="B45" s="72"/>
      <c r="C45" s="6" t="s">
        <v>54</v>
      </c>
      <c r="D45" s="5"/>
      <c r="E45" s="10"/>
      <c r="F45" s="12"/>
      <c r="G45" s="11"/>
    </row>
    <row r="46" spans="2:7" ht="120" customHeight="1">
      <c r="B46" s="72">
        <v>21</v>
      </c>
      <c r="C46" s="5" t="s">
        <v>263</v>
      </c>
      <c r="D46" s="5" t="s">
        <v>14</v>
      </c>
      <c r="E46" s="13">
        <v>20</v>
      </c>
      <c r="F46" s="12"/>
      <c r="G46" s="9"/>
    </row>
    <row r="47" spans="2:7">
      <c r="B47" s="72"/>
      <c r="C47" s="6" t="s">
        <v>54</v>
      </c>
      <c r="D47" s="5"/>
      <c r="E47" s="10"/>
      <c r="F47" s="12"/>
      <c r="G47" s="11"/>
    </row>
    <row r="48" spans="2:7" ht="137.25" customHeight="1">
      <c r="B48" s="72">
        <v>22</v>
      </c>
      <c r="C48" s="5" t="s">
        <v>264</v>
      </c>
      <c r="D48" s="5" t="s">
        <v>14</v>
      </c>
      <c r="E48" s="13">
        <v>28</v>
      </c>
      <c r="F48" s="12"/>
      <c r="G48" s="9"/>
    </row>
    <row r="49" spans="2:7" ht="21.75" customHeight="1">
      <c r="B49" s="72"/>
      <c r="C49" s="6" t="s">
        <v>54</v>
      </c>
      <c r="D49" s="5"/>
      <c r="E49" s="10"/>
      <c r="F49" s="12"/>
      <c r="G49" s="11"/>
    </row>
    <row r="50" spans="2:7" ht="93.75" customHeight="1">
      <c r="B50" s="72">
        <v>23</v>
      </c>
      <c r="C50" s="5" t="s">
        <v>148</v>
      </c>
      <c r="D50" s="5" t="s">
        <v>14</v>
      </c>
      <c r="E50" s="13">
        <v>132</v>
      </c>
      <c r="F50" s="12"/>
      <c r="G50" s="9"/>
    </row>
    <row r="51" spans="2:7" ht="17.25" customHeight="1">
      <c r="B51" s="72"/>
      <c r="C51" s="6" t="s">
        <v>54</v>
      </c>
      <c r="D51" s="5"/>
      <c r="E51" s="10"/>
      <c r="F51" s="12"/>
      <c r="G51" s="11"/>
    </row>
    <row r="52" spans="2:7" ht="122.25" customHeight="1">
      <c r="B52" s="72">
        <v>24</v>
      </c>
      <c r="C52" s="5" t="s">
        <v>265</v>
      </c>
      <c r="D52" s="5" t="s">
        <v>14</v>
      </c>
      <c r="E52" s="13">
        <v>132</v>
      </c>
      <c r="F52" s="12"/>
      <c r="G52" s="9"/>
    </row>
    <row r="53" spans="2:7">
      <c r="B53" s="72"/>
      <c r="C53" s="6" t="s">
        <v>54</v>
      </c>
      <c r="D53" s="5"/>
      <c r="E53" s="10"/>
      <c r="F53" s="12"/>
      <c r="G53" s="11"/>
    </row>
    <row r="54" spans="2:7" ht="143.25" customHeight="1">
      <c r="B54" s="72">
        <v>25</v>
      </c>
      <c r="C54" s="5" t="s">
        <v>266</v>
      </c>
      <c r="D54" s="5" t="s">
        <v>14</v>
      </c>
      <c r="E54" s="13">
        <v>78</v>
      </c>
      <c r="F54" s="12"/>
      <c r="G54" s="9"/>
    </row>
    <row r="55" spans="2:7">
      <c r="B55" s="72"/>
      <c r="C55" s="6" t="s">
        <v>54</v>
      </c>
      <c r="D55" s="5"/>
      <c r="E55" s="10"/>
      <c r="F55" s="12"/>
      <c r="G55" s="11"/>
    </row>
    <row r="56" spans="2:7" ht="54.75" customHeight="1">
      <c r="B56" s="72">
        <v>26</v>
      </c>
      <c r="C56" s="5" t="s">
        <v>234</v>
      </c>
      <c r="D56" s="5" t="s">
        <v>14</v>
      </c>
      <c r="E56" s="13">
        <v>400</v>
      </c>
      <c r="F56" s="12"/>
      <c r="G56" s="9"/>
    </row>
    <row r="57" spans="2:7">
      <c r="B57" s="72"/>
      <c r="C57" s="6" t="s">
        <v>54</v>
      </c>
      <c r="D57" s="5"/>
      <c r="E57" s="10"/>
      <c r="F57" s="12"/>
      <c r="G57" s="11"/>
    </row>
    <row r="58" spans="2:7" ht="39" customHeight="1">
      <c r="B58" s="72">
        <v>27</v>
      </c>
      <c r="C58" s="5" t="s">
        <v>233</v>
      </c>
      <c r="D58" s="5" t="s">
        <v>14</v>
      </c>
      <c r="E58" s="13">
        <v>66</v>
      </c>
      <c r="F58" s="12"/>
      <c r="G58" s="9"/>
    </row>
    <row r="59" spans="2:7">
      <c r="B59" s="72"/>
      <c r="C59" s="6" t="s">
        <v>54</v>
      </c>
      <c r="D59" s="5"/>
      <c r="E59" s="10"/>
      <c r="F59" s="12"/>
      <c r="G59" s="11"/>
    </row>
    <row r="60" spans="2:7" ht="84" customHeight="1">
      <c r="B60" s="72">
        <v>28</v>
      </c>
      <c r="C60" s="5" t="s">
        <v>149</v>
      </c>
      <c r="D60" s="5" t="s">
        <v>14</v>
      </c>
      <c r="E60" s="13">
        <v>140</v>
      </c>
      <c r="F60" s="12"/>
      <c r="G60" s="9"/>
    </row>
    <row r="61" spans="2:7">
      <c r="B61" s="72"/>
      <c r="C61" s="6" t="s">
        <v>54</v>
      </c>
      <c r="D61" s="5"/>
      <c r="E61" s="10"/>
      <c r="F61" s="12"/>
      <c r="G61" s="11"/>
    </row>
    <row r="62" spans="2:7" ht="130.5" customHeight="1">
      <c r="B62" s="72">
        <v>29</v>
      </c>
      <c r="C62" s="5" t="s">
        <v>252</v>
      </c>
      <c r="D62" s="5" t="s">
        <v>122</v>
      </c>
      <c r="E62" s="13">
        <v>144</v>
      </c>
      <c r="F62" s="12"/>
      <c r="G62" s="9"/>
    </row>
    <row r="63" spans="2:7" ht="27.75" customHeight="1">
      <c r="B63" s="72"/>
      <c r="C63" s="6" t="s">
        <v>54</v>
      </c>
      <c r="D63" s="5"/>
      <c r="E63" s="10"/>
      <c r="F63" s="12"/>
      <c r="G63" s="11"/>
    </row>
    <row r="64" spans="2:7" ht="99" customHeight="1">
      <c r="B64" s="72">
        <v>30</v>
      </c>
      <c r="C64" s="5" t="s">
        <v>235</v>
      </c>
      <c r="D64" s="5" t="s">
        <v>14</v>
      </c>
      <c r="E64" s="13">
        <v>79.2</v>
      </c>
      <c r="F64" s="12"/>
      <c r="G64" s="9"/>
    </row>
    <row r="65" spans="2:7">
      <c r="B65" s="72"/>
      <c r="C65" s="6" t="s">
        <v>54</v>
      </c>
      <c r="D65" s="5"/>
      <c r="E65" s="10"/>
      <c r="F65" s="12"/>
      <c r="G65" s="11"/>
    </row>
    <row r="66" spans="2:7" ht="69" customHeight="1">
      <c r="B66" s="72">
        <v>31</v>
      </c>
      <c r="C66" s="5" t="s">
        <v>150</v>
      </c>
      <c r="D66" s="5" t="s">
        <v>14</v>
      </c>
      <c r="E66" s="13">
        <v>44</v>
      </c>
      <c r="F66" s="12"/>
      <c r="G66" s="9"/>
    </row>
    <row r="67" spans="2:7">
      <c r="B67" s="72"/>
      <c r="C67" s="6" t="s">
        <v>54</v>
      </c>
      <c r="D67" s="5"/>
      <c r="E67" s="10"/>
      <c r="F67" s="12"/>
      <c r="G67" s="11"/>
    </row>
    <row r="68" spans="2:7" ht="68.25" customHeight="1">
      <c r="B68" s="72">
        <v>32</v>
      </c>
      <c r="C68" s="5" t="s">
        <v>267</v>
      </c>
      <c r="D68" s="5" t="s">
        <v>14</v>
      </c>
      <c r="E68" s="13">
        <v>44</v>
      </c>
      <c r="F68" s="12"/>
      <c r="G68" s="9"/>
    </row>
    <row r="69" spans="2:7">
      <c r="B69" s="72"/>
      <c r="C69" s="6" t="s">
        <v>54</v>
      </c>
      <c r="D69" s="5"/>
      <c r="E69" s="10"/>
      <c r="F69" s="12"/>
      <c r="G69" s="11"/>
    </row>
    <row r="70" spans="2:7" ht="71.25" customHeight="1">
      <c r="B70" s="72">
        <v>33</v>
      </c>
      <c r="C70" s="5" t="s">
        <v>151</v>
      </c>
      <c r="D70" s="5" t="s">
        <v>14</v>
      </c>
      <c r="E70" s="13">
        <v>110</v>
      </c>
      <c r="F70" s="12"/>
      <c r="G70" s="9"/>
    </row>
    <row r="71" spans="2:7">
      <c r="B71" s="72"/>
      <c r="C71" s="6" t="s">
        <v>54</v>
      </c>
      <c r="D71" s="5"/>
      <c r="E71" s="10"/>
      <c r="F71" s="12"/>
      <c r="G71" s="11"/>
    </row>
    <row r="72" spans="2:7" ht="54" customHeight="1">
      <c r="B72" s="72">
        <v>34</v>
      </c>
      <c r="C72" s="5" t="s">
        <v>152</v>
      </c>
      <c r="D72" s="5" t="s">
        <v>14</v>
      </c>
      <c r="E72" s="13">
        <v>68</v>
      </c>
      <c r="F72" s="12"/>
      <c r="G72" s="9"/>
    </row>
    <row r="73" spans="2:7">
      <c r="B73" s="72"/>
      <c r="C73" s="6" t="s">
        <v>54</v>
      </c>
      <c r="D73" s="5"/>
      <c r="E73" s="10"/>
      <c r="F73" s="12"/>
      <c r="G73" s="11"/>
    </row>
    <row r="74" spans="2:7" ht="66.75" customHeight="1">
      <c r="B74" s="72">
        <v>35</v>
      </c>
      <c r="C74" s="5" t="s">
        <v>255</v>
      </c>
      <c r="D74" s="5" t="s">
        <v>14</v>
      </c>
      <c r="E74" s="13">
        <v>70</v>
      </c>
      <c r="F74" s="12"/>
      <c r="G74" s="9"/>
    </row>
    <row r="75" spans="2:7">
      <c r="B75" s="72"/>
      <c r="C75" s="7" t="s">
        <v>54</v>
      </c>
      <c r="D75" s="5"/>
      <c r="E75" s="10"/>
      <c r="F75" s="12"/>
      <c r="G75" s="11"/>
    </row>
    <row r="76" spans="2:7" ht="102.75" customHeight="1">
      <c r="B76" s="72">
        <v>36</v>
      </c>
      <c r="C76" s="5" t="s">
        <v>242</v>
      </c>
      <c r="D76" s="5" t="s">
        <v>122</v>
      </c>
      <c r="E76" s="13">
        <v>120</v>
      </c>
      <c r="F76" s="12"/>
      <c r="G76" s="9"/>
    </row>
    <row r="77" spans="2:7">
      <c r="B77" s="72"/>
      <c r="C77" s="7" t="s">
        <v>54</v>
      </c>
      <c r="D77" s="5"/>
      <c r="E77" s="10"/>
      <c r="F77" s="12"/>
      <c r="G77" s="11"/>
    </row>
    <row r="78" spans="2:7" ht="75.75" customHeight="1">
      <c r="B78" s="72">
        <v>37</v>
      </c>
      <c r="C78" s="5" t="s">
        <v>268</v>
      </c>
      <c r="D78" s="5" t="s">
        <v>236</v>
      </c>
      <c r="E78" s="13">
        <v>720</v>
      </c>
      <c r="F78" s="12"/>
      <c r="G78" s="9"/>
    </row>
    <row r="79" spans="2:7">
      <c r="B79" s="72"/>
      <c r="C79" s="7" t="s">
        <v>54</v>
      </c>
      <c r="D79" s="5"/>
      <c r="E79" s="10"/>
      <c r="F79" s="12"/>
      <c r="G79" s="11"/>
    </row>
    <row r="80" spans="2:7" ht="94.5" customHeight="1">
      <c r="B80" s="72">
        <v>38</v>
      </c>
      <c r="C80" s="5" t="s">
        <v>154</v>
      </c>
      <c r="D80" s="5" t="s">
        <v>122</v>
      </c>
      <c r="E80" s="13">
        <v>55</v>
      </c>
      <c r="F80" s="12"/>
      <c r="G80" s="9"/>
    </row>
    <row r="81" spans="2:7">
      <c r="B81" s="72"/>
      <c r="C81" s="7" t="s">
        <v>54</v>
      </c>
      <c r="D81" s="5"/>
      <c r="E81" s="10"/>
      <c r="F81" s="12"/>
      <c r="G81" s="11"/>
    </row>
    <row r="82" spans="2:7" ht="65.25" customHeight="1">
      <c r="B82" s="72">
        <v>39</v>
      </c>
      <c r="C82" s="5" t="s">
        <v>155</v>
      </c>
      <c r="D82" s="5" t="s">
        <v>122</v>
      </c>
      <c r="E82" s="13">
        <v>3200</v>
      </c>
      <c r="F82" s="12"/>
      <c r="G82" s="9"/>
    </row>
    <row r="83" spans="2:7">
      <c r="B83" s="72"/>
      <c r="C83" s="7" t="s">
        <v>54</v>
      </c>
      <c r="D83" s="5"/>
      <c r="E83" s="10"/>
      <c r="F83" s="12"/>
      <c r="G83" s="11"/>
    </row>
    <row r="84" spans="2:7" ht="75" customHeight="1">
      <c r="B84" s="72">
        <v>40</v>
      </c>
      <c r="C84" s="5" t="s">
        <v>269</v>
      </c>
      <c r="D84" s="5" t="s">
        <v>153</v>
      </c>
      <c r="E84" s="13">
        <v>220</v>
      </c>
      <c r="F84" s="12"/>
      <c r="G84" s="9"/>
    </row>
    <row r="85" spans="2:7">
      <c r="B85" s="72"/>
      <c r="C85" s="7" t="s">
        <v>54</v>
      </c>
      <c r="D85" s="5"/>
      <c r="E85" s="10"/>
      <c r="F85" s="12"/>
      <c r="G85" s="11"/>
    </row>
    <row r="86" spans="2:7" ht="83.25" customHeight="1">
      <c r="B86" s="72">
        <v>41</v>
      </c>
      <c r="C86" s="5" t="s">
        <v>270</v>
      </c>
      <c r="D86" s="5" t="s">
        <v>153</v>
      </c>
      <c r="E86" s="13">
        <v>220</v>
      </c>
      <c r="F86" s="12"/>
      <c r="G86" s="9"/>
    </row>
    <row r="87" spans="2:7">
      <c r="B87" s="72"/>
      <c r="C87" s="7" t="s">
        <v>54</v>
      </c>
      <c r="D87" s="5"/>
      <c r="E87" s="10"/>
      <c r="F87" s="12"/>
      <c r="G87" s="11"/>
    </row>
    <row r="88" spans="2:7" ht="87.75" customHeight="1">
      <c r="B88" s="72">
        <v>42</v>
      </c>
      <c r="C88" s="5" t="s">
        <v>239</v>
      </c>
      <c r="D88" s="5" t="s">
        <v>14</v>
      </c>
      <c r="E88" s="13">
        <v>35.200000000000003</v>
      </c>
      <c r="F88" s="12"/>
      <c r="G88" s="9"/>
    </row>
    <row r="89" spans="2:7">
      <c r="B89" s="72"/>
      <c r="C89" s="7" t="s">
        <v>54</v>
      </c>
      <c r="D89" s="5"/>
      <c r="E89" s="10"/>
      <c r="F89" s="12"/>
      <c r="G89" s="11"/>
    </row>
    <row r="90" spans="2:7" ht="75" customHeight="1">
      <c r="B90" s="72">
        <v>43</v>
      </c>
      <c r="C90" s="5" t="s">
        <v>156</v>
      </c>
      <c r="D90" s="5" t="s">
        <v>14</v>
      </c>
      <c r="E90" s="13">
        <v>8.0500000000000007</v>
      </c>
      <c r="F90" s="12"/>
      <c r="G90" s="9"/>
    </row>
    <row r="91" spans="2:7">
      <c r="B91" s="72"/>
      <c r="C91" s="7" t="s">
        <v>54</v>
      </c>
      <c r="D91" s="5"/>
      <c r="E91" s="10"/>
      <c r="F91" s="12"/>
      <c r="G91" s="11"/>
    </row>
    <row r="92" spans="2:7" ht="115.5" customHeight="1">
      <c r="B92" s="72">
        <v>44</v>
      </c>
      <c r="C92" s="5" t="s">
        <v>157</v>
      </c>
      <c r="D92" s="5" t="s">
        <v>14</v>
      </c>
      <c r="E92" s="13">
        <v>24</v>
      </c>
      <c r="F92" s="12"/>
      <c r="G92" s="9"/>
    </row>
    <row r="93" spans="2:7">
      <c r="B93" s="72"/>
      <c r="C93" s="7" t="s">
        <v>54</v>
      </c>
      <c r="D93" s="5"/>
      <c r="E93" s="10"/>
      <c r="F93" s="12"/>
      <c r="G93" s="11"/>
    </row>
    <row r="94" spans="2:7" ht="50.25" customHeight="1">
      <c r="B94" s="72">
        <v>45</v>
      </c>
      <c r="C94" s="5" t="s">
        <v>161</v>
      </c>
      <c r="D94" s="5" t="s">
        <v>14</v>
      </c>
      <c r="E94" s="13">
        <v>2.08</v>
      </c>
      <c r="F94" s="12"/>
      <c r="G94" s="9"/>
    </row>
    <row r="95" spans="2:7">
      <c r="B95" s="72"/>
      <c r="C95" s="7" t="s">
        <v>54</v>
      </c>
      <c r="D95" s="5"/>
      <c r="E95" s="10"/>
      <c r="F95" s="12"/>
      <c r="G95" s="11"/>
    </row>
    <row r="96" spans="2:7" ht="48" customHeight="1">
      <c r="B96" s="72">
        <v>46</v>
      </c>
      <c r="C96" s="5" t="s">
        <v>162</v>
      </c>
      <c r="D96" s="5" t="s">
        <v>14</v>
      </c>
      <c r="E96" s="13">
        <v>3.3</v>
      </c>
      <c r="F96" s="12"/>
      <c r="G96" s="9"/>
    </row>
    <row r="97" spans="2:7">
      <c r="B97" s="72"/>
      <c r="C97" s="7" t="s">
        <v>54</v>
      </c>
      <c r="D97" s="5"/>
      <c r="E97" s="10"/>
      <c r="F97" s="12"/>
      <c r="G97" s="11"/>
    </row>
    <row r="98" spans="2:7" ht="35.25" customHeight="1">
      <c r="B98" s="72">
        <v>47</v>
      </c>
      <c r="C98" s="5" t="s">
        <v>163</v>
      </c>
      <c r="D98" s="5" t="s">
        <v>14</v>
      </c>
      <c r="E98" s="13">
        <v>0.44</v>
      </c>
      <c r="F98" s="12"/>
      <c r="G98" s="9"/>
    </row>
    <row r="99" spans="2:7">
      <c r="B99" s="72"/>
      <c r="C99" s="7" t="s">
        <v>54</v>
      </c>
      <c r="D99" s="5"/>
      <c r="E99" s="10"/>
      <c r="F99" s="12"/>
      <c r="G99" s="11"/>
    </row>
    <row r="100" spans="2:7" ht="30" customHeight="1">
      <c r="B100" s="72">
        <v>48</v>
      </c>
      <c r="C100" s="5" t="s">
        <v>164</v>
      </c>
      <c r="D100" s="5" t="s">
        <v>14</v>
      </c>
      <c r="E100" s="13">
        <v>4.4000000000000004</v>
      </c>
      <c r="F100" s="12"/>
      <c r="G100" s="9"/>
    </row>
    <row r="101" spans="2:7">
      <c r="B101" s="72"/>
      <c r="C101" s="7" t="s">
        <v>54</v>
      </c>
      <c r="D101" s="5"/>
      <c r="E101" s="10"/>
      <c r="F101" s="12"/>
      <c r="G101" s="11"/>
    </row>
    <row r="102" spans="2:7" ht="31.5" customHeight="1">
      <c r="B102" s="72">
        <v>49</v>
      </c>
      <c r="C102" s="5" t="s">
        <v>165</v>
      </c>
      <c r="D102" s="5" t="s">
        <v>14</v>
      </c>
      <c r="E102" s="13">
        <v>3</v>
      </c>
      <c r="F102" s="12"/>
      <c r="G102" s="9"/>
    </row>
    <row r="103" spans="2:7">
      <c r="B103" s="72"/>
      <c r="C103" s="7" t="s">
        <v>54</v>
      </c>
      <c r="D103" s="5"/>
      <c r="E103" s="10"/>
      <c r="F103" s="12"/>
      <c r="G103" s="11"/>
    </row>
    <row r="104" spans="2:7" ht="51.75" customHeight="1">
      <c r="B104" s="72">
        <v>50</v>
      </c>
      <c r="C104" s="5" t="s">
        <v>256</v>
      </c>
      <c r="D104" s="5" t="s">
        <v>14</v>
      </c>
      <c r="E104" s="13">
        <v>168</v>
      </c>
      <c r="F104" s="12"/>
      <c r="G104" s="9"/>
    </row>
    <row r="105" spans="2:7">
      <c r="B105" s="72"/>
      <c r="C105" s="7" t="s">
        <v>54</v>
      </c>
      <c r="D105" s="5"/>
      <c r="E105" s="10"/>
      <c r="F105" s="12"/>
      <c r="G105" s="11"/>
    </row>
    <row r="106" spans="2:7" ht="31.5" customHeight="1">
      <c r="B106" s="72">
        <v>51</v>
      </c>
      <c r="C106" s="5" t="s">
        <v>166</v>
      </c>
      <c r="D106" s="5" t="s">
        <v>14</v>
      </c>
      <c r="E106" s="13">
        <v>3.3</v>
      </c>
      <c r="F106" s="12"/>
      <c r="G106" s="9"/>
    </row>
    <row r="107" spans="2:7">
      <c r="B107" s="72"/>
      <c r="C107" s="7" t="s">
        <v>54</v>
      </c>
      <c r="D107" s="5"/>
      <c r="E107" s="10"/>
      <c r="F107" s="12"/>
      <c r="G107" s="11"/>
    </row>
    <row r="108" spans="2:7" ht="30.75" customHeight="1">
      <c r="B108" s="72">
        <v>52</v>
      </c>
      <c r="C108" s="5" t="s">
        <v>167</v>
      </c>
      <c r="D108" s="5" t="s">
        <v>14</v>
      </c>
      <c r="E108" s="13">
        <v>1.1000000000000001</v>
      </c>
      <c r="F108" s="12"/>
      <c r="G108" s="9"/>
    </row>
    <row r="109" spans="2:7">
      <c r="B109" s="72"/>
      <c r="C109" s="7" t="s">
        <v>54</v>
      </c>
      <c r="D109" s="5"/>
      <c r="E109" s="10"/>
      <c r="F109" s="12"/>
      <c r="G109" s="11"/>
    </row>
    <row r="110" spans="2:7" ht="31.5" customHeight="1">
      <c r="B110" s="72">
        <v>53</v>
      </c>
      <c r="C110" s="5" t="s">
        <v>168</v>
      </c>
      <c r="D110" s="5" t="s">
        <v>14</v>
      </c>
      <c r="E110" s="13">
        <v>0.44</v>
      </c>
      <c r="F110" s="12"/>
      <c r="G110" s="9"/>
    </row>
    <row r="111" spans="2:7">
      <c r="B111" s="72"/>
      <c r="C111" s="7" t="s">
        <v>54</v>
      </c>
      <c r="D111" s="5"/>
      <c r="E111" s="10"/>
      <c r="F111" s="12"/>
      <c r="G111" s="11"/>
    </row>
    <row r="112" spans="2:7" ht="31.5" customHeight="1">
      <c r="B112" s="72">
        <v>54</v>
      </c>
      <c r="C112" s="5" t="s">
        <v>159</v>
      </c>
      <c r="D112" s="5" t="s">
        <v>14</v>
      </c>
      <c r="E112" s="13">
        <v>0.92</v>
      </c>
      <c r="F112" s="12"/>
      <c r="G112" s="9"/>
    </row>
    <row r="113" spans="2:7">
      <c r="B113" s="72"/>
      <c r="C113" s="7" t="s">
        <v>54</v>
      </c>
      <c r="D113" s="5"/>
      <c r="E113" s="10"/>
      <c r="F113" s="12"/>
      <c r="G113" s="11"/>
    </row>
    <row r="114" spans="2:7" ht="33.75" customHeight="1">
      <c r="B114" s="72">
        <v>55</v>
      </c>
      <c r="C114" s="5" t="s">
        <v>160</v>
      </c>
      <c r="D114" s="5" t="s">
        <v>14</v>
      </c>
      <c r="E114" s="13">
        <v>6.6</v>
      </c>
      <c r="F114" s="12"/>
      <c r="G114" s="9"/>
    </row>
    <row r="115" spans="2:7">
      <c r="B115" s="72"/>
      <c r="C115" s="7" t="s">
        <v>54</v>
      </c>
      <c r="D115" s="5"/>
      <c r="E115" s="10"/>
      <c r="F115" s="12"/>
      <c r="G115" s="11"/>
    </row>
    <row r="116" spans="2:7" ht="31.5" customHeight="1">
      <c r="B116" s="72">
        <v>56</v>
      </c>
      <c r="C116" s="5" t="s">
        <v>243</v>
      </c>
      <c r="D116" s="5" t="s">
        <v>14</v>
      </c>
      <c r="E116" s="13">
        <v>4</v>
      </c>
      <c r="F116" s="12"/>
      <c r="G116" s="9"/>
    </row>
    <row r="117" spans="2:7">
      <c r="B117" s="72"/>
      <c r="C117" s="7" t="s">
        <v>54</v>
      </c>
      <c r="D117" s="5"/>
      <c r="E117" s="10"/>
      <c r="F117" s="12"/>
      <c r="G117" s="11"/>
    </row>
    <row r="118" spans="2:7" ht="15.6">
      <c r="B118" s="78" t="s">
        <v>75</v>
      </c>
      <c r="C118" s="79"/>
      <c r="D118" s="79"/>
      <c r="E118" s="79"/>
      <c r="F118" s="80"/>
      <c r="G118" s="39"/>
    </row>
    <row r="121" spans="2:7" ht="90" customHeight="1">
      <c r="B121" s="76" t="s">
        <v>46</v>
      </c>
      <c r="C121" s="77"/>
      <c r="D121" s="77"/>
      <c r="E121" s="77"/>
      <c r="F121" s="77"/>
      <c r="G121" s="77"/>
    </row>
    <row r="122" spans="2:7" ht="45" customHeight="1">
      <c r="B122" s="73" t="s">
        <v>306</v>
      </c>
      <c r="C122" s="74"/>
      <c r="D122" s="74"/>
      <c r="E122" s="74"/>
      <c r="F122" s="74"/>
      <c r="G122" s="75"/>
    </row>
  </sheetData>
  <mergeCells count="62">
    <mergeCell ref="B122:G122"/>
    <mergeCell ref="B121:G121"/>
    <mergeCell ref="B118:F118"/>
    <mergeCell ref="B74:B75"/>
    <mergeCell ref="B76:B77"/>
    <mergeCell ref="B98:B99"/>
    <mergeCell ref="B100:B101"/>
    <mergeCell ref="B102:B103"/>
    <mergeCell ref="B104:B105"/>
    <mergeCell ref="B106:B107"/>
    <mergeCell ref="B108:B109"/>
    <mergeCell ref="B78:B79"/>
    <mergeCell ref="B80:B81"/>
    <mergeCell ref="B82:B83"/>
    <mergeCell ref="B84:B85"/>
    <mergeCell ref="B116:B117"/>
    <mergeCell ref="B72:B73"/>
    <mergeCell ref="B66:B67"/>
    <mergeCell ref="B68:B69"/>
    <mergeCell ref="B112:B113"/>
    <mergeCell ref="B114:B115"/>
    <mergeCell ref="B110:B111"/>
    <mergeCell ref="B94:B95"/>
    <mergeCell ref="B96:B97"/>
    <mergeCell ref="B86:B87"/>
    <mergeCell ref="B88:B89"/>
    <mergeCell ref="B90:B91"/>
    <mergeCell ref="B92:B93"/>
    <mergeCell ref="B70:B71"/>
    <mergeCell ref="B56:B57"/>
    <mergeCell ref="B52:B53"/>
    <mergeCell ref="B54:B55"/>
    <mergeCell ref="B62:B63"/>
    <mergeCell ref="B64:B65"/>
    <mergeCell ref="B60:B61"/>
    <mergeCell ref="B58:B59"/>
    <mergeCell ref="B50:B51"/>
    <mergeCell ref="B48:B49"/>
    <mergeCell ref="B28:B29"/>
    <mergeCell ref="B30:B31"/>
    <mergeCell ref="B24:B25"/>
    <mergeCell ref="B26:B27"/>
    <mergeCell ref="B32:B33"/>
    <mergeCell ref="B40:B41"/>
    <mergeCell ref="B38:B39"/>
    <mergeCell ref="B34:B35"/>
    <mergeCell ref="B36:B37"/>
    <mergeCell ref="B46:B47"/>
    <mergeCell ref="B44:B45"/>
    <mergeCell ref="B42:B43"/>
    <mergeCell ref="E2:G2"/>
    <mergeCell ref="B2:D2"/>
    <mergeCell ref="B3:G3"/>
    <mergeCell ref="B20:B21"/>
    <mergeCell ref="B22:B23"/>
    <mergeCell ref="B16:B17"/>
    <mergeCell ref="B18:B19"/>
    <mergeCell ref="B6:B7"/>
    <mergeCell ref="B8:B9"/>
    <mergeCell ref="B10:B11"/>
    <mergeCell ref="B12:B13"/>
    <mergeCell ref="B14:B15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B2:G46"/>
  <sheetViews>
    <sheetView topLeftCell="A37" zoomScale="70" zoomScaleNormal="70" workbookViewId="0">
      <selection activeCell="G42" sqref="G42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2.33203125" style="1" customWidth="1"/>
    <col min="5" max="5" width="10.5546875" style="1" customWidth="1"/>
    <col min="6" max="6" width="9.88671875" style="1" customWidth="1"/>
    <col min="7" max="7" width="16.5546875" style="1" customWidth="1"/>
    <col min="8" max="16384" width="9.109375" style="1"/>
  </cols>
  <sheetData>
    <row r="2" spans="2:7" ht="31.5" customHeight="1">
      <c r="B2" s="83" t="s">
        <v>111</v>
      </c>
      <c r="C2" s="83"/>
      <c r="D2" s="83"/>
      <c r="E2" s="69" t="s">
        <v>108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107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46.5" customHeight="1">
      <c r="B6" s="72">
        <v>1</v>
      </c>
      <c r="C6" s="5" t="s">
        <v>295</v>
      </c>
      <c r="D6" s="5" t="s">
        <v>14</v>
      </c>
      <c r="E6" s="13">
        <v>60</v>
      </c>
      <c r="F6" s="13"/>
      <c r="G6" s="9"/>
    </row>
    <row r="7" spans="2:7">
      <c r="B7" s="72"/>
      <c r="C7" s="6" t="s">
        <v>54</v>
      </c>
      <c r="D7" s="5"/>
      <c r="E7" s="10"/>
      <c r="F7" s="12"/>
      <c r="G7" s="11"/>
    </row>
    <row r="8" spans="2:7" ht="129.75" customHeight="1">
      <c r="B8" s="72">
        <v>2</v>
      </c>
      <c r="C8" s="5" t="s">
        <v>271</v>
      </c>
      <c r="D8" s="5" t="s">
        <v>14</v>
      </c>
      <c r="E8" s="13">
        <v>60</v>
      </c>
      <c r="F8" s="9"/>
      <c r="G8" s="9"/>
    </row>
    <row r="9" spans="2:7">
      <c r="B9" s="72"/>
      <c r="C9" s="6" t="s">
        <v>54</v>
      </c>
      <c r="D9" s="5"/>
      <c r="E9" s="10"/>
      <c r="F9" s="12"/>
      <c r="G9" s="11"/>
    </row>
    <row r="10" spans="2:7" ht="43.5" customHeight="1">
      <c r="B10" s="72">
        <v>3</v>
      </c>
      <c r="C10" s="5" t="s">
        <v>217</v>
      </c>
      <c r="D10" s="5" t="s">
        <v>14</v>
      </c>
      <c r="E10" s="13">
        <v>120</v>
      </c>
      <c r="F10" s="9"/>
      <c r="G10" s="9"/>
    </row>
    <row r="11" spans="2:7">
      <c r="B11" s="72"/>
      <c r="C11" s="6" t="s">
        <v>54</v>
      </c>
      <c r="D11" s="5"/>
      <c r="E11" s="10"/>
      <c r="F11" s="12"/>
      <c r="G11" s="11"/>
    </row>
    <row r="12" spans="2:7" ht="78" customHeight="1">
      <c r="B12" s="72">
        <v>4</v>
      </c>
      <c r="C12" s="5" t="s">
        <v>219</v>
      </c>
      <c r="D12" s="5" t="s">
        <v>14</v>
      </c>
      <c r="E12" s="13">
        <v>120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80.25" customHeight="1">
      <c r="B14" s="72">
        <v>5</v>
      </c>
      <c r="C14" s="5" t="s">
        <v>240</v>
      </c>
      <c r="D14" s="5" t="s">
        <v>14</v>
      </c>
      <c r="E14" s="13">
        <v>550</v>
      </c>
      <c r="F14" s="9"/>
      <c r="G14" s="9"/>
    </row>
    <row r="15" spans="2:7">
      <c r="B15" s="72"/>
      <c r="C15" s="6" t="s">
        <v>54</v>
      </c>
      <c r="D15" s="5"/>
      <c r="E15" s="10"/>
      <c r="F15" s="12"/>
      <c r="G15" s="11"/>
    </row>
    <row r="16" spans="2:7" ht="74.25" customHeight="1">
      <c r="B16" s="72">
        <v>6</v>
      </c>
      <c r="C16" s="5" t="s">
        <v>218</v>
      </c>
      <c r="D16" s="5" t="s">
        <v>14</v>
      </c>
      <c r="E16" s="13">
        <v>450</v>
      </c>
      <c r="F16" s="9"/>
      <c r="G16" s="9"/>
    </row>
    <row r="17" spans="2:7">
      <c r="B17" s="72"/>
      <c r="C17" s="6" t="s">
        <v>54</v>
      </c>
      <c r="D17" s="5"/>
      <c r="E17" s="10"/>
      <c r="F17" s="12"/>
      <c r="G17" s="11"/>
    </row>
    <row r="18" spans="2:7" ht="36" customHeight="1">
      <c r="B18" s="72">
        <v>7</v>
      </c>
      <c r="C18" s="5" t="s">
        <v>220</v>
      </c>
      <c r="D18" s="5" t="s">
        <v>14</v>
      </c>
      <c r="E18" s="10">
        <v>90</v>
      </c>
      <c r="F18" s="12"/>
      <c r="G18" s="9"/>
    </row>
    <row r="19" spans="2:7">
      <c r="B19" s="72"/>
      <c r="C19" s="6" t="s">
        <v>54</v>
      </c>
      <c r="D19" s="5"/>
      <c r="E19" s="10"/>
      <c r="F19" s="12"/>
      <c r="G19" s="11"/>
    </row>
    <row r="20" spans="2:7" ht="76.5" customHeight="1">
      <c r="B20" s="82" t="s">
        <v>55</v>
      </c>
      <c r="C20" s="5" t="s">
        <v>221</v>
      </c>
      <c r="D20" s="5" t="s">
        <v>14</v>
      </c>
      <c r="E20" s="13">
        <v>80</v>
      </c>
      <c r="F20" s="12"/>
      <c r="G20" s="9"/>
    </row>
    <row r="21" spans="2:7">
      <c r="B21" s="82"/>
      <c r="C21" s="6" t="s">
        <v>54</v>
      </c>
      <c r="D21" s="5"/>
      <c r="E21" s="10"/>
      <c r="F21" s="12"/>
      <c r="G21" s="11"/>
    </row>
    <row r="22" spans="2:7" ht="42" customHeight="1">
      <c r="B22" s="82" t="s">
        <v>56</v>
      </c>
      <c r="C22" s="5" t="s">
        <v>222</v>
      </c>
      <c r="D22" s="5" t="s">
        <v>14</v>
      </c>
      <c r="E22" s="13">
        <v>160</v>
      </c>
      <c r="F22" s="12"/>
      <c r="G22" s="9"/>
    </row>
    <row r="23" spans="2:7">
      <c r="B23" s="82"/>
      <c r="C23" s="6" t="s">
        <v>54</v>
      </c>
      <c r="D23" s="5"/>
      <c r="E23" s="10"/>
      <c r="F23" s="12"/>
      <c r="G23" s="11"/>
    </row>
    <row r="24" spans="2:7" ht="48" customHeight="1">
      <c r="B24" s="82" t="s">
        <v>57</v>
      </c>
      <c r="C24" s="5" t="s">
        <v>223</v>
      </c>
      <c r="D24" s="5" t="s">
        <v>14</v>
      </c>
      <c r="E24" s="13">
        <v>40</v>
      </c>
      <c r="F24" s="12"/>
      <c r="G24" s="9"/>
    </row>
    <row r="25" spans="2:7">
      <c r="B25" s="82"/>
      <c r="C25" s="6" t="s">
        <v>54</v>
      </c>
      <c r="D25" s="5"/>
      <c r="E25" s="12"/>
      <c r="F25" s="12"/>
      <c r="G25" s="11"/>
    </row>
    <row r="26" spans="2:7" ht="43.5" customHeight="1">
      <c r="B26" s="82" t="s">
        <v>58</v>
      </c>
      <c r="C26" s="5" t="s">
        <v>224</v>
      </c>
      <c r="D26" s="5" t="s">
        <v>14</v>
      </c>
      <c r="E26" s="13">
        <v>55</v>
      </c>
      <c r="F26" s="12"/>
      <c r="G26" s="9"/>
    </row>
    <row r="27" spans="2:7">
      <c r="B27" s="82"/>
      <c r="C27" s="6" t="s">
        <v>54</v>
      </c>
      <c r="D27" s="5"/>
      <c r="E27" s="12"/>
      <c r="F27" s="12"/>
      <c r="G27" s="11"/>
    </row>
    <row r="28" spans="2:7" ht="64.5" customHeight="1">
      <c r="B28" s="82" t="s">
        <v>59</v>
      </c>
      <c r="C28" s="5" t="s">
        <v>225</v>
      </c>
      <c r="D28" s="5" t="s">
        <v>14</v>
      </c>
      <c r="E28" s="13">
        <v>55</v>
      </c>
      <c r="F28" s="12"/>
      <c r="G28" s="9"/>
    </row>
    <row r="29" spans="2:7">
      <c r="B29" s="82"/>
      <c r="C29" s="6" t="s">
        <v>54</v>
      </c>
      <c r="D29" s="5"/>
      <c r="E29" s="10"/>
      <c r="F29" s="12"/>
      <c r="G29" s="11"/>
    </row>
    <row r="30" spans="2:7" ht="54" customHeight="1">
      <c r="B30" s="82" t="s">
        <v>60</v>
      </c>
      <c r="C30" s="5" t="s">
        <v>226</v>
      </c>
      <c r="D30" s="5" t="s">
        <v>14</v>
      </c>
      <c r="E30" s="13">
        <v>30</v>
      </c>
      <c r="F30" s="12"/>
      <c r="G30" s="9"/>
    </row>
    <row r="31" spans="2:7">
      <c r="B31" s="82"/>
      <c r="C31" s="6" t="s">
        <v>54</v>
      </c>
      <c r="D31" s="5"/>
      <c r="E31" s="10"/>
      <c r="F31" s="12"/>
      <c r="G31" s="11"/>
    </row>
    <row r="32" spans="2:7" ht="57.75" customHeight="1">
      <c r="B32" s="82" t="s">
        <v>61</v>
      </c>
      <c r="C32" s="5" t="s">
        <v>296</v>
      </c>
      <c r="D32" s="5" t="s">
        <v>14</v>
      </c>
      <c r="E32" s="13">
        <v>15</v>
      </c>
      <c r="F32" s="12"/>
      <c r="G32" s="9"/>
    </row>
    <row r="33" spans="2:7">
      <c r="B33" s="82"/>
      <c r="C33" s="6" t="s">
        <v>54</v>
      </c>
      <c r="D33" s="5"/>
      <c r="E33" s="10"/>
      <c r="F33" s="12"/>
      <c r="G33" s="11"/>
    </row>
    <row r="34" spans="2:7" ht="46.5" customHeight="1">
      <c r="B34" s="82" t="s">
        <v>62</v>
      </c>
      <c r="C34" s="5" t="s">
        <v>227</v>
      </c>
      <c r="D34" s="5" t="s">
        <v>14</v>
      </c>
      <c r="E34" s="13">
        <v>80</v>
      </c>
      <c r="F34" s="12"/>
      <c r="G34" s="9"/>
    </row>
    <row r="35" spans="2:7">
      <c r="B35" s="82"/>
      <c r="C35" s="6" t="s">
        <v>54</v>
      </c>
      <c r="D35" s="5"/>
      <c r="E35" s="10"/>
      <c r="F35" s="12"/>
      <c r="G35" s="11"/>
    </row>
    <row r="36" spans="2:7" ht="32.25" customHeight="1">
      <c r="B36" s="82" t="s">
        <v>63</v>
      </c>
      <c r="C36" s="5" t="s">
        <v>228</v>
      </c>
      <c r="D36" s="5"/>
      <c r="E36" s="13"/>
      <c r="F36" s="12"/>
      <c r="G36" s="9"/>
    </row>
    <row r="37" spans="2:7">
      <c r="B37" s="82"/>
      <c r="C37" s="6" t="s">
        <v>54</v>
      </c>
      <c r="D37" s="5"/>
      <c r="E37" s="10"/>
      <c r="F37" s="12"/>
      <c r="G37" s="11"/>
    </row>
    <row r="38" spans="2:7" ht="76.5" customHeight="1">
      <c r="B38" s="82" t="s">
        <v>64</v>
      </c>
      <c r="C38" s="5" t="s">
        <v>229</v>
      </c>
      <c r="D38" s="5" t="s">
        <v>14</v>
      </c>
      <c r="E38" s="13">
        <v>217.6</v>
      </c>
      <c r="F38" s="12"/>
      <c r="G38" s="9"/>
    </row>
    <row r="39" spans="2:7">
      <c r="B39" s="82"/>
      <c r="C39" s="6" t="s">
        <v>54</v>
      </c>
      <c r="D39" s="5"/>
      <c r="E39" s="10"/>
      <c r="F39" s="12"/>
      <c r="G39" s="11"/>
    </row>
    <row r="40" spans="2:7" ht="97.5" customHeight="1">
      <c r="B40" s="82" t="s">
        <v>65</v>
      </c>
      <c r="C40" s="5" t="s">
        <v>297</v>
      </c>
      <c r="D40" s="5" t="s">
        <v>14</v>
      </c>
      <c r="E40" s="13">
        <v>16</v>
      </c>
      <c r="F40" s="12"/>
      <c r="G40" s="50"/>
    </row>
    <row r="41" spans="2:7">
      <c r="B41" s="82"/>
      <c r="C41" s="6" t="s">
        <v>54</v>
      </c>
      <c r="D41" s="5"/>
      <c r="E41" s="10"/>
      <c r="F41" s="12"/>
      <c r="G41" s="11"/>
    </row>
    <row r="42" spans="2:7" ht="15.6">
      <c r="B42" s="81" t="s">
        <v>75</v>
      </c>
      <c r="C42" s="81"/>
      <c r="D42" s="81"/>
      <c r="E42" s="81"/>
      <c r="F42" s="81"/>
      <c r="G42" s="39"/>
    </row>
    <row r="45" spans="2:7" ht="89.25" customHeight="1">
      <c r="B45" s="76" t="s">
        <v>46</v>
      </c>
      <c r="C45" s="77"/>
      <c r="D45" s="77"/>
      <c r="E45" s="77"/>
      <c r="F45" s="77"/>
      <c r="G45" s="77"/>
    </row>
    <row r="46" spans="2:7" ht="42.6" customHeight="1">
      <c r="B46" s="73" t="s">
        <v>307</v>
      </c>
      <c r="C46" s="74"/>
      <c r="D46" s="74"/>
      <c r="E46" s="74"/>
      <c r="F46" s="74"/>
      <c r="G46" s="75"/>
    </row>
  </sheetData>
  <mergeCells count="24">
    <mergeCell ref="B10:B11"/>
    <mergeCell ref="B2:D2"/>
    <mergeCell ref="E2:G2"/>
    <mergeCell ref="B3:G3"/>
    <mergeCell ref="B6:B7"/>
    <mergeCell ref="B8:B9"/>
    <mergeCell ref="B32:B33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45:G45"/>
    <mergeCell ref="B46:G46"/>
    <mergeCell ref="B42:F42"/>
    <mergeCell ref="B34:B35"/>
    <mergeCell ref="B36:B37"/>
    <mergeCell ref="B38:B39"/>
    <mergeCell ref="B40:B4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B2:K114"/>
  <sheetViews>
    <sheetView topLeftCell="A100" zoomScale="85" zoomScaleNormal="85" workbookViewId="0">
      <selection activeCell="G110" sqref="G110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2.33203125" style="1" customWidth="1"/>
    <col min="5" max="6" width="10.5546875" style="1" customWidth="1"/>
    <col min="7" max="7" width="16.5546875" style="1" customWidth="1"/>
    <col min="8" max="16384" width="9.109375" style="1"/>
  </cols>
  <sheetData>
    <row r="2" spans="2:11" ht="31.5" customHeight="1">
      <c r="B2" s="83" t="s">
        <v>112</v>
      </c>
      <c r="C2" s="83"/>
      <c r="D2" s="83"/>
      <c r="E2" s="69" t="s">
        <v>109</v>
      </c>
      <c r="F2" s="69"/>
      <c r="G2" s="69"/>
    </row>
    <row r="3" spans="2:11" ht="15.6">
      <c r="B3" s="71" t="s">
        <v>0</v>
      </c>
      <c r="C3" s="71"/>
      <c r="D3" s="71"/>
      <c r="E3" s="71"/>
      <c r="F3" s="71"/>
      <c r="G3" s="71"/>
    </row>
    <row r="4" spans="2:11" ht="51" customHeight="1">
      <c r="B4" s="3" t="s">
        <v>1</v>
      </c>
      <c r="C4" s="2" t="s">
        <v>2</v>
      </c>
      <c r="D4" s="3" t="s">
        <v>107</v>
      </c>
      <c r="E4" s="4" t="s">
        <v>5</v>
      </c>
      <c r="F4" s="3" t="s">
        <v>74</v>
      </c>
      <c r="G4" s="3" t="s">
        <v>73</v>
      </c>
    </row>
    <row r="5" spans="2:11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11" ht="33" customHeight="1">
      <c r="B6" s="5">
        <v>1</v>
      </c>
      <c r="C6" s="5" t="s">
        <v>169</v>
      </c>
      <c r="D6" s="5" t="s">
        <v>14</v>
      </c>
      <c r="E6" s="13">
        <v>240</v>
      </c>
      <c r="F6" s="13"/>
      <c r="G6" s="9"/>
    </row>
    <row r="7" spans="2:11">
      <c r="B7" s="5"/>
      <c r="C7" s="6" t="s">
        <v>23</v>
      </c>
      <c r="D7" s="5"/>
      <c r="E7" s="10"/>
      <c r="F7" s="12"/>
      <c r="G7" s="11"/>
    </row>
    <row r="8" spans="2:11" ht="36" customHeight="1">
      <c r="B8" s="72">
        <v>2</v>
      </c>
      <c r="C8" s="5" t="s">
        <v>170</v>
      </c>
      <c r="D8" s="5" t="s">
        <v>14</v>
      </c>
      <c r="E8" s="13">
        <v>720</v>
      </c>
      <c r="F8" s="9"/>
      <c r="G8" s="9"/>
    </row>
    <row r="9" spans="2:11">
      <c r="B9" s="72"/>
      <c r="C9" s="6" t="s">
        <v>54</v>
      </c>
      <c r="D9" s="5"/>
      <c r="E9" s="10"/>
      <c r="F9" s="12"/>
      <c r="G9" s="11"/>
    </row>
    <row r="10" spans="2:11" ht="58.5" customHeight="1">
      <c r="B10" s="72">
        <v>3</v>
      </c>
      <c r="C10" s="5" t="s">
        <v>171</v>
      </c>
      <c r="D10" s="5" t="s">
        <v>14</v>
      </c>
      <c r="E10" s="13">
        <v>80</v>
      </c>
      <c r="F10" s="9"/>
      <c r="G10" s="9"/>
    </row>
    <row r="11" spans="2:11">
      <c r="B11" s="72"/>
      <c r="C11" s="6" t="s">
        <v>54</v>
      </c>
      <c r="D11" s="5"/>
      <c r="E11" s="10"/>
      <c r="F11" s="12"/>
      <c r="G11" s="11"/>
    </row>
    <row r="12" spans="2:11" ht="33" customHeight="1">
      <c r="B12" s="72">
        <v>4</v>
      </c>
      <c r="C12" s="5" t="s">
        <v>172</v>
      </c>
      <c r="D12" s="5" t="s">
        <v>14</v>
      </c>
      <c r="E12" s="13">
        <v>62</v>
      </c>
      <c r="F12" s="9"/>
      <c r="G12" s="9"/>
      <c r="K12" s="52"/>
    </row>
    <row r="13" spans="2:11">
      <c r="B13" s="72"/>
      <c r="C13" s="6" t="s">
        <v>54</v>
      </c>
      <c r="D13" s="5"/>
      <c r="E13" s="10"/>
      <c r="F13" s="12"/>
      <c r="G13" s="11"/>
    </row>
    <row r="14" spans="2:11" ht="44.25" customHeight="1">
      <c r="B14" s="72">
        <v>5</v>
      </c>
      <c r="C14" s="5" t="s">
        <v>303</v>
      </c>
      <c r="D14" s="5" t="s">
        <v>14</v>
      </c>
      <c r="E14" s="13">
        <v>40</v>
      </c>
      <c r="F14" s="9"/>
      <c r="G14" s="50"/>
    </row>
    <row r="15" spans="2:11">
      <c r="B15" s="72"/>
      <c r="C15" s="6" t="s">
        <v>54</v>
      </c>
      <c r="D15" s="5"/>
      <c r="E15" s="10"/>
      <c r="F15" s="12"/>
      <c r="G15" s="11"/>
    </row>
    <row r="16" spans="2:11" ht="36" customHeight="1">
      <c r="B16" s="72">
        <v>6</v>
      </c>
      <c r="C16" s="5" t="s">
        <v>173</v>
      </c>
      <c r="D16" s="5" t="s">
        <v>14</v>
      </c>
      <c r="E16" s="10">
        <v>220</v>
      </c>
      <c r="F16" s="12"/>
      <c r="G16" s="9"/>
    </row>
    <row r="17" spans="2:7">
      <c r="B17" s="72"/>
      <c r="C17" s="6" t="s">
        <v>54</v>
      </c>
      <c r="D17" s="5"/>
      <c r="E17" s="10"/>
      <c r="F17" s="12"/>
      <c r="G17" s="11"/>
    </row>
    <row r="18" spans="2:7" ht="32.25" customHeight="1">
      <c r="B18" s="82" t="s">
        <v>244</v>
      </c>
      <c r="C18" s="5" t="s">
        <v>174</v>
      </c>
      <c r="D18" s="5" t="s">
        <v>14</v>
      </c>
      <c r="E18" s="10">
        <v>880</v>
      </c>
      <c r="F18" s="12"/>
      <c r="G18" s="50"/>
    </row>
    <row r="19" spans="2:7">
      <c r="B19" s="82"/>
      <c r="C19" s="6" t="s">
        <v>54</v>
      </c>
      <c r="D19" s="5"/>
      <c r="E19" s="10"/>
      <c r="F19" s="12"/>
      <c r="G19" s="11"/>
    </row>
    <row r="20" spans="2:7" ht="32.25" customHeight="1">
      <c r="B20" s="82" t="s">
        <v>55</v>
      </c>
      <c r="C20" s="5" t="s">
        <v>248</v>
      </c>
      <c r="D20" s="5" t="s">
        <v>14</v>
      </c>
      <c r="E20" s="13">
        <v>80</v>
      </c>
      <c r="F20" s="12"/>
      <c r="G20" s="9"/>
    </row>
    <row r="21" spans="2:7">
      <c r="B21" s="82"/>
      <c r="C21" s="6" t="s">
        <v>54</v>
      </c>
      <c r="D21" s="5"/>
      <c r="E21" s="10"/>
      <c r="F21" s="12"/>
      <c r="G21" s="11"/>
    </row>
    <row r="22" spans="2:7" ht="32.25" customHeight="1">
      <c r="B22" s="82" t="s">
        <v>56</v>
      </c>
      <c r="C22" s="5" t="s">
        <v>175</v>
      </c>
      <c r="D22" s="5" t="s">
        <v>14</v>
      </c>
      <c r="E22" s="13">
        <v>80</v>
      </c>
      <c r="F22" s="12"/>
      <c r="G22" s="9"/>
    </row>
    <row r="23" spans="2:7">
      <c r="B23" s="82"/>
      <c r="C23" s="6" t="s">
        <v>54</v>
      </c>
      <c r="D23" s="5"/>
      <c r="E23" s="12"/>
      <c r="F23" s="12"/>
      <c r="G23" s="11"/>
    </row>
    <row r="24" spans="2:7" ht="36" customHeight="1">
      <c r="B24" s="82" t="s">
        <v>57</v>
      </c>
      <c r="C24" s="5" t="s">
        <v>176</v>
      </c>
      <c r="D24" s="5" t="s">
        <v>14</v>
      </c>
      <c r="E24" s="13">
        <v>160</v>
      </c>
      <c r="F24" s="12"/>
      <c r="G24" s="9"/>
    </row>
    <row r="25" spans="2:7">
      <c r="B25" s="82"/>
      <c r="C25" s="6" t="s">
        <v>54</v>
      </c>
      <c r="D25" s="5"/>
      <c r="E25" s="10"/>
      <c r="F25" s="12"/>
      <c r="G25" s="11"/>
    </row>
    <row r="26" spans="2:7" ht="32.25" customHeight="1">
      <c r="B26" s="82" t="s">
        <v>58</v>
      </c>
      <c r="C26" s="5" t="s">
        <v>177</v>
      </c>
      <c r="D26" s="5" t="s">
        <v>14</v>
      </c>
      <c r="E26" s="13">
        <v>160</v>
      </c>
      <c r="F26" s="12"/>
      <c r="G26" s="9"/>
    </row>
    <row r="27" spans="2:7">
      <c r="B27" s="82"/>
      <c r="C27" s="6" t="s">
        <v>54</v>
      </c>
      <c r="D27" s="5"/>
      <c r="E27" s="10"/>
      <c r="F27" s="12"/>
      <c r="G27" s="11"/>
    </row>
    <row r="28" spans="2:7" ht="32.25" customHeight="1">
      <c r="B28" s="82" t="s">
        <v>59</v>
      </c>
      <c r="C28" s="5" t="s">
        <v>178</v>
      </c>
      <c r="D28" s="5" t="s">
        <v>14</v>
      </c>
      <c r="E28" s="13">
        <v>180</v>
      </c>
      <c r="F28" s="12"/>
      <c r="G28" s="9"/>
    </row>
    <row r="29" spans="2:7">
      <c r="B29" s="82"/>
      <c r="C29" s="6" t="s">
        <v>54</v>
      </c>
      <c r="D29" s="5"/>
      <c r="E29" s="10"/>
      <c r="F29" s="12"/>
      <c r="G29" s="11"/>
    </row>
    <row r="30" spans="2:7" ht="32.25" customHeight="1">
      <c r="B30" s="82" t="s">
        <v>60</v>
      </c>
      <c r="C30" s="5" t="s">
        <v>179</v>
      </c>
      <c r="D30" s="5" t="s">
        <v>14</v>
      </c>
      <c r="E30" s="13">
        <v>60</v>
      </c>
      <c r="F30" s="12"/>
      <c r="G30" s="9"/>
    </row>
    <row r="31" spans="2:7">
      <c r="B31" s="82"/>
      <c r="C31" s="6" t="s">
        <v>54</v>
      </c>
      <c r="D31" s="5"/>
      <c r="E31" s="10"/>
      <c r="F31" s="12"/>
      <c r="G31" s="11"/>
    </row>
    <row r="32" spans="2:7" ht="34.5" customHeight="1">
      <c r="B32" s="82" t="s">
        <v>61</v>
      </c>
      <c r="C32" s="5" t="s">
        <v>180</v>
      </c>
      <c r="D32" s="5" t="s">
        <v>14</v>
      </c>
      <c r="E32" s="13">
        <v>72</v>
      </c>
      <c r="F32" s="12"/>
      <c r="G32" s="9"/>
    </row>
    <row r="33" spans="2:7">
      <c r="B33" s="82"/>
      <c r="C33" s="6" t="s">
        <v>54</v>
      </c>
      <c r="D33" s="5"/>
      <c r="E33" s="10"/>
      <c r="F33" s="12"/>
      <c r="G33" s="11"/>
    </row>
    <row r="34" spans="2:7" ht="32.25" customHeight="1">
      <c r="B34" s="82" t="s">
        <v>62</v>
      </c>
      <c r="C34" s="5" t="s">
        <v>181</v>
      </c>
      <c r="D34" s="5" t="s">
        <v>14</v>
      </c>
      <c r="E34" s="13">
        <v>80</v>
      </c>
      <c r="F34" s="12"/>
      <c r="G34" s="9"/>
    </row>
    <row r="35" spans="2:7">
      <c r="B35" s="82"/>
      <c r="C35" s="6" t="s">
        <v>54</v>
      </c>
      <c r="D35" s="5"/>
      <c r="E35" s="10"/>
      <c r="F35" s="12"/>
      <c r="G35" s="11"/>
    </row>
    <row r="36" spans="2:7" ht="38.25" customHeight="1">
      <c r="B36" s="82" t="s">
        <v>63</v>
      </c>
      <c r="C36" s="5"/>
      <c r="D36" s="5"/>
      <c r="E36" s="13"/>
      <c r="F36" s="12"/>
      <c r="G36" s="9"/>
    </row>
    <row r="37" spans="2:7">
      <c r="B37" s="82"/>
      <c r="C37" s="6" t="s">
        <v>54</v>
      </c>
      <c r="D37" s="5"/>
      <c r="E37" s="10"/>
      <c r="F37" s="12"/>
      <c r="G37" s="11"/>
    </row>
    <row r="38" spans="2:7" ht="34.5" customHeight="1">
      <c r="B38" s="82" t="s">
        <v>64</v>
      </c>
      <c r="C38" s="5" t="s">
        <v>182</v>
      </c>
      <c r="D38" s="5"/>
      <c r="E38" s="13"/>
      <c r="F38" s="12"/>
      <c r="G38" s="9"/>
    </row>
    <row r="39" spans="2:7">
      <c r="B39" s="82"/>
      <c r="C39" s="6" t="s">
        <v>54</v>
      </c>
      <c r="D39" s="5"/>
      <c r="E39" s="10"/>
      <c r="F39" s="12"/>
      <c r="G39" s="11"/>
    </row>
    <row r="40" spans="2:7" ht="33" customHeight="1">
      <c r="B40" s="82" t="s">
        <v>65</v>
      </c>
      <c r="C40" s="5" t="s">
        <v>183</v>
      </c>
      <c r="D40" s="5" t="s">
        <v>14</v>
      </c>
      <c r="E40" s="13">
        <v>35</v>
      </c>
      <c r="F40" s="12"/>
      <c r="G40" s="9"/>
    </row>
    <row r="41" spans="2:7">
      <c r="B41" s="82"/>
      <c r="C41" s="6" t="s">
        <v>54</v>
      </c>
      <c r="D41" s="5"/>
      <c r="E41" s="10"/>
      <c r="F41" s="12"/>
      <c r="G41" s="11"/>
    </row>
    <row r="42" spans="2:7" ht="33.75" customHeight="1">
      <c r="B42" s="82" t="s">
        <v>66</v>
      </c>
      <c r="C42" s="5" t="s">
        <v>184</v>
      </c>
      <c r="D42" s="5" t="s">
        <v>14</v>
      </c>
      <c r="E42" s="13">
        <v>32</v>
      </c>
      <c r="F42" s="12"/>
      <c r="G42" s="9"/>
    </row>
    <row r="43" spans="2:7">
      <c r="B43" s="82"/>
      <c r="C43" s="6" t="s">
        <v>54</v>
      </c>
      <c r="D43" s="5"/>
      <c r="E43" s="10"/>
      <c r="F43" s="12"/>
      <c r="G43" s="11"/>
    </row>
    <row r="44" spans="2:7" ht="32.25" customHeight="1">
      <c r="B44" s="82" t="s">
        <v>67</v>
      </c>
      <c r="C44" s="5" t="s">
        <v>185</v>
      </c>
      <c r="D44" s="5" t="s">
        <v>14</v>
      </c>
      <c r="E44" s="13">
        <v>240</v>
      </c>
      <c r="F44" s="12"/>
      <c r="G44" s="9"/>
    </row>
    <row r="45" spans="2:7">
      <c r="B45" s="82"/>
      <c r="C45" s="6" t="s">
        <v>54</v>
      </c>
      <c r="D45" s="5"/>
      <c r="E45" s="10"/>
      <c r="F45" s="12"/>
      <c r="G45" s="11"/>
    </row>
    <row r="46" spans="2:7" ht="35.25" customHeight="1">
      <c r="B46" s="82" t="s">
        <v>68</v>
      </c>
      <c r="C46" s="5" t="s">
        <v>186</v>
      </c>
      <c r="D46" s="5" t="s">
        <v>14</v>
      </c>
      <c r="E46" s="13">
        <v>180</v>
      </c>
      <c r="F46" s="12"/>
      <c r="G46" s="9"/>
    </row>
    <row r="47" spans="2:7">
      <c r="B47" s="82"/>
      <c r="C47" s="6" t="s">
        <v>54</v>
      </c>
      <c r="D47" s="5"/>
      <c r="E47" s="10"/>
      <c r="F47" s="12"/>
      <c r="G47" s="11"/>
    </row>
    <row r="48" spans="2:7" ht="33" customHeight="1">
      <c r="B48" s="82" t="s">
        <v>69</v>
      </c>
      <c r="C48" s="5" t="s">
        <v>187</v>
      </c>
      <c r="D48" s="5" t="s">
        <v>14</v>
      </c>
      <c r="E48" s="13">
        <v>40</v>
      </c>
      <c r="F48" s="12"/>
      <c r="G48" s="9"/>
    </row>
    <row r="49" spans="2:7">
      <c r="B49" s="82"/>
      <c r="C49" s="6" t="s">
        <v>54</v>
      </c>
      <c r="D49" s="5"/>
      <c r="E49" s="10"/>
      <c r="F49" s="12"/>
      <c r="G49" s="11"/>
    </row>
    <row r="50" spans="2:7" ht="44.25" customHeight="1">
      <c r="B50" s="82" t="s">
        <v>77</v>
      </c>
      <c r="C50" s="5" t="s">
        <v>188</v>
      </c>
      <c r="D50" s="5" t="s">
        <v>14</v>
      </c>
      <c r="E50" s="13">
        <v>6</v>
      </c>
      <c r="F50" s="12"/>
      <c r="G50" s="9"/>
    </row>
    <row r="51" spans="2:7">
      <c r="B51" s="82"/>
      <c r="C51" s="6" t="s">
        <v>54</v>
      </c>
      <c r="D51" s="5"/>
      <c r="E51" s="10"/>
      <c r="F51" s="12"/>
      <c r="G51" s="11"/>
    </row>
    <row r="52" spans="2:7" ht="33" customHeight="1">
      <c r="B52" s="82" t="s">
        <v>78</v>
      </c>
      <c r="C52" s="5" t="s">
        <v>189</v>
      </c>
      <c r="D52" s="5" t="s">
        <v>14</v>
      </c>
      <c r="E52" s="13">
        <v>30</v>
      </c>
      <c r="F52" s="12"/>
      <c r="G52" s="9"/>
    </row>
    <row r="53" spans="2:7" ht="15.75" customHeight="1">
      <c r="B53" s="82"/>
      <c r="C53" s="6" t="s">
        <v>54</v>
      </c>
      <c r="D53" s="5"/>
      <c r="E53" s="10"/>
      <c r="F53" s="12"/>
      <c r="G53" s="11"/>
    </row>
    <row r="54" spans="2:7" ht="31.5" customHeight="1">
      <c r="B54" s="82" t="s">
        <v>79</v>
      </c>
      <c r="C54" s="5" t="s">
        <v>190</v>
      </c>
      <c r="D54" s="5" t="s">
        <v>14</v>
      </c>
      <c r="E54" s="13">
        <v>60</v>
      </c>
      <c r="F54" s="12"/>
      <c r="G54" s="9"/>
    </row>
    <row r="55" spans="2:7">
      <c r="B55" s="82"/>
      <c r="C55" s="6" t="s">
        <v>54</v>
      </c>
      <c r="D55" s="5"/>
      <c r="E55" s="10"/>
      <c r="F55" s="12"/>
      <c r="G55" s="11"/>
    </row>
    <row r="56" spans="2:7" ht="30" customHeight="1">
      <c r="B56" s="82" t="s">
        <v>80</v>
      </c>
      <c r="C56" s="5" t="s">
        <v>191</v>
      </c>
      <c r="D56" s="5" t="s">
        <v>14</v>
      </c>
      <c r="E56" s="13">
        <v>48</v>
      </c>
      <c r="F56" s="12"/>
      <c r="G56" s="9"/>
    </row>
    <row r="57" spans="2:7">
      <c r="B57" s="82"/>
      <c r="C57" s="6" t="s">
        <v>54</v>
      </c>
      <c r="D57" s="5"/>
      <c r="E57" s="10"/>
      <c r="F57" s="12"/>
      <c r="G57" s="11"/>
    </row>
    <row r="58" spans="2:7" ht="31.5" customHeight="1">
      <c r="B58" s="82" t="s">
        <v>81</v>
      </c>
      <c r="C58" s="5" t="s">
        <v>192</v>
      </c>
      <c r="D58" s="5" t="s">
        <v>14</v>
      </c>
      <c r="E58" s="13">
        <v>180</v>
      </c>
      <c r="F58" s="12"/>
      <c r="G58" s="9"/>
    </row>
    <row r="59" spans="2:7">
      <c r="B59" s="82"/>
      <c r="C59" s="6" t="s">
        <v>54</v>
      </c>
      <c r="D59" s="5"/>
      <c r="E59" s="10"/>
      <c r="F59" s="12"/>
      <c r="G59" s="11"/>
    </row>
    <row r="60" spans="2:7" ht="32.25" customHeight="1">
      <c r="B60" s="82" t="s">
        <v>82</v>
      </c>
      <c r="C60" s="5" t="s">
        <v>193</v>
      </c>
      <c r="D60" s="5" t="s">
        <v>14</v>
      </c>
      <c r="E60" s="13">
        <v>90</v>
      </c>
      <c r="F60" s="12"/>
      <c r="G60" s="9"/>
    </row>
    <row r="61" spans="2:7">
      <c r="B61" s="82"/>
      <c r="C61" s="6" t="s">
        <v>54</v>
      </c>
      <c r="D61" s="5"/>
      <c r="E61" s="10"/>
      <c r="F61" s="12"/>
      <c r="G61" s="11"/>
    </row>
    <row r="62" spans="2:7" ht="33" customHeight="1">
      <c r="B62" s="82" t="s">
        <v>83</v>
      </c>
      <c r="C62" s="5" t="s">
        <v>194</v>
      </c>
      <c r="D62" s="5" t="s">
        <v>14</v>
      </c>
      <c r="E62" s="13">
        <v>180</v>
      </c>
      <c r="F62" s="12"/>
      <c r="G62" s="9"/>
    </row>
    <row r="63" spans="2:7">
      <c r="B63" s="82"/>
      <c r="C63" s="6" t="s">
        <v>54</v>
      </c>
      <c r="D63" s="5"/>
      <c r="E63" s="10"/>
      <c r="F63" s="12"/>
      <c r="G63" s="11"/>
    </row>
    <row r="64" spans="2:7" ht="33.75" customHeight="1">
      <c r="B64" s="82" t="s">
        <v>84</v>
      </c>
      <c r="C64" s="5" t="s">
        <v>195</v>
      </c>
      <c r="D64" s="5" t="s">
        <v>14</v>
      </c>
      <c r="E64" s="13">
        <v>105</v>
      </c>
      <c r="F64" s="12"/>
      <c r="G64" s="9"/>
    </row>
    <row r="65" spans="2:7">
      <c r="B65" s="82"/>
      <c r="C65" s="6" t="s">
        <v>54</v>
      </c>
      <c r="D65" s="5"/>
      <c r="E65" s="10"/>
      <c r="F65" s="12"/>
      <c r="G65" s="11"/>
    </row>
    <row r="66" spans="2:7" ht="33.75" customHeight="1">
      <c r="B66" s="82" t="s">
        <v>85</v>
      </c>
      <c r="C66" s="5" t="s">
        <v>196</v>
      </c>
      <c r="D66" s="5" t="s">
        <v>14</v>
      </c>
      <c r="E66" s="13">
        <v>80</v>
      </c>
      <c r="F66" s="12"/>
      <c r="G66" s="9"/>
    </row>
    <row r="67" spans="2:7">
      <c r="B67" s="82"/>
      <c r="C67" s="6" t="s">
        <v>54</v>
      </c>
      <c r="D67" s="5"/>
      <c r="E67" s="10"/>
      <c r="F67" s="12"/>
      <c r="G67" s="11"/>
    </row>
    <row r="68" spans="2:7" ht="30" customHeight="1">
      <c r="B68" s="82" t="s">
        <v>86</v>
      </c>
      <c r="C68" s="5" t="s">
        <v>197</v>
      </c>
      <c r="D68" s="5" t="s">
        <v>14</v>
      </c>
      <c r="E68" s="13">
        <v>8</v>
      </c>
      <c r="F68" s="12"/>
      <c r="G68" s="9"/>
    </row>
    <row r="69" spans="2:7">
      <c r="B69" s="82"/>
      <c r="C69" s="6" t="s">
        <v>54</v>
      </c>
      <c r="D69" s="5"/>
      <c r="E69" s="10"/>
      <c r="F69" s="12"/>
      <c r="G69" s="11"/>
    </row>
    <row r="70" spans="2:7" ht="32.25" customHeight="1">
      <c r="B70" s="82" t="s">
        <v>87</v>
      </c>
      <c r="C70" s="5" t="s">
        <v>198</v>
      </c>
      <c r="D70" s="5" t="s">
        <v>14</v>
      </c>
      <c r="E70" s="13">
        <v>6</v>
      </c>
      <c r="F70" s="12"/>
      <c r="G70" s="9"/>
    </row>
    <row r="71" spans="2:7">
      <c r="B71" s="82"/>
      <c r="C71" s="6" t="s">
        <v>54</v>
      </c>
      <c r="D71" s="5"/>
      <c r="E71" s="10"/>
      <c r="F71" s="12"/>
      <c r="G71" s="11"/>
    </row>
    <row r="72" spans="2:7" ht="33.75" customHeight="1">
      <c r="B72" s="82" t="s">
        <v>88</v>
      </c>
      <c r="C72" s="5" t="s">
        <v>199</v>
      </c>
      <c r="D72" s="5" t="s">
        <v>14</v>
      </c>
      <c r="E72" s="13">
        <v>180</v>
      </c>
      <c r="F72" s="12"/>
      <c r="G72" s="9"/>
    </row>
    <row r="73" spans="2:7">
      <c r="B73" s="82"/>
      <c r="C73" s="6" t="s">
        <v>54</v>
      </c>
      <c r="D73" s="5"/>
      <c r="E73" s="10"/>
      <c r="F73" s="12"/>
      <c r="G73" s="11"/>
    </row>
    <row r="74" spans="2:7" ht="30.75" customHeight="1">
      <c r="B74" s="82" t="s">
        <v>89</v>
      </c>
      <c r="C74" s="5" t="s">
        <v>200</v>
      </c>
      <c r="D74" s="5" t="s">
        <v>14</v>
      </c>
      <c r="E74" s="13">
        <v>120</v>
      </c>
      <c r="F74" s="12"/>
      <c r="G74" s="9"/>
    </row>
    <row r="75" spans="2:7">
      <c r="B75" s="82"/>
      <c r="C75" s="6" t="s">
        <v>54</v>
      </c>
      <c r="D75" s="5"/>
      <c r="E75" s="10"/>
      <c r="F75" s="12"/>
      <c r="G75" s="11"/>
    </row>
    <row r="76" spans="2:7" ht="31.5" customHeight="1">
      <c r="B76" s="82" t="s">
        <v>90</v>
      </c>
      <c r="C76" s="5" t="s">
        <v>201</v>
      </c>
      <c r="D76" s="5" t="s">
        <v>14</v>
      </c>
      <c r="E76" s="13">
        <v>220</v>
      </c>
      <c r="F76" s="12"/>
      <c r="G76" s="9"/>
    </row>
    <row r="77" spans="2:7">
      <c r="B77" s="82"/>
      <c r="C77" s="6" t="s">
        <v>54</v>
      </c>
      <c r="D77" s="5"/>
      <c r="E77" s="10"/>
      <c r="F77" s="12"/>
      <c r="G77" s="11"/>
    </row>
    <row r="78" spans="2:7" ht="30.75" customHeight="1">
      <c r="B78" s="82" t="s">
        <v>91</v>
      </c>
      <c r="C78" s="5" t="s">
        <v>202</v>
      </c>
      <c r="D78" s="5" t="s">
        <v>14</v>
      </c>
      <c r="E78" s="13">
        <v>136</v>
      </c>
      <c r="F78" s="12"/>
      <c r="G78" s="9"/>
    </row>
    <row r="79" spans="2:7">
      <c r="B79" s="82"/>
      <c r="C79" s="7" t="s">
        <v>54</v>
      </c>
      <c r="D79" s="5"/>
      <c r="E79" s="10"/>
      <c r="F79" s="12"/>
      <c r="G79" s="11"/>
    </row>
    <row r="80" spans="2:7" ht="30" customHeight="1">
      <c r="B80" s="82" t="s">
        <v>92</v>
      </c>
      <c r="C80" s="5" t="s">
        <v>203</v>
      </c>
      <c r="D80" s="5" t="s">
        <v>14</v>
      </c>
      <c r="E80" s="13">
        <v>56</v>
      </c>
      <c r="F80" s="12"/>
      <c r="G80" s="9"/>
    </row>
    <row r="81" spans="2:7">
      <c r="B81" s="82"/>
      <c r="C81" s="6" t="s">
        <v>54</v>
      </c>
      <c r="D81" s="5"/>
      <c r="E81" s="10"/>
      <c r="F81" s="12"/>
      <c r="G81" s="11"/>
    </row>
    <row r="82" spans="2:7" ht="60" customHeight="1">
      <c r="B82" s="82" t="s">
        <v>93</v>
      </c>
      <c r="C82" s="5" t="s">
        <v>204</v>
      </c>
      <c r="D82" s="5" t="s">
        <v>14</v>
      </c>
      <c r="E82" s="13">
        <v>76</v>
      </c>
      <c r="F82" s="12"/>
      <c r="G82" s="9"/>
    </row>
    <row r="83" spans="2:7">
      <c r="B83" s="82"/>
      <c r="C83" s="6"/>
      <c r="D83" s="5"/>
      <c r="E83" s="10"/>
      <c r="F83" s="12"/>
      <c r="G83" s="11"/>
    </row>
    <row r="84" spans="2:7" ht="63" customHeight="1">
      <c r="B84" s="82" t="s">
        <v>94</v>
      </c>
      <c r="C84" s="5" t="s">
        <v>205</v>
      </c>
      <c r="D84" s="5" t="s">
        <v>14</v>
      </c>
      <c r="E84" s="13">
        <v>180</v>
      </c>
      <c r="F84" s="12"/>
      <c r="G84" s="50"/>
    </row>
    <row r="85" spans="2:7">
      <c r="B85" s="82"/>
      <c r="C85" s="6" t="s">
        <v>54</v>
      </c>
      <c r="D85" s="5"/>
      <c r="E85" s="10"/>
      <c r="F85" s="12"/>
      <c r="G85" s="11"/>
    </row>
    <row r="86" spans="2:7" ht="35.25" customHeight="1">
      <c r="B86" s="82" t="s">
        <v>95</v>
      </c>
      <c r="C86" s="5" t="s">
        <v>206</v>
      </c>
      <c r="D86" s="5" t="s">
        <v>14</v>
      </c>
      <c r="E86" s="13">
        <v>90</v>
      </c>
      <c r="F86" s="12"/>
      <c r="G86" s="9"/>
    </row>
    <row r="87" spans="2:7">
      <c r="B87" s="82"/>
      <c r="C87" s="6" t="s">
        <v>54</v>
      </c>
      <c r="D87" s="5"/>
      <c r="E87" s="10"/>
      <c r="F87" s="12"/>
      <c r="G87" s="11"/>
    </row>
    <row r="88" spans="2:7" ht="32.25" customHeight="1">
      <c r="B88" s="82" t="s">
        <v>96</v>
      </c>
      <c r="C88" s="5" t="s">
        <v>207</v>
      </c>
      <c r="D88" s="5" t="s">
        <v>14</v>
      </c>
      <c r="E88" s="13">
        <v>55</v>
      </c>
      <c r="F88" s="12"/>
      <c r="G88" s="9"/>
    </row>
    <row r="89" spans="2:7">
      <c r="B89" s="82"/>
      <c r="C89" s="6" t="s">
        <v>54</v>
      </c>
      <c r="D89" s="5"/>
      <c r="E89" s="10"/>
      <c r="F89" s="12"/>
      <c r="G89" s="11"/>
    </row>
    <row r="90" spans="2:7" ht="59.25" customHeight="1">
      <c r="B90" s="82" t="s">
        <v>97</v>
      </c>
      <c r="C90" s="5" t="s">
        <v>208</v>
      </c>
      <c r="D90" s="5" t="s">
        <v>14</v>
      </c>
      <c r="E90" s="13">
        <v>22</v>
      </c>
      <c r="F90" s="12"/>
      <c r="G90" s="9"/>
    </row>
    <row r="91" spans="2:7">
      <c r="B91" s="82"/>
      <c r="C91" s="6" t="s">
        <v>54</v>
      </c>
      <c r="D91" s="5"/>
      <c r="E91" s="10"/>
      <c r="F91" s="12"/>
      <c r="G91" s="11"/>
    </row>
    <row r="92" spans="2:7" ht="55.5" customHeight="1">
      <c r="B92" s="82" t="s">
        <v>98</v>
      </c>
      <c r="C92" s="5" t="s">
        <v>209</v>
      </c>
      <c r="D92" s="5" t="s">
        <v>14</v>
      </c>
      <c r="E92" s="13">
        <v>66</v>
      </c>
      <c r="F92" s="12"/>
      <c r="G92" s="9"/>
    </row>
    <row r="93" spans="2:7">
      <c r="B93" s="82"/>
      <c r="C93" s="6" t="s">
        <v>54</v>
      </c>
      <c r="D93" s="5"/>
      <c r="E93" s="10"/>
      <c r="F93" s="12"/>
      <c r="G93" s="11"/>
    </row>
    <row r="94" spans="2:7" ht="32.25" customHeight="1">
      <c r="B94" s="82" t="s">
        <v>99</v>
      </c>
      <c r="C94" s="5" t="s">
        <v>210</v>
      </c>
      <c r="D94" s="5" t="s">
        <v>14</v>
      </c>
      <c r="E94" s="13">
        <v>65</v>
      </c>
      <c r="F94" s="12"/>
      <c r="G94" s="9"/>
    </row>
    <row r="95" spans="2:7">
      <c r="B95" s="82"/>
      <c r="C95" s="6" t="s">
        <v>54</v>
      </c>
      <c r="D95" s="5"/>
      <c r="E95" s="10"/>
      <c r="F95" s="12"/>
      <c r="G95" s="11"/>
    </row>
    <row r="96" spans="2:7" ht="32.25" customHeight="1">
      <c r="B96" s="82" t="s">
        <v>100</v>
      </c>
      <c r="C96" s="5" t="s">
        <v>211</v>
      </c>
      <c r="D96" s="5" t="s">
        <v>14</v>
      </c>
      <c r="E96" s="13">
        <v>85</v>
      </c>
      <c r="F96" s="12"/>
      <c r="G96" s="9"/>
    </row>
    <row r="97" spans="2:7">
      <c r="B97" s="82"/>
      <c r="C97" s="6" t="s">
        <v>54</v>
      </c>
      <c r="D97" s="5"/>
      <c r="E97" s="10"/>
      <c r="F97" s="12"/>
      <c r="G97" s="11"/>
    </row>
    <row r="98" spans="2:7" ht="33" customHeight="1">
      <c r="B98" s="82" t="s">
        <v>101</v>
      </c>
      <c r="C98" s="5" t="s">
        <v>212</v>
      </c>
      <c r="D98" s="5" t="s">
        <v>14</v>
      </c>
      <c r="E98" s="13">
        <v>60</v>
      </c>
      <c r="F98" s="12"/>
      <c r="G98" s="9"/>
    </row>
    <row r="99" spans="2:7">
      <c r="B99" s="82"/>
      <c r="C99" s="6" t="s">
        <v>54</v>
      </c>
      <c r="D99" s="5"/>
      <c r="E99" s="10"/>
      <c r="F99" s="12"/>
      <c r="G99" s="11"/>
    </row>
    <row r="100" spans="2:7" ht="30" customHeight="1">
      <c r="B100" s="82" t="s">
        <v>102</v>
      </c>
      <c r="C100" s="5" t="s">
        <v>213</v>
      </c>
      <c r="D100" s="5" t="s">
        <v>14</v>
      </c>
      <c r="E100" s="13">
        <v>16</v>
      </c>
      <c r="F100" s="12"/>
      <c r="G100" s="9"/>
    </row>
    <row r="101" spans="2:7">
      <c r="B101" s="82"/>
      <c r="C101" s="6" t="s">
        <v>54</v>
      </c>
      <c r="D101" s="5"/>
      <c r="E101" s="10"/>
      <c r="F101" s="12"/>
      <c r="G101" s="11"/>
    </row>
    <row r="102" spans="2:7" ht="32.25" customHeight="1">
      <c r="B102" s="82" t="s">
        <v>103</v>
      </c>
      <c r="C102" s="5" t="s">
        <v>214</v>
      </c>
      <c r="D102" s="5" t="s">
        <v>14</v>
      </c>
      <c r="E102" s="49">
        <v>960</v>
      </c>
      <c r="F102" s="12"/>
      <c r="G102" s="50"/>
    </row>
    <row r="103" spans="2:7">
      <c r="B103" s="82"/>
      <c r="C103" s="6" t="s">
        <v>54</v>
      </c>
      <c r="D103" s="5"/>
      <c r="E103" s="10"/>
      <c r="F103" s="12"/>
      <c r="G103" s="11"/>
    </row>
    <row r="104" spans="2:7" ht="51" customHeight="1">
      <c r="B104" s="82" t="s">
        <v>104</v>
      </c>
      <c r="C104" s="5" t="s">
        <v>215</v>
      </c>
      <c r="D104" s="5" t="s">
        <v>14</v>
      </c>
      <c r="E104" s="13">
        <v>2600</v>
      </c>
      <c r="F104" s="12"/>
      <c r="G104" s="50"/>
    </row>
    <row r="105" spans="2:7">
      <c r="B105" s="82"/>
      <c r="C105" s="6" t="s">
        <v>54</v>
      </c>
      <c r="D105" s="5"/>
      <c r="E105" s="10"/>
      <c r="F105" s="12"/>
      <c r="G105" s="11"/>
    </row>
    <row r="106" spans="2:7" ht="32.25" customHeight="1">
      <c r="B106" s="82" t="s">
        <v>105</v>
      </c>
      <c r="C106" s="5" t="s">
        <v>216</v>
      </c>
      <c r="D106" s="5" t="s">
        <v>14</v>
      </c>
      <c r="E106" s="13">
        <v>90</v>
      </c>
      <c r="F106" s="12"/>
      <c r="G106" s="9"/>
    </row>
    <row r="107" spans="2:7">
      <c r="B107" s="82"/>
      <c r="C107" s="7" t="s">
        <v>54</v>
      </c>
      <c r="D107" s="5"/>
      <c r="E107" s="10"/>
      <c r="F107" s="12"/>
      <c r="G107" s="11"/>
    </row>
    <row r="108" spans="2:7" ht="32.25" customHeight="1">
      <c r="B108" s="82" t="s">
        <v>106</v>
      </c>
      <c r="C108" s="5" t="s">
        <v>241</v>
      </c>
      <c r="D108" s="5" t="s">
        <v>14</v>
      </c>
      <c r="E108" s="13">
        <v>60</v>
      </c>
      <c r="F108" s="12"/>
      <c r="G108" s="9"/>
    </row>
    <row r="109" spans="2:7">
      <c r="B109" s="82"/>
      <c r="C109" s="7" t="s">
        <v>54</v>
      </c>
      <c r="D109" s="5"/>
      <c r="E109" s="10"/>
      <c r="F109" s="12"/>
      <c r="G109" s="11"/>
    </row>
    <row r="110" spans="2:7" ht="15.6">
      <c r="B110" s="81" t="s">
        <v>75</v>
      </c>
      <c r="C110" s="81"/>
      <c r="D110" s="81"/>
      <c r="E110" s="81"/>
      <c r="F110" s="81"/>
      <c r="G110" s="51"/>
    </row>
    <row r="113" spans="2:7" ht="89.25" customHeight="1">
      <c r="B113" s="76" t="s">
        <v>46</v>
      </c>
      <c r="C113" s="77"/>
      <c r="D113" s="77"/>
      <c r="E113" s="77"/>
      <c r="F113" s="77"/>
      <c r="G113" s="77"/>
    </row>
    <row r="114" spans="2:7" ht="42.6" customHeight="1">
      <c r="B114" s="73" t="s">
        <v>307</v>
      </c>
      <c r="C114" s="74"/>
      <c r="D114" s="74"/>
      <c r="E114" s="74"/>
      <c r="F114" s="74"/>
      <c r="G114" s="75"/>
    </row>
  </sheetData>
  <mergeCells count="57">
    <mergeCell ref="B104:B105"/>
    <mergeCell ref="B106:B107"/>
    <mergeCell ref="B108:B109"/>
    <mergeCell ref="B113:G113"/>
    <mergeCell ref="B114:G114"/>
    <mergeCell ref="B110:F110"/>
    <mergeCell ref="B102:B103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78:B79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54:B55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8:B9"/>
    <mergeCell ref="B2:D2"/>
    <mergeCell ref="E2:G2"/>
    <mergeCell ref="B3:G3"/>
    <mergeCell ref="B30:B31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B2:G46"/>
  <sheetViews>
    <sheetView topLeftCell="A31" zoomScale="85" zoomScaleNormal="85" workbookViewId="0">
      <selection activeCell="G42" sqref="G42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2.33203125" style="1" customWidth="1"/>
    <col min="5" max="5" width="10.5546875" style="1" customWidth="1"/>
    <col min="6" max="6" width="10.44140625" style="1" customWidth="1"/>
    <col min="7" max="7" width="16.5546875" style="1" customWidth="1"/>
    <col min="8" max="16384" width="9.109375" style="1"/>
  </cols>
  <sheetData>
    <row r="2" spans="2:7" ht="31.5" customHeight="1">
      <c r="B2" s="83" t="s">
        <v>304</v>
      </c>
      <c r="C2" s="83"/>
      <c r="D2" s="83"/>
      <c r="E2" s="69" t="s">
        <v>113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107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116.25" customHeight="1">
      <c r="B6" s="72">
        <v>1</v>
      </c>
      <c r="C6" s="5" t="s">
        <v>278</v>
      </c>
      <c r="D6" s="5" t="s">
        <v>14</v>
      </c>
      <c r="E6" s="13">
        <v>24</v>
      </c>
      <c r="F6" s="13"/>
      <c r="G6" s="9"/>
    </row>
    <row r="7" spans="2:7">
      <c r="B7" s="72"/>
      <c r="C7" s="6" t="s">
        <v>54</v>
      </c>
      <c r="D7" s="5"/>
      <c r="E7" s="10"/>
      <c r="F7" s="12"/>
      <c r="G7" s="11"/>
    </row>
    <row r="8" spans="2:7" ht="90.75" customHeight="1">
      <c r="B8" s="72">
        <v>2</v>
      </c>
      <c r="C8" s="5" t="s">
        <v>272</v>
      </c>
      <c r="D8" s="5" t="s">
        <v>14</v>
      </c>
      <c r="E8" s="13">
        <v>84</v>
      </c>
      <c r="F8" s="9"/>
      <c r="G8" s="9"/>
    </row>
    <row r="9" spans="2:7">
      <c r="B9" s="72"/>
      <c r="C9" s="6" t="s">
        <v>23</v>
      </c>
      <c r="D9" s="5"/>
      <c r="E9" s="10"/>
      <c r="F9" s="12"/>
      <c r="G9" s="11"/>
    </row>
    <row r="10" spans="2:7" ht="117.75" customHeight="1">
      <c r="B10" s="72">
        <v>3</v>
      </c>
      <c r="C10" s="5" t="s">
        <v>273</v>
      </c>
      <c r="D10" s="5" t="s">
        <v>14</v>
      </c>
      <c r="E10" s="13">
        <v>60</v>
      </c>
      <c r="F10" s="9"/>
      <c r="G10" s="9"/>
    </row>
    <row r="11" spans="2:7" ht="15.75" customHeight="1">
      <c r="B11" s="72"/>
      <c r="C11" s="6" t="s">
        <v>54</v>
      </c>
      <c r="D11" s="5"/>
      <c r="E11" s="10"/>
      <c r="F11" s="12"/>
      <c r="G11" s="11"/>
    </row>
    <row r="12" spans="2:7" ht="99.75" customHeight="1">
      <c r="B12" s="72">
        <v>4</v>
      </c>
      <c r="C12" s="5" t="s">
        <v>274</v>
      </c>
      <c r="D12" s="5" t="s">
        <v>14</v>
      </c>
      <c r="E12" s="13">
        <v>66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137.25" customHeight="1">
      <c r="B14" s="72">
        <v>5</v>
      </c>
      <c r="C14" s="5" t="s">
        <v>275</v>
      </c>
      <c r="D14" s="5" t="s">
        <v>14</v>
      </c>
      <c r="E14" s="13">
        <v>60</v>
      </c>
      <c r="F14" s="9"/>
      <c r="G14" s="9"/>
    </row>
    <row r="15" spans="2:7">
      <c r="B15" s="72"/>
      <c r="C15" s="6" t="s">
        <v>54</v>
      </c>
      <c r="D15" s="5"/>
      <c r="E15" s="10"/>
      <c r="F15" s="12"/>
      <c r="G15" s="11"/>
    </row>
    <row r="16" spans="2:7" ht="84" customHeight="1">
      <c r="B16" s="72">
        <v>6</v>
      </c>
      <c r="C16" s="5" t="s">
        <v>276</v>
      </c>
      <c r="D16" s="5" t="s">
        <v>14</v>
      </c>
      <c r="E16" s="10">
        <v>38</v>
      </c>
      <c r="F16" s="12"/>
      <c r="G16" s="9"/>
    </row>
    <row r="17" spans="2:7">
      <c r="B17" s="72"/>
      <c r="C17" s="6" t="s">
        <v>54</v>
      </c>
      <c r="D17" s="5"/>
      <c r="E17" s="10"/>
      <c r="F17" s="12"/>
      <c r="G17" s="11"/>
    </row>
    <row r="18" spans="2:7" ht="114" customHeight="1">
      <c r="B18" s="72">
        <v>7</v>
      </c>
      <c r="C18" s="5" t="s">
        <v>277</v>
      </c>
      <c r="D18" s="5" t="s">
        <v>14</v>
      </c>
      <c r="E18" s="13">
        <v>40</v>
      </c>
      <c r="F18" s="12"/>
      <c r="G18" s="9"/>
    </row>
    <row r="19" spans="2:7">
      <c r="B19" s="72"/>
      <c r="C19" s="6" t="s">
        <v>54</v>
      </c>
      <c r="D19" s="5"/>
      <c r="E19" s="10"/>
      <c r="F19" s="12"/>
      <c r="G19" s="11"/>
    </row>
    <row r="20" spans="2:7" ht="147" customHeight="1">
      <c r="B20" s="82" t="s">
        <v>55</v>
      </c>
      <c r="C20" s="5" t="s">
        <v>279</v>
      </c>
      <c r="D20" s="5" t="s">
        <v>14</v>
      </c>
      <c r="E20" s="5">
        <v>46</v>
      </c>
      <c r="F20" s="12"/>
      <c r="G20" s="50"/>
    </row>
    <row r="21" spans="2:7">
      <c r="B21" s="82"/>
      <c r="C21" s="6" t="s">
        <v>54</v>
      </c>
      <c r="D21" s="5"/>
      <c r="E21" s="10"/>
      <c r="F21" s="12"/>
      <c r="G21" s="11"/>
    </row>
    <row r="22" spans="2:7" ht="42.75" customHeight="1">
      <c r="B22" s="82" t="s">
        <v>56</v>
      </c>
      <c r="C22" s="5"/>
      <c r="D22" s="5"/>
      <c r="E22" s="13"/>
      <c r="F22" s="12"/>
      <c r="G22" s="9"/>
    </row>
    <row r="23" spans="2:7">
      <c r="B23" s="82"/>
      <c r="C23" s="6" t="s">
        <v>54</v>
      </c>
      <c r="D23" s="5"/>
      <c r="E23" s="10"/>
      <c r="F23" s="12"/>
      <c r="G23" s="11"/>
    </row>
    <row r="24" spans="2:7" ht="59.25" customHeight="1">
      <c r="B24" s="82" t="s">
        <v>56</v>
      </c>
      <c r="C24" s="5" t="s">
        <v>158</v>
      </c>
      <c r="D24" s="5"/>
      <c r="E24" s="13"/>
      <c r="F24" s="12"/>
      <c r="G24" s="9"/>
    </row>
    <row r="25" spans="2:7">
      <c r="B25" s="82"/>
      <c r="C25" s="6" t="s">
        <v>54</v>
      </c>
      <c r="D25" s="5"/>
      <c r="E25" s="10"/>
      <c r="F25" s="12"/>
      <c r="G25" s="11"/>
    </row>
    <row r="26" spans="2:7" ht="45.75" customHeight="1">
      <c r="B26" s="82" t="s">
        <v>57</v>
      </c>
      <c r="C26" s="5" t="s">
        <v>128</v>
      </c>
      <c r="D26" s="5" t="s">
        <v>14</v>
      </c>
      <c r="E26" s="13">
        <v>360</v>
      </c>
      <c r="F26" s="12"/>
      <c r="G26" s="50"/>
    </row>
    <row r="27" spans="2:7" ht="24.75" customHeight="1">
      <c r="B27" s="82"/>
      <c r="C27" s="6" t="s">
        <v>54</v>
      </c>
      <c r="D27" s="5"/>
      <c r="E27" s="10"/>
      <c r="F27" s="12"/>
      <c r="G27" s="11"/>
    </row>
    <row r="28" spans="2:7" ht="69.75" customHeight="1">
      <c r="B28" s="82" t="s">
        <v>58</v>
      </c>
      <c r="C28" s="5" t="s">
        <v>129</v>
      </c>
      <c r="D28" s="5" t="s">
        <v>14</v>
      </c>
      <c r="E28" s="13">
        <v>264</v>
      </c>
      <c r="F28" s="12"/>
      <c r="G28" s="9"/>
    </row>
    <row r="29" spans="2:7" ht="31.5" customHeight="1">
      <c r="B29" s="82"/>
      <c r="C29" s="6" t="s">
        <v>54</v>
      </c>
      <c r="D29" s="5"/>
      <c r="E29" s="10"/>
      <c r="F29" s="12"/>
      <c r="G29" s="11"/>
    </row>
    <row r="30" spans="2:7" ht="47.25" customHeight="1">
      <c r="B30" s="82" t="s">
        <v>59</v>
      </c>
      <c r="C30" s="5" t="s">
        <v>130</v>
      </c>
      <c r="D30" s="5" t="s">
        <v>14</v>
      </c>
      <c r="E30" s="13">
        <v>66</v>
      </c>
      <c r="F30" s="12"/>
      <c r="G30" s="9"/>
    </row>
    <row r="31" spans="2:7">
      <c r="B31" s="82"/>
      <c r="C31" s="6" t="s">
        <v>54</v>
      </c>
      <c r="D31" s="5"/>
      <c r="E31" s="10"/>
      <c r="F31" s="12"/>
      <c r="G31" s="11"/>
    </row>
    <row r="32" spans="2:7" ht="60.75" customHeight="1">
      <c r="B32" s="82" t="s">
        <v>60</v>
      </c>
      <c r="C32" s="5" t="s">
        <v>131</v>
      </c>
      <c r="D32" s="5" t="s">
        <v>14</v>
      </c>
      <c r="E32" s="13">
        <v>320</v>
      </c>
      <c r="F32" s="12"/>
      <c r="G32" s="9"/>
    </row>
    <row r="33" spans="2:7">
      <c r="B33" s="82"/>
      <c r="C33" s="6" t="s">
        <v>54</v>
      </c>
      <c r="D33" s="5"/>
      <c r="E33" s="10"/>
      <c r="F33" s="12"/>
      <c r="G33" s="11"/>
    </row>
    <row r="34" spans="2:7" ht="45.75" customHeight="1">
      <c r="B34" s="82" t="s">
        <v>61</v>
      </c>
      <c r="C34" s="5" t="s">
        <v>132</v>
      </c>
      <c r="D34" s="5" t="s">
        <v>14</v>
      </c>
      <c r="E34" s="13">
        <v>120</v>
      </c>
      <c r="F34" s="12"/>
      <c r="G34" s="9"/>
    </row>
    <row r="35" spans="2:7">
      <c r="B35" s="82"/>
      <c r="C35" s="6" t="s">
        <v>54</v>
      </c>
      <c r="D35" s="5"/>
      <c r="E35" s="10"/>
      <c r="F35" s="12"/>
      <c r="G35" s="11"/>
    </row>
    <row r="36" spans="2:7" ht="51.75" customHeight="1">
      <c r="B36" s="82" t="s">
        <v>62</v>
      </c>
      <c r="C36" s="5" t="s">
        <v>133</v>
      </c>
      <c r="D36" s="5" t="s">
        <v>14</v>
      </c>
      <c r="E36" s="13">
        <v>25</v>
      </c>
      <c r="F36" s="12"/>
      <c r="G36" s="9"/>
    </row>
    <row r="37" spans="2:7">
      <c r="B37" s="82"/>
      <c r="C37" s="6" t="s">
        <v>54</v>
      </c>
      <c r="D37" s="5"/>
      <c r="E37" s="10"/>
      <c r="F37" s="12"/>
      <c r="G37" s="11"/>
    </row>
    <row r="38" spans="2:7" ht="48" customHeight="1">
      <c r="B38" s="82" t="s">
        <v>63</v>
      </c>
      <c r="C38" s="5" t="s">
        <v>134</v>
      </c>
      <c r="D38" s="5" t="s">
        <v>14</v>
      </c>
      <c r="E38" s="13">
        <v>66</v>
      </c>
      <c r="F38" s="12"/>
      <c r="G38" s="9"/>
    </row>
    <row r="39" spans="2:7">
      <c r="B39" s="82"/>
      <c r="C39" s="6" t="s">
        <v>54</v>
      </c>
      <c r="D39" s="5"/>
      <c r="E39" s="10"/>
      <c r="F39" s="12"/>
      <c r="G39" s="11"/>
    </row>
    <row r="40" spans="2:7" ht="33" customHeight="1">
      <c r="B40" s="82" t="s">
        <v>64</v>
      </c>
      <c r="C40" s="5" t="s">
        <v>135</v>
      </c>
      <c r="D40" s="5" t="s">
        <v>14</v>
      </c>
      <c r="E40" s="13">
        <v>53</v>
      </c>
      <c r="F40" s="12"/>
      <c r="G40" s="9"/>
    </row>
    <row r="41" spans="2:7">
      <c r="B41" s="82"/>
      <c r="C41" s="6" t="s">
        <v>54</v>
      </c>
      <c r="D41" s="5"/>
      <c r="E41" s="10"/>
      <c r="F41" s="12"/>
      <c r="G41" s="11"/>
    </row>
    <row r="42" spans="2:7" ht="15.6">
      <c r="B42" s="81" t="s">
        <v>75</v>
      </c>
      <c r="C42" s="81"/>
      <c r="D42" s="81"/>
      <c r="E42" s="81"/>
      <c r="F42" s="81"/>
      <c r="G42" s="51"/>
    </row>
    <row r="45" spans="2:7" ht="89.25" customHeight="1">
      <c r="B45" s="76" t="s">
        <v>46</v>
      </c>
      <c r="C45" s="77"/>
      <c r="D45" s="77"/>
      <c r="E45" s="77"/>
      <c r="F45" s="77"/>
      <c r="G45" s="77"/>
    </row>
    <row r="46" spans="2:7" ht="42.6" customHeight="1">
      <c r="B46" s="73" t="s">
        <v>307</v>
      </c>
      <c r="C46" s="74"/>
      <c r="D46" s="74"/>
      <c r="E46" s="74"/>
      <c r="F46" s="74"/>
      <c r="G46" s="75"/>
    </row>
  </sheetData>
  <mergeCells count="24">
    <mergeCell ref="B45:G45"/>
    <mergeCell ref="B46:G46"/>
    <mergeCell ref="B42:F42"/>
    <mergeCell ref="B32:B33"/>
    <mergeCell ref="B34:B35"/>
    <mergeCell ref="B36:B37"/>
    <mergeCell ref="B38:B39"/>
    <mergeCell ref="B40:B41"/>
    <mergeCell ref="B30:B3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10:B11"/>
    <mergeCell ref="B2:D2"/>
    <mergeCell ref="E2:G2"/>
    <mergeCell ref="B3:G3"/>
    <mergeCell ref="B6:B7"/>
    <mergeCell ref="B8:B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B2:G44"/>
  <sheetViews>
    <sheetView topLeftCell="A31" zoomScale="70" zoomScaleNormal="70" workbookViewId="0">
      <selection activeCell="G40" sqref="G40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4.109375" style="1" customWidth="1"/>
    <col min="5" max="5" width="10.5546875" style="1" customWidth="1"/>
    <col min="6" max="6" width="10" style="1" customWidth="1"/>
    <col min="7" max="7" width="15.44140625" style="1" customWidth="1"/>
    <col min="8" max="16384" width="9.109375" style="1"/>
  </cols>
  <sheetData>
    <row r="2" spans="2:7" ht="31.5" customHeight="1">
      <c r="B2" s="83" t="s">
        <v>305</v>
      </c>
      <c r="C2" s="83"/>
      <c r="D2" s="83"/>
      <c r="E2" s="69" t="s">
        <v>114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107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99.75" customHeight="1">
      <c r="B6" s="72">
        <v>1</v>
      </c>
      <c r="C6" s="5" t="s">
        <v>285</v>
      </c>
      <c r="D6" s="5" t="s">
        <v>14</v>
      </c>
      <c r="E6" s="13">
        <v>594</v>
      </c>
      <c r="F6" s="13"/>
      <c r="G6" s="9"/>
    </row>
    <row r="7" spans="2:7">
      <c r="B7" s="72"/>
      <c r="C7" s="6" t="s">
        <v>54</v>
      </c>
      <c r="D7" s="5"/>
      <c r="E7" s="10"/>
      <c r="F7" s="12"/>
      <c r="G7" s="11"/>
    </row>
    <row r="8" spans="2:7" ht="87" customHeight="1">
      <c r="B8" s="72">
        <v>2</v>
      </c>
      <c r="C8" s="5" t="s">
        <v>286</v>
      </c>
      <c r="D8" s="5" t="s">
        <v>14</v>
      </c>
      <c r="E8" s="13">
        <v>44</v>
      </c>
      <c r="F8" s="12"/>
      <c r="G8" s="9"/>
    </row>
    <row r="9" spans="2:7">
      <c r="B9" s="72"/>
      <c r="C9" s="6" t="s">
        <v>23</v>
      </c>
      <c r="D9" s="5"/>
      <c r="E9" s="10"/>
      <c r="F9" s="12"/>
      <c r="G9" s="11"/>
    </row>
    <row r="10" spans="2:7" ht="92.25" customHeight="1">
      <c r="B10" s="72">
        <v>3</v>
      </c>
      <c r="C10" s="5" t="s">
        <v>287</v>
      </c>
      <c r="D10" s="5" t="s">
        <v>14</v>
      </c>
      <c r="E10" s="13">
        <v>44</v>
      </c>
      <c r="F10" s="9"/>
      <c r="G10" s="9"/>
    </row>
    <row r="11" spans="2:7">
      <c r="B11" s="72"/>
      <c r="C11" s="6" t="s">
        <v>54</v>
      </c>
      <c r="D11" s="5"/>
      <c r="E11" s="10"/>
      <c r="F11" s="12"/>
      <c r="G11" s="11"/>
    </row>
    <row r="12" spans="2:7" ht="102.75" customHeight="1">
      <c r="B12" s="72">
        <v>4</v>
      </c>
      <c r="C12" s="5" t="s">
        <v>288</v>
      </c>
      <c r="D12" s="5" t="s">
        <v>14</v>
      </c>
      <c r="E12" s="13">
        <v>42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39" customHeight="1">
      <c r="B14" s="72">
        <v>5</v>
      </c>
      <c r="C14" s="5"/>
      <c r="D14" s="5"/>
      <c r="E14" s="10"/>
      <c r="F14" s="12"/>
      <c r="G14" s="9"/>
    </row>
    <row r="15" spans="2:7">
      <c r="B15" s="72"/>
      <c r="C15" s="6" t="s">
        <v>54</v>
      </c>
      <c r="D15" s="5"/>
      <c r="E15" s="10"/>
      <c r="F15" s="12"/>
      <c r="G15" s="11"/>
    </row>
    <row r="16" spans="2:7" ht="114.75" customHeight="1">
      <c r="B16" s="82" t="s">
        <v>245</v>
      </c>
      <c r="C16" s="5" t="s">
        <v>284</v>
      </c>
      <c r="D16" s="5" t="s">
        <v>14</v>
      </c>
      <c r="E16" s="13">
        <v>40</v>
      </c>
      <c r="F16" s="12"/>
      <c r="G16" s="9"/>
    </row>
    <row r="17" spans="2:7">
      <c r="B17" s="82"/>
      <c r="C17" s="6" t="s">
        <v>54</v>
      </c>
      <c r="D17" s="5"/>
      <c r="E17" s="10"/>
      <c r="F17" s="12"/>
      <c r="G17" s="11"/>
    </row>
    <row r="18" spans="2:7" ht="109.5" customHeight="1">
      <c r="B18" s="82" t="s">
        <v>244</v>
      </c>
      <c r="C18" s="5" t="s">
        <v>294</v>
      </c>
      <c r="D18" s="5" t="s">
        <v>14</v>
      </c>
      <c r="E18" s="13">
        <v>55</v>
      </c>
      <c r="F18" s="12"/>
      <c r="G18" s="9"/>
    </row>
    <row r="19" spans="2:7">
      <c r="B19" s="82"/>
      <c r="C19" s="6" t="s">
        <v>54</v>
      </c>
      <c r="D19" s="5"/>
      <c r="E19" s="10"/>
      <c r="F19" s="12"/>
      <c r="G19" s="11"/>
    </row>
    <row r="20" spans="2:7" ht="83.25" customHeight="1">
      <c r="B20" s="82" t="s">
        <v>55</v>
      </c>
      <c r="C20" s="5" t="s">
        <v>281</v>
      </c>
      <c r="D20" s="5" t="s">
        <v>14</v>
      </c>
      <c r="E20" s="13">
        <v>165</v>
      </c>
      <c r="F20" s="12"/>
      <c r="G20" s="9"/>
    </row>
    <row r="21" spans="2:7">
      <c r="B21" s="82"/>
      <c r="C21" s="6" t="s">
        <v>54</v>
      </c>
      <c r="D21" s="5"/>
      <c r="E21" s="12"/>
      <c r="F21" s="12"/>
      <c r="G21" s="11"/>
    </row>
    <row r="22" spans="2:7" ht="120" customHeight="1">
      <c r="B22" s="82" t="s">
        <v>56</v>
      </c>
      <c r="C22" s="5" t="s">
        <v>289</v>
      </c>
      <c r="D22" s="5" t="s">
        <v>14</v>
      </c>
      <c r="E22" s="13">
        <v>55</v>
      </c>
      <c r="F22" s="12"/>
      <c r="G22" s="9"/>
    </row>
    <row r="23" spans="2:7">
      <c r="B23" s="82"/>
      <c r="C23" s="6" t="s">
        <v>54</v>
      </c>
      <c r="D23" s="5"/>
      <c r="E23" s="12"/>
      <c r="F23" s="12"/>
      <c r="G23" s="11"/>
    </row>
    <row r="24" spans="2:7" ht="84.75" customHeight="1">
      <c r="B24" s="82" t="s">
        <v>57</v>
      </c>
      <c r="C24" s="5" t="s">
        <v>282</v>
      </c>
      <c r="D24" s="5" t="s">
        <v>14</v>
      </c>
      <c r="E24" s="13">
        <v>60</v>
      </c>
      <c r="F24" s="12"/>
      <c r="G24" s="9"/>
    </row>
    <row r="25" spans="2:7">
      <c r="B25" s="82"/>
      <c r="C25" s="6" t="s">
        <v>54</v>
      </c>
      <c r="D25" s="5"/>
      <c r="E25" s="10"/>
      <c r="F25" s="12"/>
      <c r="G25" s="11"/>
    </row>
    <row r="26" spans="2:7" ht="104.25" customHeight="1">
      <c r="B26" s="82" t="s">
        <v>58</v>
      </c>
      <c r="C26" s="5" t="s">
        <v>283</v>
      </c>
      <c r="D26" s="5" t="s">
        <v>14</v>
      </c>
      <c r="E26" s="13">
        <v>35</v>
      </c>
      <c r="F26" s="12"/>
      <c r="G26" s="9"/>
    </row>
    <row r="27" spans="2:7">
      <c r="B27" s="82"/>
      <c r="C27" s="6" t="s">
        <v>54</v>
      </c>
      <c r="D27" s="5"/>
      <c r="E27" s="10"/>
      <c r="F27" s="12"/>
      <c r="G27" s="11"/>
    </row>
    <row r="28" spans="2:7" ht="32.25" customHeight="1">
      <c r="B28" s="82" t="s">
        <v>59</v>
      </c>
      <c r="C28" s="5" t="s">
        <v>136</v>
      </c>
      <c r="D28" s="5" t="s">
        <v>14</v>
      </c>
      <c r="E28" s="13">
        <v>88</v>
      </c>
      <c r="F28" s="12"/>
      <c r="G28" s="9"/>
    </row>
    <row r="29" spans="2:7">
      <c r="B29" s="82"/>
      <c r="C29" s="6" t="s">
        <v>54</v>
      </c>
      <c r="D29" s="5"/>
      <c r="E29" s="10"/>
      <c r="F29" s="12"/>
      <c r="G29" s="11"/>
    </row>
    <row r="30" spans="2:7" ht="51" customHeight="1">
      <c r="B30" s="82" t="s">
        <v>60</v>
      </c>
      <c r="C30" s="5" t="s">
        <v>280</v>
      </c>
      <c r="D30" s="5" t="s">
        <v>14</v>
      </c>
      <c r="E30" s="13">
        <v>55</v>
      </c>
      <c r="F30" s="12"/>
      <c r="G30" s="9"/>
    </row>
    <row r="31" spans="2:7">
      <c r="B31" s="82"/>
      <c r="C31" s="6" t="s">
        <v>54</v>
      </c>
      <c r="D31" s="5"/>
      <c r="E31" s="10"/>
      <c r="F31" s="12"/>
      <c r="G31" s="11"/>
    </row>
    <row r="32" spans="2:7" ht="101.25" customHeight="1">
      <c r="B32" s="82" t="s">
        <v>61</v>
      </c>
      <c r="C32" s="5" t="s">
        <v>290</v>
      </c>
      <c r="D32" s="5" t="s">
        <v>14</v>
      </c>
      <c r="E32" s="13">
        <v>25.2</v>
      </c>
      <c r="F32" s="12"/>
      <c r="G32" s="9"/>
    </row>
    <row r="33" spans="2:7">
      <c r="B33" s="82"/>
      <c r="C33" s="6" t="s">
        <v>54</v>
      </c>
      <c r="D33" s="5"/>
      <c r="E33" s="10"/>
      <c r="F33" s="12"/>
      <c r="G33" s="11"/>
    </row>
    <row r="34" spans="2:7" ht="139.5" customHeight="1">
      <c r="B34" s="82" t="s">
        <v>62</v>
      </c>
      <c r="C34" s="5" t="s">
        <v>292</v>
      </c>
      <c r="D34" s="5" t="s">
        <v>14</v>
      </c>
      <c r="E34" s="13">
        <v>14.4</v>
      </c>
      <c r="F34" s="12"/>
      <c r="G34" s="9"/>
    </row>
    <row r="35" spans="2:7">
      <c r="B35" s="82"/>
      <c r="C35" s="6" t="s">
        <v>54</v>
      </c>
      <c r="D35" s="5"/>
      <c r="E35" s="10"/>
      <c r="F35" s="12"/>
      <c r="G35" s="11"/>
    </row>
    <row r="36" spans="2:7" ht="110.25" customHeight="1">
      <c r="B36" s="82" t="s">
        <v>63</v>
      </c>
      <c r="C36" s="5" t="s">
        <v>291</v>
      </c>
      <c r="D36" s="5" t="s">
        <v>14</v>
      </c>
      <c r="E36" s="13">
        <v>10</v>
      </c>
      <c r="F36" s="12"/>
      <c r="G36" s="9"/>
    </row>
    <row r="37" spans="2:7">
      <c r="B37" s="82"/>
      <c r="C37" s="6" t="s">
        <v>54</v>
      </c>
      <c r="D37" s="5"/>
      <c r="E37" s="10"/>
      <c r="F37" s="12"/>
      <c r="G37" s="11"/>
    </row>
    <row r="38" spans="2:7" ht="109.5" customHeight="1">
      <c r="B38" s="82" t="s">
        <v>64</v>
      </c>
      <c r="C38" s="5" t="s">
        <v>293</v>
      </c>
      <c r="D38" s="5" t="s">
        <v>14</v>
      </c>
      <c r="E38" s="13">
        <v>10</v>
      </c>
      <c r="F38" s="12"/>
      <c r="G38" s="9"/>
    </row>
    <row r="39" spans="2:7">
      <c r="B39" s="82"/>
      <c r="C39" s="6" t="s">
        <v>54</v>
      </c>
      <c r="D39" s="5"/>
      <c r="E39" s="10"/>
      <c r="F39" s="12"/>
      <c r="G39" s="11"/>
    </row>
    <row r="40" spans="2:7" ht="15.6">
      <c r="B40" s="81" t="s">
        <v>75</v>
      </c>
      <c r="C40" s="81"/>
      <c r="D40" s="81"/>
      <c r="E40" s="81"/>
      <c r="F40" s="81"/>
      <c r="G40" s="39"/>
    </row>
    <row r="43" spans="2:7" ht="89.25" customHeight="1">
      <c r="B43" s="76" t="s">
        <v>46</v>
      </c>
      <c r="C43" s="77"/>
      <c r="D43" s="77"/>
      <c r="E43" s="77"/>
      <c r="F43" s="77"/>
      <c r="G43" s="77"/>
    </row>
    <row r="44" spans="2:7" ht="40.799999999999997" customHeight="1">
      <c r="B44" s="73" t="s">
        <v>307</v>
      </c>
      <c r="C44" s="74"/>
      <c r="D44" s="74"/>
      <c r="E44" s="74"/>
      <c r="F44" s="74"/>
      <c r="G44" s="75"/>
    </row>
  </sheetData>
  <mergeCells count="23">
    <mergeCell ref="B43:G43"/>
    <mergeCell ref="B44:G44"/>
    <mergeCell ref="B40:F40"/>
    <mergeCell ref="B30:B31"/>
    <mergeCell ref="B32:B33"/>
    <mergeCell ref="B34:B35"/>
    <mergeCell ref="B36:B37"/>
    <mergeCell ref="B38:B39"/>
    <mergeCell ref="B28:B29"/>
    <mergeCell ref="B12:B13"/>
    <mergeCell ref="B14:B15"/>
    <mergeCell ref="B16:B17"/>
    <mergeCell ref="B18:B19"/>
    <mergeCell ref="B20:B21"/>
    <mergeCell ref="B22:B23"/>
    <mergeCell ref="B24:B25"/>
    <mergeCell ref="B26:B27"/>
    <mergeCell ref="B10:B11"/>
    <mergeCell ref="B2:D2"/>
    <mergeCell ref="E2:G2"/>
    <mergeCell ref="B3:G3"/>
    <mergeCell ref="B6:B7"/>
    <mergeCell ref="B8:B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FF"/>
  </sheetPr>
  <dimension ref="B2:G50"/>
  <sheetViews>
    <sheetView tabSelected="1" topLeftCell="A28" zoomScale="55" zoomScaleNormal="55" workbookViewId="0">
      <selection activeCell="O43" sqref="O43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4.109375" style="1" customWidth="1"/>
    <col min="5" max="5" width="10.5546875" style="1" customWidth="1"/>
    <col min="6" max="6" width="10" style="1" customWidth="1"/>
    <col min="7" max="7" width="15.44140625" style="1" customWidth="1"/>
    <col min="8" max="16384" width="9.109375" style="1"/>
  </cols>
  <sheetData>
    <row r="2" spans="2:7" ht="31.5" customHeight="1">
      <c r="B2" s="83" t="s">
        <v>116</v>
      </c>
      <c r="C2" s="83"/>
      <c r="D2" s="83"/>
      <c r="E2" s="69" t="s">
        <v>115</v>
      </c>
      <c r="F2" s="69"/>
      <c r="G2" s="69"/>
    </row>
    <row r="3" spans="2:7" ht="15.6">
      <c r="B3" s="71" t="s">
        <v>0</v>
      </c>
      <c r="C3" s="71"/>
      <c r="D3" s="71"/>
      <c r="E3" s="71"/>
      <c r="F3" s="71"/>
      <c r="G3" s="71"/>
    </row>
    <row r="4" spans="2:7" ht="51" customHeight="1">
      <c r="B4" s="3" t="s">
        <v>1</v>
      </c>
      <c r="C4" s="2" t="s">
        <v>2</v>
      </c>
      <c r="D4" s="3" t="s">
        <v>107</v>
      </c>
      <c r="E4" s="4" t="s">
        <v>5</v>
      </c>
      <c r="F4" s="3" t="s">
        <v>74</v>
      </c>
      <c r="G4" s="3" t="s">
        <v>73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49.5" customHeight="1">
      <c r="B6" s="72">
        <v>1</v>
      </c>
      <c r="C6" s="5" t="s">
        <v>117</v>
      </c>
      <c r="D6" s="5" t="s">
        <v>14</v>
      </c>
      <c r="E6" s="13">
        <v>16</v>
      </c>
      <c r="F6" s="13"/>
      <c r="G6" s="9"/>
    </row>
    <row r="7" spans="2:7">
      <c r="B7" s="72"/>
      <c r="C7" s="6" t="s">
        <v>54</v>
      </c>
      <c r="D7" s="5"/>
      <c r="E7" s="10"/>
      <c r="F7" s="12"/>
      <c r="G7" s="11"/>
    </row>
    <row r="8" spans="2:7" ht="71.25" customHeight="1">
      <c r="B8" s="72">
        <v>2</v>
      </c>
      <c r="C8" s="5" t="s">
        <v>118</v>
      </c>
      <c r="D8" s="5" t="s">
        <v>14</v>
      </c>
      <c r="E8" s="13">
        <v>154.44</v>
      </c>
      <c r="F8" s="9"/>
      <c r="G8" s="9"/>
    </row>
    <row r="9" spans="2:7" ht="20.25" customHeight="1">
      <c r="B9" s="72"/>
      <c r="C9" s="6" t="s">
        <v>23</v>
      </c>
      <c r="D9" s="5"/>
      <c r="E9" s="10"/>
      <c r="F9" s="12"/>
      <c r="G9" s="11"/>
    </row>
    <row r="10" spans="2:7" ht="115.5" customHeight="1">
      <c r="B10" s="72">
        <v>3</v>
      </c>
      <c r="C10" s="5" t="s">
        <v>247</v>
      </c>
      <c r="D10" s="5" t="s">
        <v>14</v>
      </c>
      <c r="E10" s="13">
        <v>30</v>
      </c>
      <c r="F10" s="12"/>
      <c r="G10" s="9"/>
    </row>
    <row r="11" spans="2:7">
      <c r="B11" s="72"/>
      <c r="C11" s="6" t="s">
        <v>54</v>
      </c>
      <c r="D11" s="5"/>
      <c r="E11" s="10"/>
      <c r="F11" s="12"/>
      <c r="G11" s="11"/>
    </row>
    <row r="12" spans="2:7" ht="108.75" customHeight="1">
      <c r="B12" s="72">
        <v>4</v>
      </c>
      <c r="C12" s="5" t="s">
        <v>300</v>
      </c>
      <c r="D12" s="5" t="s">
        <v>14</v>
      </c>
      <c r="E12" s="13">
        <v>65</v>
      </c>
      <c r="F12" s="9"/>
      <c r="G12" s="9"/>
    </row>
    <row r="13" spans="2:7">
      <c r="B13" s="72"/>
      <c r="C13" s="6" t="s">
        <v>54</v>
      </c>
      <c r="D13" s="5"/>
      <c r="E13" s="10"/>
      <c r="F13" s="12"/>
      <c r="G13" s="11"/>
    </row>
    <row r="14" spans="2:7" ht="109.5" customHeight="1">
      <c r="B14" s="72">
        <v>5</v>
      </c>
      <c r="C14" s="5" t="s">
        <v>301</v>
      </c>
      <c r="D14" s="5" t="s">
        <v>14</v>
      </c>
      <c r="E14" s="13">
        <v>65</v>
      </c>
      <c r="F14" s="9"/>
      <c r="G14" s="9"/>
    </row>
    <row r="15" spans="2:7">
      <c r="B15" s="72"/>
      <c r="C15" s="6" t="s">
        <v>54</v>
      </c>
      <c r="D15" s="5"/>
      <c r="E15" s="10"/>
      <c r="F15" s="12"/>
      <c r="G15" s="11"/>
    </row>
    <row r="16" spans="2:7" ht="174.75" customHeight="1">
      <c r="B16" s="72">
        <v>6</v>
      </c>
      <c r="C16" s="5" t="s">
        <v>260</v>
      </c>
      <c r="D16" s="5" t="s">
        <v>14</v>
      </c>
      <c r="E16" s="13">
        <v>156</v>
      </c>
      <c r="F16" s="9"/>
      <c r="G16" s="9"/>
    </row>
    <row r="17" spans="2:7">
      <c r="B17" s="72"/>
      <c r="C17" s="6" t="s">
        <v>54</v>
      </c>
      <c r="D17" s="5"/>
      <c r="E17" s="10"/>
      <c r="F17" s="12"/>
      <c r="G17" s="11"/>
    </row>
    <row r="18" spans="2:7" ht="98.25" customHeight="1">
      <c r="B18" s="72">
        <v>7</v>
      </c>
      <c r="C18" s="5" t="s">
        <v>232</v>
      </c>
      <c r="D18" s="5" t="s">
        <v>14</v>
      </c>
      <c r="E18" s="10">
        <v>28.8</v>
      </c>
      <c r="F18" s="12"/>
      <c r="G18" s="9"/>
    </row>
    <row r="19" spans="2:7">
      <c r="B19" s="72"/>
      <c r="C19" s="6" t="s">
        <v>54</v>
      </c>
      <c r="D19" s="5"/>
      <c r="E19" s="10"/>
      <c r="F19" s="12"/>
      <c r="G19" s="11"/>
    </row>
    <row r="20" spans="2:7" ht="93.75" customHeight="1">
      <c r="B20" s="82" t="s">
        <v>55</v>
      </c>
      <c r="C20" s="5" t="s">
        <v>119</v>
      </c>
      <c r="D20" s="5" t="s">
        <v>14</v>
      </c>
      <c r="E20" s="13">
        <v>60</v>
      </c>
      <c r="F20" s="12"/>
      <c r="G20" s="9"/>
    </row>
    <row r="21" spans="2:7">
      <c r="B21" s="82"/>
      <c r="C21" s="6" t="s">
        <v>54</v>
      </c>
      <c r="D21" s="5"/>
      <c r="E21" s="10"/>
      <c r="F21" s="12"/>
      <c r="G21" s="11"/>
    </row>
    <row r="22" spans="2:7" ht="98.25" customHeight="1">
      <c r="B22" s="82" t="s">
        <v>56</v>
      </c>
      <c r="C22" s="5" t="s">
        <v>120</v>
      </c>
      <c r="D22" s="5" t="s">
        <v>121</v>
      </c>
      <c r="E22" s="13">
        <v>66</v>
      </c>
      <c r="F22" s="12"/>
      <c r="G22" s="9"/>
    </row>
    <row r="23" spans="2:7">
      <c r="B23" s="82"/>
      <c r="C23" s="6" t="s">
        <v>54</v>
      </c>
      <c r="D23" s="5"/>
      <c r="E23" s="10"/>
      <c r="F23" s="12"/>
      <c r="G23" s="11"/>
    </row>
    <row r="24" spans="2:7" ht="82.5" customHeight="1">
      <c r="B24" s="82" t="s">
        <v>57</v>
      </c>
      <c r="C24" s="5" t="s">
        <v>299</v>
      </c>
      <c r="D24" s="5" t="s">
        <v>14</v>
      </c>
      <c r="E24" s="13">
        <v>44</v>
      </c>
      <c r="F24" s="12"/>
      <c r="G24" s="9"/>
    </row>
    <row r="25" spans="2:7">
      <c r="B25" s="82"/>
      <c r="C25" s="6" t="s">
        <v>54</v>
      </c>
      <c r="D25" s="5"/>
      <c r="E25" s="12"/>
      <c r="F25" s="12"/>
      <c r="G25" s="11"/>
    </row>
    <row r="26" spans="2:7" ht="98.25" customHeight="1">
      <c r="B26" s="82" t="s">
        <v>58</v>
      </c>
      <c r="C26" s="5" t="s">
        <v>298</v>
      </c>
      <c r="D26" s="5" t="s">
        <v>14</v>
      </c>
      <c r="E26" s="13">
        <v>48</v>
      </c>
      <c r="F26" s="12"/>
      <c r="G26" s="9"/>
    </row>
    <row r="27" spans="2:7">
      <c r="B27" s="82"/>
      <c r="C27" s="6" t="s">
        <v>54</v>
      </c>
      <c r="D27" s="5"/>
      <c r="E27" s="12"/>
      <c r="F27" s="12"/>
      <c r="G27" s="11"/>
    </row>
    <row r="28" spans="2:7" ht="86.25" customHeight="1">
      <c r="B28" s="82" t="s">
        <v>59</v>
      </c>
      <c r="C28" s="5" t="s">
        <v>230</v>
      </c>
      <c r="D28" s="5" t="s">
        <v>122</v>
      </c>
      <c r="E28" s="13">
        <v>216</v>
      </c>
      <c r="F28" s="12"/>
      <c r="G28" s="9"/>
    </row>
    <row r="29" spans="2:7">
      <c r="B29" s="82"/>
      <c r="C29" s="6" t="s">
        <v>54</v>
      </c>
      <c r="D29" s="5"/>
      <c r="E29" s="10"/>
      <c r="F29" s="12"/>
      <c r="G29" s="11"/>
    </row>
    <row r="30" spans="2:7" ht="69.75" customHeight="1">
      <c r="B30" s="82" t="s">
        <v>60</v>
      </c>
      <c r="C30" s="5" t="s">
        <v>259</v>
      </c>
      <c r="D30" s="5" t="s">
        <v>14</v>
      </c>
      <c r="E30" s="13">
        <v>240</v>
      </c>
      <c r="F30" s="12"/>
      <c r="G30" s="9"/>
    </row>
    <row r="31" spans="2:7" ht="28.5" customHeight="1">
      <c r="B31" s="82"/>
      <c r="C31" s="6" t="s">
        <v>54</v>
      </c>
      <c r="D31" s="5"/>
      <c r="E31" s="10"/>
      <c r="F31" s="12"/>
      <c r="G31" s="11"/>
    </row>
    <row r="32" spans="2:7" ht="58.5" customHeight="1">
      <c r="B32" s="82" t="s">
        <v>61</v>
      </c>
      <c r="C32" s="5" t="s">
        <v>231</v>
      </c>
      <c r="D32" s="5" t="s">
        <v>14</v>
      </c>
      <c r="E32" s="13">
        <v>5</v>
      </c>
      <c r="F32" s="12"/>
      <c r="G32" s="9"/>
    </row>
    <row r="33" spans="2:7">
      <c r="B33" s="82"/>
      <c r="C33" s="6" t="s">
        <v>54</v>
      </c>
      <c r="D33" s="5"/>
      <c r="E33" s="10"/>
      <c r="F33" s="12"/>
      <c r="G33" s="11"/>
    </row>
    <row r="34" spans="2:7" ht="84.75" customHeight="1">
      <c r="B34" s="82" t="s">
        <v>62</v>
      </c>
      <c r="C34" s="5" t="s">
        <v>123</v>
      </c>
      <c r="D34" s="5" t="s">
        <v>122</v>
      </c>
      <c r="E34" s="13">
        <v>165</v>
      </c>
      <c r="F34" s="12"/>
      <c r="G34" s="9"/>
    </row>
    <row r="35" spans="2:7" ht="23.4" customHeight="1">
      <c r="B35" s="82"/>
      <c r="C35" s="6" t="s">
        <v>54</v>
      </c>
      <c r="D35" s="5"/>
      <c r="E35" s="10"/>
      <c r="F35" s="12"/>
      <c r="G35" s="11"/>
    </row>
    <row r="36" spans="2:7" ht="72" customHeight="1">
      <c r="B36" s="82" t="s">
        <v>63</v>
      </c>
      <c r="C36" s="5" t="s">
        <v>262</v>
      </c>
      <c r="D36" s="5" t="s">
        <v>253</v>
      </c>
      <c r="E36" s="13">
        <v>15</v>
      </c>
      <c r="F36" s="12"/>
      <c r="G36" s="9"/>
    </row>
    <row r="37" spans="2:7" ht="14.25" customHeight="1">
      <c r="B37" s="82"/>
      <c r="C37" s="6" t="s">
        <v>54</v>
      </c>
      <c r="D37" s="5"/>
      <c r="E37" s="10"/>
      <c r="F37" s="12"/>
      <c r="G37" s="11"/>
    </row>
    <row r="38" spans="2:7" ht="54.75" customHeight="1">
      <c r="B38" s="82" t="s">
        <v>64</v>
      </c>
      <c r="C38" s="5" t="s">
        <v>124</v>
      </c>
      <c r="D38" s="5" t="s">
        <v>122</v>
      </c>
      <c r="E38" s="49">
        <v>2700</v>
      </c>
      <c r="F38" s="12"/>
      <c r="G38" s="50"/>
    </row>
    <row r="39" spans="2:7" ht="16.2" customHeight="1">
      <c r="B39" s="82"/>
      <c r="C39" s="6" t="s">
        <v>54</v>
      </c>
      <c r="D39" s="5"/>
      <c r="E39" s="10"/>
      <c r="F39" s="12"/>
      <c r="G39" s="11"/>
    </row>
    <row r="40" spans="2:7" ht="43.5" customHeight="1">
      <c r="B40" s="82" t="s">
        <v>65</v>
      </c>
      <c r="C40" s="5" t="s">
        <v>126</v>
      </c>
      <c r="D40" s="5" t="s">
        <v>125</v>
      </c>
      <c r="E40" s="49" t="s">
        <v>302</v>
      </c>
      <c r="F40" s="12"/>
      <c r="G40" s="50"/>
    </row>
    <row r="41" spans="2:7">
      <c r="B41" s="82"/>
      <c r="C41" s="6" t="s">
        <v>54</v>
      </c>
      <c r="D41" s="5"/>
      <c r="E41" s="10"/>
      <c r="F41" s="12"/>
      <c r="G41" s="11"/>
    </row>
    <row r="42" spans="2:7" ht="34.5" customHeight="1">
      <c r="B42" s="82" t="s">
        <v>66</v>
      </c>
      <c r="C42" s="5" t="s">
        <v>127</v>
      </c>
      <c r="D42" s="5" t="s">
        <v>122</v>
      </c>
      <c r="E42" s="13">
        <v>36</v>
      </c>
      <c r="F42" s="12"/>
      <c r="G42" s="9"/>
    </row>
    <row r="43" spans="2:7">
      <c r="B43" s="82"/>
      <c r="C43" s="6" t="s">
        <v>54</v>
      </c>
      <c r="D43" s="5"/>
      <c r="E43" s="10"/>
      <c r="F43" s="12"/>
      <c r="G43" s="11"/>
    </row>
    <row r="44" spans="2:7" ht="50.25" customHeight="1">
      <c r="B44" s="82" t="s">
        <v>67</v>
      </c>
      <c r="C44" s="5" t="s">
        <v>246</v>
      </c>
      <c r="D44" s="5" t="s">
        <v>122</v>
      </c>
      <c r="E44" s="13">
        <v>12</v>
      </c>
      <c r="F44" s="12"/>
      <c r="G44" s="9"/>
    </row>
    <row r="45" spans="2:7">
      <c r="B45" s="82"/>
      <c r="C45" s="6" t="s">
        <v>54</v>
      </c>
      <c r="D45" s="5"/>
      <c r="E45" s="10"/>
      <c r="F45" s="12"/>
      <c r="G45" s="11"/>
    </row>
    <row r="46" spans="2:7" ht="15.6">
      <c r="B46" s="81" t="s">
        <v>75</v>
      </c>
      <c r="C46" s="81"/>
      <c r="D46" s="81"/>
      <c r="E46" s="81"/>
      <c r="F46" s="81"/>
      <c r="G46" s="51"/>
    </row>
    <row r="49" spans="2:7" ht="89.25" customHeight="1">
      <c r="B49" s="76" t="s">
        <v>46</v>
      </c>
      <c r="C49" s="77"/>
      <c r="D49" s="77"/>
      <c r="E49" s="77"/>
      <c r="F49" s="77"/>
      <c r="G49" s="77"/>
    </row>
    <row r="50" spans="2:7" ht="45" customHeight="1">
      <c r="B50" s="73" t="s">
        <v>306</v>
      </c>
      <c r="C50" s="74"/>
      <c r="D50" s="74"/>
      <c r="E50" s="74"/>
      <c r="F50" s="74"/>
      <c r="G50" s="75"/>
    </row>
  </sheetData>
  <mergeCells count="26">
    <mergeCell ref="B49:G49"/>
    <mergeCell ref="B50:G50"/>
    <mergeCell ref="B46:F46"/>
    <mergeCell ref="B36:B37"/>
    <mergeCell ref="B38:B39"/>
    <mergeCell ref="B40:B41"/>
    <mergeCell ref="B42:B43"/>
    <mergeCell ref="B44:B45"/>
    <mergeCell ref="B34:B35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10:B11"/>
    <mergeCell ref="B2:D2"/>
    <mergeCell ref="E2:G2"/>
    <mergeCell ref="B3:G3"/>
    <mergeCell ref="B6:B7"/>
    <mergeCell ref="B8:B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Część IV Przyprawy</vt:lpstr>
      <vt:lpstr>Część I Art. Spożywcze i przypr</vt:lpstr>
      <vt:lpstr>Część II mrożonki i ryby</vt:lpstr>
      <vt:lpstr>Część III owoce i warzywa</vt:lpstr>
      <vt:lpstr>Część IV mięso i wędliny</vt:lpstr>
      <vt:lpstr>Część V pieczywo i wyroby cukie</vt:lpstr>
      <vt:lpstr>Część VI mleko i nabiał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Honorata Siry-Jabłońska</cp:lastModifiedBy>
  <cp:lastPrinted>2025-12-15T11:06:57Z</cp:lastPrinted>
  <dcterms:created xsi:type="dcterms:W3CDTF">2022-02-05T06:46:10Z</dcterms:created>
  <dcterms:modified xsi:type="dcterms:W3CDTF">2026-04-06T19:57:18Z</dcterms:modified>
</cp:coreProperties>
</file>