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6" windowHeight="13176" tabRatio="875" firstSheet="1" activeTab="1"/>
  </bookViews>
  <sheets>
    <sheet name="Część IV Przyprawy" sheetId="1" state="hidden" r:id="rId1"/>
    <sheet name="Część I Art. Spożywcze i przypr" sheetId="4" r:id="rId2"/>
    <sheet name="Część II mrożonki i ryby" sheetId="14" r:id="rId3"/>
    <sheet name="Część III owoce i warzywa" sheetId="16" r:id="rId4"/>
    <sheet name="Część IV mięso i wędliny" sheetId="17" r:id="rId5"/>
    <sheet name="Część V pieczywo i wyroby cukie" sheetId="18" r:id="rId6"/>
    <sheet name="Część VI mleko i nabiał" sheetId="19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0" i="16"/>
  <c r="G44" i="18" l="1"/>
  <c r="G45" s="1"/>
  <c r="G42"/>
  <c r="G43" s="1"/>
  <c r="G112" i="16"/>
  <c r="G113" s="1"/>
  <c r="G111"/>
  <c r="G52" i="14"/>
  <c r="G53" s="1"/>
  <c r="G50"/>
  <c r="G51" s="1"/>
  <c r="G48"/>
  <c r="G49" s="1"/>
  <c r="H109" i="1" l="1"/>
  <c r="H108"/>
  <c r="H107"/>
  <c r="H106"/>
  <c r="H104"/>
  <c r="H103"/>
  <c r="H102"/>
  <c r="H101"/>
  <c r="H99"/>
  <c r="H98"/>
  <c r="H97"/>
  <c r="H96"/>
  <c r="H94"/>
  <c r="H93"/>
  <c r="H92"/>
  <c r="H91"/>
  <c r="H89"/>
  <c r="H88"/>
  <c r="H87"/>
  <c r="H86"/>
  <c r="H84"/>
  <c r="H83"/>
  <c r="H82"/>
  <c r="H81"/>
  <c r="H79"/>
  <c r="H78"/>
  <c r="H77"/>
  <c r="H76"/>
  <c r="H74"/>
  <c r="H73"/>
  <c r="H72"/>
  <c r="H71"/>
  <c r="H69"/>
  <c r="H68"/>
  <c r="H67"/>
  <c r="H66"/>
  <c r="H64"/>
  <c r="H63"/>
  <c r="H62"/>
  <c r="H61"/>
  <c r="H59"/>
  <c r="H58"/>
  <c r="H57"/>
  <c r="H56"/>
  <c r="H54"/>
  <c r="H53"/>
  <c r="H52"/>
  <c r="H51"/>
  <c r="H49"/>
  <c r="H48"/>
  <c r="H47"/>
  <c r="H46"/>
  <c r="H44"/>
  <c r="H43"/>
  <c r="H42"/>
  <c r="H41"/>
  <c r="H39"/>
  <c r="H38"/>
  <c r="H37"/>
  <c r="H36"/>
  <c r="H34"/>
  <c r="H33"/>
  <c r="H32"/>
  <c r="H31"/>
  <c r="H29"/>
  <c r="H28"/>
  <c r="H27"/>
  <c r="H26"/>
  <c r="H24"/>
  <c r="H23"/>
  <c r="H22"/>
  <c r="H21"/>
  <c r="H19"/>
  <c r="H18"/>
  <c r="H17"/>
  <c r="H16"/>
  <c r="H14"/>
  <c r="H13"/>
  <c r="H12"/>
  <c r="H11"/>
  <c r="H9"/>
  <c r="H8"/>
  <c r="H7"/>
  <c r="H6"/>
  <c r="H15"/>
  <c r="H25" l="1"/>
  <c r="H90"/>
  <c r="H85"/>
  <c r="H95"/>
  <c r="H65"/>
  <c r="H35"/>
  <c r="H110"/>
  <c r="H100"/>
  <c r="H80"/>
  <c r="H20"/>
  <c r="H70"/>
  <c r="H60"/>
  <c r="H55"/>
  <c r="H50"/>
  <c r="H45"/>
  <c r="H40"/>
  <c r="H30"/>
  <c r="H10"/>
  <c r="H105"/>
  <c r="H75"/>
  <c r="H111" l="1"/>
</calcChain>
</file>

<file path=xl/sharedStrings.xml><?xml version="1.0" encoding="utf-8"?>
<sst xmlns="http://schemas.openxmlformats.org/spreadsheetml/2006/main" count="1208" uniqueCount="390">
  <si>
    <t>FORMULARZ ZESTAWIENIA CENOWEGO</t>
  </si>
  <si>
    <t>L.p.</t>
  </si>
  <si>
    <t>Asortyment</t>
  </si>
  <si>
    <t>J.m</t>
  </si>
  <si>
    <t>Ilość i miejsce dostaw</t>
  </si>
  <si>
    <t>Przewidywana ilość</t>
  </si>
  <si>
    <t>1.</t>
  </si>
  <si>
    <t>2.</t>
  </si>
  <si>
    <t>3.</t>
  </si>
  <si>
    <t>4.</t>
  </si>
  <si>
    <t>5.</t>
  </si>
  <si>
    <t>6.</t>
  </si>
  <si>
    <t>7.</t>
  </si>
  <si>
    <t>bazylia suszona</t>
  </si>
  <si>
    <t>kg</t>
  </si>
  <si>
    <t>A</t>
  </si>
  <si>
    <t>P1</t>
  </si>
  <si>
    <t>B</t>
  </si>
  <si>
    <t>P2</t>
  </si>
  <si>
    <t>C</t>
  </si>
  <si>
    <t>P4</t>
  </si>
  <si>
    <t>D</t>
  </si>
  <si>
    <t>P5</t>
  </si>
  <si>
    <t>Razem</t>
  </si>
  <si>
    <t>curry w proszku</t>
  </si>
  <si>
    <t>cukier</t>
  </si>
  <si>
    <t xml:space="preserve">cynamon w proszku
</t>
  </si>
  <si>
    <t>cukier waniliowy</t>
  </si>
  <si>
    <t>cukier puder</t>
  </si>
  <si>
    <t>liść laurowy</t>
  </si>
  <si>
    <t>majeranek suszony</t>
  </si>
  <si>
    <t>oregano</t>
  </si>
  <si>
    <t>papryka słodka mielona</t>
  </si>
  <si>
    <t xml:space="preserve">papryka ostra mielona </t>
  </si>
  <si>
    <t>pieprz czarny mielony</t>
  </si>
  <si>
    <t>pieprz ziołowy</t>
  </si>
  <si>
    <t>pieprz cytrynowy</t>
  </si>
  <si>
    <t>16.</t>
  </si>
  <si>
    <t>sól niskosodowa</t>
  </si>
  <si>
    <t>17.</t>
  </si>
  <si>
    <t>sól biała</t>
  </si>
  <si>
    <t>tarta gałka muszkatołowa</t>
  </si>
  <si>
    <t>ziele angielskie</t>
  </si>
  <si>
    <t>lubczyk suszony</t>
  </si>
  <si>
    <t>zioła prowansalskie</t>
  </si>
  <si>
    <r>
      <t>cz</t>
    </r>
    <r>
      <rPr>
        <i/>
        <sz val="11"/>
        <color theme="1"/>
        <rFont val="Calibri"/>
        <family val="2"/>
        <charset val="238"/>
        <scheme val="minor"/>
      </rPr>
      <t xml:space="preserve">osnek </t>
    </r>
    <r>
      <rPr>
        <i/>
        <sz val="11"/>
        <color rgb="FF000000"/>
        <rFont val="Calibri"/>
        <family val="2"/>
        <charset val="238"/>
        <scheme val="minor"/>
      </rPr>
      <t>granulowany</t>
    </r>
  </si>
  <si>
    <t xml:space="preserve">Uwaga !
Należy podpisać zgodnie z Rozporządzeniem Prezesa Rady Ministrów z dnia 30 grudnia 2020 r. w sprawie sposobu sporządzania i przekazywania informacji oraz wymagań technicznych dla dokumentów elektronicznych oraz środków komunikacji elektronicznej w postępowaniu o udzielenie zamówienia publicznego lub konkursie      
</t>
  </si>
  <si>
    <t xml:space="preserve">    </t>
  </si>
  <si>
    <r>
      <t xml:space="preserve">1) </t>
    </r>
    <r>
      <rPr>
        <b/>
        <i/>
        <u/>
        <sz val="9"/>
        <color rgb="FF000000"/>
        <rFont val="Calibri"/>
        <family val="2"/>
        <charset val="238"/>
        <scheme val="minor"/>
      </rPr>
      <t>Miejsca dostaw:</t>
    </r>
  </si>
  <si>
    <r>
      <t>A</t>
    </r>
    <r>
      <rPr>
        <i/>
        <sz val="9"/>
        <color rgb="FF000000"/>
        <rFont val="Calibri"/>
        <family val="2"/>
        <charset val="238"/>
        <scheme val="minor"/>
      </rPr>
      <t xml:space="preserve"> - Przedszkole Publiczne nr 1 w Choszcznie, ul. Niedziałkowskiego 9, 73-200 Choszczno</t>
    </r>
  </si>
  <si>
    <r>
      <t xml:space="preserve">B </t>
    </r>
    <r>
      <rPr>
        <i/>
        <sz val="9"/>
        <color rgb="FF000000"/>
        <rFont val="Calibri"/>
        <family val="2"/>
        <charset val="238"/>
        <scheme val="minor"/>
      </rPr>
      <t>- Przedszkole Publiczne z grupą żłobkową nr 2 w Choszcznie, ul. Sucharskiego 9, 73-200 Choszczno</t>
    </r>
  </si>
  <si>
    <r>
      <rPr>
        <b/>
        <i/>
        <sz val="9"/>
        <color rgb="FF000000"/>
        <rFont val="Calibri"/>
        <family val="2"/>
        <charset val="238"/>
        <scheme val="minor"/>
      </rPr>
      <t>C</t>
    </r>
    <r>
      <rPr>
        <i/>
        <sz val="9"/>
        <color rgb="FF000000"/>
        <rFont val="Calibri"/>
        <family val="2"/>
        <charset val="238"/>
        <scheme val="minor"/>
      </rPr>
      <t xml:space="preserve"> - Przedszkole Publiczne nr 4 w Choszcznie, ul. Mur Południowy 4, 73-200 Choszczno</t>
    </r>
  </si>
  <si>
    <r>
      <t xml:space="preserve">D </t>
    </r>
    <r>
      <rPr>
        <i/>
        <sz val="9"/>
        <color rgb="FF000000"/>
        <rFont val="Calibri"/>
        <family val="2"/>
        <charset val="238"/>
        <scheme val="minor"/>
      </rPr>
      <t>- Przedszkole Publiczne z grupą żłobkową nr 5 w Choszcznie, ul. Energetyków 1, 73-200 Choszczno</t>
    </r>
  </si>
  <si>
    <t xml:space="preserve"> Załącznik nr 1A do SWZ</t>
  </si>
  <si>
    <t>Razem: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</si>
  <si>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</si>
  <si>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</si>
  <si>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</si>
  <si>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</si>
  <si>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</si>
  <si>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</si>
  <si>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</si>
  <si>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</si>
  <si>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</si>
  <si>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</si>
  <si>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</si>
  <si>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</si>
  <si>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</si>
  <si>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</si>
  <si>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</si>
  <si>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Załącznik nr 1 D do SWZ</t>
  </si>
  <si>
    <t>cena jedn.             zł/kg [netto]</t>
  </si>
  <si>
    <t>Cena netto</t>
  </si>
  <si>
    <t>Łączna wartość netto kolumna 5x6</t>
  </si>
  <si>
    <t>Cena jedn.netto</t>
  </si>
  <si>
    <t>Łączna kwota netto oferty :</t>
  </si>
  <si>
    <t>CZĘŚĆ IV – PRZYPRAWY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</si>
  <si>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</si>
  <si>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</si>
  <si>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</si>
  <si>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</si>
  <si>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</si>
  <si>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</si>
  <si>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</si>
  <si>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</si>
  <si>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</si>
  <si>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</si>
  <si>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</si>
  <si>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</si>
  <si>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</si>
  <si>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</si>
  <si>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</si>
  <si>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</si>
  <si>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</si>
  <si>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</si>
  <si>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</si>
  <si>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</si>
  <si>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</si>
  <si>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</si>
  <si>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</si>
  <si>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</si>
  <si>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</si>
  <si>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</si>
  <si>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</si>
  <si>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</si>
  <si>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</si>
  <si>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</si>
  <si>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</si>
  <si>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</si>
  <si>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</si>
  <si>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</si>
  <si>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</si>
  <si>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</si>
  <si>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</si>
  <si>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</si>
  <si>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</si>
  <si>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</si>
  <si>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</si>
  <si>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</si>
  <si>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</si>
  <si>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</si>
  <si>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</si>
  <si>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</si>
  <si>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</si>
  <si>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</si>
  <si>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</si>
  <si>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</si>
  <si>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</si>
  <si>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</si>
  <si>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</si>
  <si>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</si>
  <si>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</si>
  <si>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</si>
  <si>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</si>
  <si>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</si>
  <si>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Jednostka miary                 (kg, litr itp.)</t>
  </si>
  <si>
    <t xml:space="preserve"> Załącznik nr 1B do SWZ</t>
  </si>
  <si>
    <t xml:space="preserve"> Załącznik nr 1C do SWZ</t>
  </si>
  <si>
    <t>CZĘŚĆ I – ARTYKUŁY SPOŻYWCZE I PRZYPRAWY</t>
  </si>
  <si>
    <t>CZĘŚĆ II – ARTYKUŁY MROŻONE I RYBY</t>
  </si>
  <si>
    <t>CZĘŚĆ III – OWOCE I WARZYWA</t>
  </si>
  <si>
    <t xml:space="preserve"> Załącznik nr 1D do SWZ</t>
  </si>
  <si>
    <t xml:space="preserve"> Załącznik nr 1E do SWZ</t>
  </si>
  <si>
    <t xml:space="preserve"> Załącznik nr 1F do SWZ</t>
  </si>
  <si>
    <t>CZĘŚĆ VI  - MLEKO I NABIAŁ</t>
  </si>
  <si>
    <t>81</t>
  </si>
  <si>
    <t>82</t>
  </si>
  <si>
    <t>83</t>
  </si>
  <si>
    <t>84</t>
  </si>
  <si>
    <t>85</t>
  </si>
  <si>
    <t>86</t>
  </si>
  <si>
    <t>chleb pszenny</t>
  </si>
  <si>
    <t>chleb razowy</t>
  </si>
  <si>
    <t xml:space="preserve"> kg</t>
  </si>
  <si>
    <t>chleb słonecznikowy</t>
  </si>
  <si>
    <t>bułka graham</t>
  </si>
  <si>
    <t xml:space="preserve">         kg</t>
  </si>
  <si>
    <t>rogal</t>
  </si>
  <si>
    <t>chleb tostowy</t>
  </si>
  <si>
    <t xml:space="preserve">bułka maślana </t>
  </si>
  <si>
    <t xml:space="preserve">bagietka  </t>
  </si>
  <si>
    <t>chleb bezglutenowy</t>
  </si>
  <si>
    <t>chałka drożdżowa 220 g/szt.</t>
  </si>
  <si>
    <t xml:space="preserve">pączki </t>
  </si>
  <si>
    <t>bułka pszenna</t>
  </si>
  <si>
    <t xml:space="preserve">bułka tarta </t>
  </si>
  <si>
    <t xml:space="preserve">      kg</t>
  </si>
  <si>
    <t>szt.</t>
  </si>
  <si>
    <t xml:space="preserve">herbata czarna ekspresowa </t>
  </si>
  <si>
    <t>herbata owocowa ekspresowa</t>
  </si>
  <si>
    <t>herbata miętowa ekspresowa</t>
  </si>
  <si>
    <t>litr</t>
  </si>
  <si>
    <t xml:space="preserve">          litr</t>
  </si>
  <si>
    <t xml:space="preserve"> litr</t>
  </si>
  <si>
    <r>
      <rPr>
        <b/>
        <i/>
        <sz val="11"/>
        <color rgb="FF000000"/>
        <rFont val="Calibri"/>
        <family val="2"/>
        <charset val="238"/>
        <scheme val="minor"/>
      </rPr>
      <t>masło EXTRA 82%,</t>
    </r>
    <r>
      <rPr>
        <i/>
        <sz val="11"/>
        <color rgb="FF000000"/>
        <rFont val="Calibri"/>
        <family val="2"/>
        <charset val="238"/>
        <scheme val="minor"/>
      </rPr>
      <t xml:space="preserve">  masło z mleka krowiego, o zawartości min 82% tłuszczu. Barwa masła powinna być jednolita, powierzchnia gładka i sucha. Konsystencja jednolita, zwarta, smarowna, lekko twarda. Smak i zapach czysty, lekko kwaśny, mlekowy. Masło w kostce                         (opakowanie 250 g)</t>
    </r>
  </si>
  <si>
    <r>
      <rPr>
        <b/>
        <i/>
        <sz val="11"/>
        <color rgb="FF000000"/>
        <rFont val="Calibri"/>
        <family val="2"/>
        <charset val="238"/>
        <scheme val="minor"/>
      </rPr>
      <t>mleko smkowe</t>
    </r>
    <r>
      <rPr>
        <i/>
        <sz val="11"/>
        <color rgb="FF000000"/>
        <rFont val="Calibri"/>
        <family val="2"/>
        <charset val="238"/>
        <scheme val="minor"/>
      </rPr>
      <t xml:space="preserve"> (czekoladowe, truskawkowe), mleko UHT, częściowo odtłuszczone, o zawartości tłuszczu 1,5 %                             (opakowanie kartonik 200 ml)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</si>
  <si>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brukselka mrożona, </t>
    </r>
    <r>
      <rPr>
        <i/>
        <sz val="11"/>
        <color rgb="FF000000"/>
        <rFont val="Calibri"/>
        <family val="2"/>
        <charset val="238"/>
        <scheme val="minor"/>
      </rPr>
      <t>barwa typowa dla brukselki, bez obcych posmaków, nieoblodzona, niezlepiona, nieuszkodzona mechanicznie                                                      (opakowanie 2,5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</si>
  <si>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kalafior, </t>
    </r>
    <r>
      <rPr>
        <i/>
        <sz val="11"/>
        <color rgb="FF000000"/>
        <rFont val="Calibri"/>
        <family val="2"/>
        <charset val="238"/>
        <scheme val="minor"/>
      </rPr>
      <t>bukiet różyczek mrożonych: barwa typowa dla kalafiora, bez obcych posmaków, sypkie, nieoblodzone, niezlepione, nieuszkodzone mechanicznie                             (opakowanie 2,5 kg)</t>
    </r>
  </si>
  <si>
    <r>
      <rPr>
        <b/>
        <i/>
        <sz val="11"/>
        <color rgb="FF000000"/>
        <rFont val="Calibri"/>
        <family val="2"/>
        <charset val="238"/>
        <scheme val="minor"/>
      </rPr>
      <t>jeżyny mrożone,</t>
    </r>
    <r>
      <rPr>
        <i/>
        <sz val="11"/>
        <color rgb="FF000000"/>
        <rFont val="Calibri"/>
        <family val="2"/>
        <charset val="238"/>
        <scheme val="minor"/>
      </rPr>
      <t xml:space="preserve"> barwa typowa dla jeżyn, bez obcych posmaków, owoce sypkie, nieoblodzone, niezlepione, 
nieuszkodzone mechanicznie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</si>
  <si>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truskawka mrożona,</t>
    </r>
    <r>
      <rPr>
        <i/>
        <sz val="11"/>
        <color rgb="FF000000"/>
        <rFont val="Calibri"/>
        <family val="2"/>
        <charset val="238"/>
        <scheme val="minor"/>
      </rPr>
      <t xml:space="preserve"> barwa typowa dla truskawek, bez obcych posmaków, owoce sypkie, nieoblodzone, niezlepione, nieuszkodzone mechanicznie                                            (opakowanie 2,5 kg)</t>
    </r>
  </si>
  <si>
    <r>
      <t xml:space="preserve">1) </t>
    </r>
    <r>
      <rPr>
        <b/>
        <i/>
        <u/>
        <sz val="14"/>
        <color rgb="FF000000"/>
        <rFont val="Calibri"/>
        <family val="2"/>
        <charset val="238"/>
        <scheme val="minor"/>
      </rPr>
      <t>Miejsca dostaw:</t>
    </r>
    <r>
      <rPr>
        <i/>
        <sz val="14"/>
        <color theme="1"/>
        <rFont val="Calibri"/>
        <family val="2"/>
        <charset val="238"/>
        <scheme val="minor"/>
      </rPr>
      <t xml:space="preserve"> Publiczne Przedszkole nr 2 "Tęczowa Kraina",                 ul. Sucharskiego 9, 73-200 Choszczno</t>
    </r>
  </si>
  <si>
    <r>
      <t xml:space="preserve">1) </t>
    </r>
    <r>
      <rPr>
        <b/>
        <i/>
        <u/>
        <sz val="14"/>
        <color rgb="FF000000"/>
        <rFont val="Calibri"/>
        <family val="2"/>
        <charset val="238"/>
        <scheme val="minor"/>
      </rPr>
      <t>Miejsca dostaw:</t>
    </r>
    <r>
      <rPr>
        <i/>
        <sz val="14"/>
        <color theme="1"/>
        <rFont val="Calibri"/>
        <family val="2"/>
        <charset val="238"/>
        <scheme val="minor"/>
      </rPr>
      <t xml:space="preserve"> Publiczne Przedszkole nr 2 "Tęczowa Kraina",               ul. Sucharskiego 9, 73-200 Choszczno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</si>
  <si>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cukier kryształ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(opakowanie 1kg)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</si>
  <si>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cukier puder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       (opakowanie 0,5 k)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</si>
  <si>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cukier waniliowy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</si>
  <si>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Cukier trzcinowy 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</si>
  <si>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mąka pszenna tortowa,</t>
    </r>
    <r>
      <rPr>
        <i/>
        <sz val="11"/>
        <color rgb="FF000000"/>
        <rFont val="Calibri"/>
        <family val="2"/>
        <charset val="238"/>
        <scheme val="minor"/>
      </rPr>
      <t xml:space="preserve"> typ 405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</si>
  <si>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mąka pszenna tortowa, </t>
    </r>
    <r>
      <rPr>
        <i/>
        <sz val="11"/>
        <color rgb="FF000000"/>
        <rFont val="Calibri"/>
        <family val="2"/>
        <charset val="238"/>
        <scheme val="minor"/>
      </rPr>
      <t>typ 500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</si>
  <si>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Mąka ziemniaczana, </t>
    </r>
    <r>
      <rPr>
        <i/>
        <sz val="11"/>
        <color rgb="FF000000"/>
        <rFont val="Calibri"/>
        <family val="2"/>
        <charset val="238"/>
        <scheme val="minor"/>
      </rPr>
      <t>100 % skrobi ziemniaczane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</si>
  <si>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mąka z tapioki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 (opakowanie 1kg)</t>
    </r>
  </si>
  <si>
    <r>
      <rPr>
        <b/>
        <i/>
        <sz val="11"/>
        <color rgb="FF000000"/>
        <rFont val="Calibri"/>
        <family val="2"/>
        <charset val="238"/>
        <scheme val="minor"/>
      </rPr>
      <t>mąka ryżowa</t>
    </r>
    <r>
      <rPr>
        <i/>
        <sz val="11"/>
        <color rgb="FF000000"/>
        <rFont val="Calibri"/>
        <family val="2"/>
        <charset val="238"/>
        <scheme val="minor"/>
      </rPr>
      <t xml:space="preserve">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</si>
  <si>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mąka kukurydziana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</si>
  <si>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sól kuchenna,</t>
    </r>
    <r>
      <rPr>
        <i/>
        <sz val="11"/>
        <color rgb="FF000000"/>
        <rFont val="Calibri"/>
        <family val="2"/>
        <charset val="238"/>
        <scheme val="minor"/>
      </rPr>
      <t xml:space="preserve"> niskosodowa z potasem   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</si>
  <si>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bazylia suszona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(opakowanie 160 -180 g)</t>
    </r>
  </si>
  <si>
    <r>
      <rPr>
        <b/>
        <i/>
        <sz val="11"/>
        <color rgb="FF000000"/>
        <rFont val="Calibri"/>
        <family val="2"/>
        <charset val="238"/>
        <scheme val="minor"/>
      </rPr>
      <t>Majeranek,</t>
    </r>
    <r>
      <rPr>
        <i/>
        <sz val="11"/>
        <color rgb="FF000000"/>
        <rFont val="Calibri"/>
        <family val="2"/>
        <charset val="238"/>
        <scheme val="minor"/>
      </rPr>
      <t xml:space="preserve"> suszony, otarty, zioła wysokiej jakości, system utrzymania aromatu                       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</si>
  <si>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oregano,</t>
    </r>
    <r>
      <rPr>
        <i/>
        <sz val="11"/>
        <color rgb="FF000000"/>
        <rFont val="Calibri"/>
        <family val="2"/>
        <charset val="238"/>
        <scheme val="minor"/>
      </rPr>
      <t xml:space="preserve"> zioła wysokiej jakości, system utrzymania aromatu (opakowanie 10 g)</t>
    </r>
  </si>
  <si>
    <r>
      <rPr>
        <b/>
        <i/>
        <sz val="11"/>
        <color rgb="FF000000"/>
        <rFont val="Calibri"/>
        <family val="2"/>
        <charset val="238"/>
        <scheme val="minor"/>
      </rPr>
      <t>Ziele</t>
    </r>
    <r>
      <rPr>
        <i/>
        <sz val="11"/>
        <color rgb="FF000000"/>
        <rFont val="Calibri"/>
        <family val="2"/>
        <charset val="238"/>
        <scheme val="minor"/>
      </rPr>
      <t xml:space="preserve"> </t>
    </r>
    <r>
      <rPr>
        <b/>
        <i/>
        <sz val="11"/>
        <color rgb="FF000000"/>
        <rFont val="Calibri"/>
        <family val="2"/>
        <charset val="238"/>
        <scheme val="minor"/>
      </rPr>
      <t>angielskie,</t>
    </r>
    <r>
      <rPr>
        <i/>
        <sz val="11"/>
        <color rgb="FF000000"/>
        <rFont val="Calibri"/>
        <family val="2"/>
        <charset val="238"/>
        <scheme val="minor"/>
      </rPr>
      <t xml:space="preserve"> całe, zioła wysokiej jakości, system utrzymania aromatu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</si>
  <si>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zioła prowansalskie, </t>
    </r>
    <r>
      <rPr>
        <i/>
        <sz val="11"/>
        <color rgb="FF000000"/>
        <rFont val="Calibri"/>
        <family val="2"/>
        <charset val="238"/>
        <scheme val="minor"/>
      </rPr>
      <t>zioła wysokiej jakości, system utrzymania aromatu                                (opakowanie 10 g)</t>
    </r>
  </si>
  <si>
    <r>
      <rPr>
        <b/>
        <i/>
        <sz val="11"/>
        <color rgb="FF000000"/>
        <rFont val="Calibri"/>
        <family val="2"/>
        <charset val="238"/>
        <scheme val="minor"/>
      </rPr>
      <t>gałka muszkatołowa</t>
    </r>
    <r>
      <rPr>
        <i/>
        <sz val="11"/>
        <color rgb="FF000000"/>
        <rFont val="Calibri"/>
        <family val="2"/>
        <charset val="238"/>
        <scheme val="minor"/>
      </rPr>
      <t xml:space="preserve"> mielona (opakowanie 10 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</si>
  <si>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pieprz czarny </t>
    </r>
    <r>
      <rPr>
        <i/>
        <sz val="11"/>
        <color rgb="FF000000"/>
        <rFont val="Calibri"/>
        <family val="2"/>
        <charset val="238"/>
        <scheme val="minor"/>
      </rPr>
      <t>mielony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</si>
  <si>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pieprz ziołowy  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(opakowanie 1 kg)</t>
    </r>
  </si>
  <si>
    <r>
      <rPr>
        <b/>
        <i/>
        <sz val="11"/>
        <color theme="1"/>
        <rFont val="Calibri"/>
        <family val="2"/>
        <charset val="238"/>
        <scheme val="minor"/>
      </rPr>
      <t>pieprz cytrynowy</t>
    </r>
    <r>
      <rPr>
        <i/>
        <sz val="11"/>
        <color theme="1"/>
        <rFont val="Calibri"/>
        <family val="2"/>
        <charset val="238"/>
        <scheme val="minor"/>
      </rPr>
      <t xml:space="preserve">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</si>
  <si>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Papryka mielona słodka</t>
    </r>
    <r>
      <rPr>
        <i/>
        <sz val="11"/>
        <color rgb="FF000000"/>
        <rFont val="Calibri"/>
        <family val="2"/>
        <charset val="238"/>
        <scheme val="minor"/>
      </rPr>
      <t>, system utrzymania aromatu                (opakowanie 100 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</si>
  <si>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papryka mielona ostra, </t>
    </r>
    <r>
      <rPr>
        <i/>
        <sz val="11"/>
        <color rgb="FF000000"/>
        <rFont val="Calibri"/>
        <family val="2"/>
        <charset val="238"/>
        <scheme val="minor"/>
      </rPr>
      <t>system utrzymania aromatu                                     (opakowanie 100 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</si>
  <si>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czosnek granulowany  </t>
    </r>
    <r>
      <rPr>
        <i/>
        <sz val="11"/>
        <color rgb="FF000000"/>
        <rFont val="Calibri"/>
        <family val="2"/>
        <charset val="238"/>
        <scheme val="minor"/>
      </rPr>
      <t xml:space="preserve">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</si>
  <si>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cynamon mielony</t>
    </r>
    <r>
      <rPr>
        <i/>
        <sz val="11"/>
        <color rgb="FF000000"/>
        <rFont val="Calibri"/>
        <family val="2"/>
        <charset val="238"/>
        <scheme val="minor"/>
      </rPr>
      <t xml:space="preserve">                  (opakowanie 15 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</si>
  <si>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proszek do pieczenia     </t>
    </r>
    <r>
      <rPr>
        <i/>
        <sz val="11"/>
        <color rgb="FF000000"/>
        <rFont val="Calibri"/>
        <family val="2"/>
        <charset val="238"/>
        <scheme val="minor"/>
      </rPr>
      <t xml:space="preserve">            (opakowanie 15 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</si>
  <si>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kasza kus-kus 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</si>
  <si>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kasza gryczana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</si>
  <si>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kasza jaglana  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</si>
  <si>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kasza jęczmienna perłowa </t>
    </r>
    <r>
      <rPr>
        <i/>
        <sz val="11"/>
        <color rgb="FF000000"/>
        <rFont val="Calibri"/>
        <family val="2"/>
        <charset val="238"/>
        <scheme val="minor"/>
      </rPr>
      <t>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</si>
  <si>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kasza bulgur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</si>
  <si>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kasza manna </t>
    </r>
    <r>
      <rPr>
        <i/>
        <sz val="11"/>
        <color rgb="FF000000"/>
        <rFont val="Calibri"/>
        <family val="2"/>
        <charset val="238"/>
        <scheme val="minor"/>
      </rPr>
      <t>100% pszenicy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</si>
  <si>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makaron łazanka durum</t>
    </r>
    <r>
      <rPr>
        <i/>
        <sz val="11"/>
        <color rgb="FF000000"/>
        <rFont val="Calibri"/>
        <family val="2"/>
        <charset val="238"/>
        <scheme val="minor"/>
      </rPr>
      <t>, 100% semoliny     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</si>
  <si>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makaron nitki durum</t>
    </r>
    <r>
      <rPr>
        <i/>
        <sz val="11"/>
        <color rgb="FF000000"/>
        <rFont val="Calibri"/>
        <family val="2"/>
        <charset val="238"/>
        <scheme val="minor"/>
      </rPr>
      <t>, 100% semoliny        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</si>
  <si>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makaron świderki durum, </t>
    </r>
    <r>
      <rPr>
        <i/>
        <sz val="11"/>
        <color rgb="FF000000"/>
        <rFont val="Calibri"/>
        <family val="2"/>
        <charset val="238"/>
        <scheme val="minor"/>
      </rPr>
      <t>mąka pszenna pełnoziarnista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</si>
  <si>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makaron spaghetti durum,</t>
    </r>
    <r>
      <rPr>
        <i/>
        <sz val="11"/>
        <color rgb="FF000000"/>
        <rFont val="Calibri"/>
        <family val="2"/>
        <charset val="238"/>
        <scheme val="minor"/>
      </rPr>
      <t xml:space="preserve"> 100% semoliny      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</si>
  <si>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makaron wstążki, </t>
    </r>
    <r>
      <rPr>
        <i/>
        <sz val="11"/>
        <color rgb="FF000000"/>
        <rFont val="Calibri"/>
        <family val="2"/>
        <charset val="238"/>
        <scheme val="minor"/>
      </rPr>
      <t>pszenica durum 100% semoliny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</si>
  <si>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makaron literki,</t>
    </r>
    <r>
      <rPr>
        <i/>
        <sz val="11"/>
        <color rgb="FF000000"/>
        <rFont val="Calibri"/>
        <family val="2"/>
        <charset val="238"/>
        <scheme val="minor"/>
      </rPr>
      <t xml:space="preserve"> pszenica durum 100% semoliny                                 (opakowanie 400 g)</t>
    </r>
  </si>
  <si>
    <r>
      <rPr>
        <b/>
        <i/>
        <sz val="11"/>
        <color rgb="FF000000"/>
        <rFont val="Calibri"/>
        <family val="2"/>
        <charset val="238"/>
        <scheme val="minor"/>
      </rPr>
      <t>makaron bezglutenowy</t>
    </r>
    <r>
      <rPr>
        <i/>
        <sz val="11"/>
        <color rgb="FF000000"/>
        <rFont val="Calibri"/>
        <family val="2"/>
        <charset val="238"/>
        <scheme val="minor"/>
      </rPr>
      <t xml:space="preserve"> 96%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</si>
  <si>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makaron kolanka</t>
    </r>
    <r>
      <rPr>
        <i/>
        <sz val="11"/>
        <color rgb="FF000000"/>
        <rFont val="Calibri"/>
        <family val="2"/>
        <charset val="238"/>
        <scheme val="minor"/>
      </rPr>
      <t>, 100 % pszenicy durum          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</si>
  <si>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zacierka makaronowa </t>
    </r>
    <r>
      <rPr>
        <i/>
        <sz val="11"/>
        <color rgb="FF000000"/>
        <rFont val="Calibri"/>
        <family val="2"/>
        <charset val="238"/>
        <scheme val="minor"/>
      </rPr>
      <t>(opakowanie 250 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</si>
  <si>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płatki owsiane górskie </t>
    </r>
    <r>
      <rPr>
        <i/>
        <sz val="11"/>
        <color rgb="FF000000"/>
        <rFont val="Calibri"/>
        <family val="2"/>
        <charset val="238"/>
        <scheme val="minor"/>
      </rPr>
      <t>100% błyskawiczne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</si>
  <si>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płatki ryżowe </t>
    </r>
    <r>
      <rPr>
        <i/>
        <sz val="11"/>
        <color rgb="FF000000"/>
        <rFont val="Calibri"/>
        <family val="2"/>
        <charset val="238"/>
        <scheme val="minor"/>
      </rPr>
      <t>błyskawiczne (opakowanie 0,5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</si>
  <si>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 płatki jaglane    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</si>
  <si>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płatki miodowe, </t>
    </r>
    <r>
      <rPr>
        <i/>
        <sz val="11"/>
        <color rgb="FF000000"/>
        <rFont val="Calibri"/>
        <family val="2"/>
        <charset val="238"/>
        <scheme val="minor"/>
      </rPr>
      <t>mąka żytnia 62%, owsiana 16%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</si>
  <si>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Płatki kukurydziane,</t>
    </r>
    <r>
      <rPr>
        <i/>
        <sz val="11"/>
        <color rgb="FF000000"/>
        <rFont val="Calibri"/>
        <family val="2"/>
        <charset val="238"/>
        <scheme val="minor"/>
      </rPr>
      <t xml:space="preserve"> śniadaniowe, bez dodatku cukru, z obniżoną zawartością soli. Bez dodatku regulatorów kwasowości.                              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</si>
  <si>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otręby owsiane     </t>
    </r>
    <r>
      <rPr>
        <i/>
        <sz val="11"/>
        <color rgb="FF000000"/>
        <rFont val="Calibri"/>
        <family val="2"/>
        <charset val="238"/>
        <scheme val="minor"/>
      </rPr>
      <t xml:space="preserve">               (opakowanie 150 g)</t>
    </r>
  </si>
  <si>
    <r>
      <rPr>
        <b/>
        <i/>
        <sz val="11"/>
        <color rgb="FF000000"/>
        <rFont val="Calibri"/>
        <family val="2"/>
        <charset val="238"/>
        <scheme val="minor"/>
      </rPr>
      <t>chrupki kukurydziane,</t>
    </r>
    <r>
      <rPr>
        <i/>
        <sz val="11"/>
        <color rgb="FF000000"/>
        <rFont val="Calibri"/>
        <family val="2"/>
        <charset val="238"/>
        <scheme val="minor"/>
      </rPr>
      <t xml:space="preserve"> kaszka kukurydziana 99,7%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</si>
  <si>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ryż paraboliczny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</si>
  <si>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ryż brązowy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  (opakowanie 1 kg)</t>
    </r>
  </si>
  <si>
    <r>
      <rPr>
        <b/>
        <sz val="11"/>
        <rFont val="Calibri"/>
        <family val="2"/>
        <charset val="238"/>
        <scheme val="minor"/>
      </rPr>
      <t>Kawa zbożowa - rozpuszczalna</t>
    </r>
    <r>
      <rPr>
        <sz val="11"/>
        <rFont val="Calibri"/>
        <family val="2"/>
        <charset val="238"/>
        <scheme val="minor"/>
      </rPr>
      <t>. Skład: zboża 78% (jęczmień, żyto), cykoria.                                                     (opakowanie 150 g)</t>
    </r>
  </si>
  <si>
    <r>
      <rPr>
        <b/>
        <i/>
        <sz val="11"/>
        <color rgb="FF000000"/>
        <rFont val="Calibri"/>
        <family val="2"/>
        <charset val="238"/>
        <scheme val="minor"/>
      </rPr>
      <t>Kakao gorzkie extra ciemne,</t>
    </r>
    <r>
      <rPr>
        <i/>
        <sz val="11"/>
        <color rgb="FF000000"/>
        <rFont val="Calibri"/>
        <family val="2"/>
        <charset val="238"/>
        <scheme val="minor"/>
      </rPr>
      <t xml:space="preserve"> składniki: kakao o obniżonej zawartości tłuszczu (zaw. tłuszczu kakaowego 10-12%)                               (opakowanie 150 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</si>
  <si>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woda mineralna niegazowana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     (opakowanie 5 l)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</si>
  <si>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woda mineralna niegazowana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(opakowanie 330 ml)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</si>
  <si>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sok marchew 28 %,banan 14 %, jabłko 11 %  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 (opakowanie 0,33 l)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</si>
  <si>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sok 100 % owocowy w kartoniku, </t>
    </r>
    <r>
      <rPr>
        <i/>
        <sz val="11"/>
        <color rgb="FF000000"/>
        <rFont val="Calibri"/>
        <family val="2"/>
        <charset val="238"/>
        <scheme val="minor"/>
      </rPr>
      <t>bez dodatku cukru                          (opakowanie 200 ml)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</si>
  <si>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sok jabłkowy 100% owoc, </t>
    </r>
    <r>
      <rPr>
        <i/>
        <sz val="11"/>
        <color rgb="FF000000"/>
        <rFont val="Calibri"/>
        <family val="2"/>
        <charset val="238"/>
        <scheme val="minor"/>
      </rPr>
      <t>witamina C, bez dodatku cukru                   (opakowanie 1 l)</t>
    </r>
  </si>
  <si>
    <r>
      <rPr>
        <b/>
        <i/>
        <sz val="11"/>
        <color rgb="FF000000"/>
        <rFont val="Calibri"/>
        <family val="2"/>
        <charset val="238"/>
        <scheme val="minor"/>
      </rPr>
      <t>soczek marchewkowo - owocowy</t>
    </r>
    <r>
      <rPr>
        <i/>
        <sz val="11"/>
        <color rgb="FF000000"/>
        <rFont val="Calibri"/>
        <family val="2"/>
        <charset val="238"/>
        <scheme val="minor"/>
      </rPr>
      <t xml:space="preserve"> 100 % owoc, bez dodatku cukru (opakowanie 0,3 l)</t>
    </r>
  </si>
  <si>
    <r>
      <rPr>
        <b/>
        <i/>
        <sz val="11"/>
        <color rgb="FF000000"/>
        <rFont val="Calibri"/>
        <family val="2"/>
        <charset val="238"/>
        <scheme val="minor"/>
      </rPr>
      <t>sok 100% owoc</t>
    </r>
    <r>
      <rPr>
        <i/>
        <sz val="11"/>
        <color rgb="FF000000"/>
        <rFont val="Calibri"/>
        <family val="2"/>
        <charset val="238"/>
        <scheme val="minor"/>
      </rPr>
      <t xml:space="preserve"> witamina C (opakowanie 1 l)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</si>
  <si>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mus 100% owoc z zagęszczonego soku </t>
    </r>
    <r>
      <rPr>
        <i/>
        <sz val="11"/>
        <color rgb="FF000000"/>
        <rFont val="Calibri"/>
        <family val="2"/>
        <charset val="238"/>
        <scheme val="minor"/>
      </rPr>
      <t>,witamina C, bez dodatku cukru                                               (opakowanie 100 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</si>
  <si>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mus jabłkowy 100%, </t>
    </r>
    <r>
      <rPr>
        <i/>
        <sz val="11"/>
        <color rgb="FF000000"/>
        <rFont val="Calibri"/>
        <family val="2"/>
        <charset val="238"/>
        <scheme val="minor"/>
      </rPr>
      <t>bez dodatku cukru                                               (opakowanie 100 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</si>
  <si>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ciastka zbożowe, </t>
    </r>
    <r>
      <rPr>
        <i/>
        <sz val="11"/>
        <color rgb="FF000000"/>
        <rFont val="Calibri"/>
        <family val="2"/>
        <charset val="238"/>
        <scheme val="minor"/>
      </rPr>
      <t xml:space="preserve">pełnoziarniste bez dodatku cukru 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</si>
  <si>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herbatniki kruche </t>
    </r>
    <r>
      <rPr>
        <i/>
        <sz val="11"/>
        <color rgb="FF000000"/>
        <rFont val="Calibri"/>
        <family val="2"/>
        <charset val="238"/>
        <scheme val="minor"/>
      </rPr>
      <t>bez konserwantów i substancji słodzących                                 (opakowanie 100 g)</t>
    </r>
  </si>
  <si>
    <r>
      <rPr>
        <b/>
        <i/>
        <sz val="11"/>
        <color rgb="FF000000"/>
        <rFont val="Calibri"/>
        <family val="2"/>
        <charset val="238"/>
        <scheme val="minor"/>
      </rPr>
      <t>Dżem 100% owoców</t>
    </r>
    <r>
      <rPr>
        <i/>
        <sz val="11"/>
        <color rgb="FF000000"/>
        <rFont val="Calibri"/>
        <family val="2"/>
        <charset val="238"/>
        <scheme val="minor"/>
      </rPr>
      <t xml:space="preserve"> extra gładki, bez kawałków owoców, niesłodzony, pasteryzowany, bez dodatku substancji słodzących, truskawkowy, wiśniowy, brzoskwiniowy                               (opakowanie słoik 280 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</si>
  <si>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Dżem z czarnej porzeczki, </t>
    </r>
    <r>
      <rPr>
        <i/>
        <sz val="11"/>
        <color rgb="FF000000"/>
        <rFont val="Calibri"/>
        <family val="2"/>
        <charset val="238"/>
        <scheme val="minor"/>
      </rPr>
      <t>extra gładki, bez kawałków owoców, niesłodzony, pasteryzowany, bez dodatku substancji słodzących,                          (opakowanie słoik 280 g)</t>
    </r>
  </si>
  <si>
    <r>
      <rPr>
        <b/>
        <i/>
        <sz val="11"/>
        <color rgb="FF000000"/>
        <rFont val="Calibri"/>
        <family val="2"/>
        <charset val="238"/>
        <scheme val="minor"/>
      </rPr>
      <t>Galaretka owocowa ,</t>
    </r>
    <r>
      <rPr>
        <i/>
        <sz val="11"/>
        <color rgb="FF000000"/>
        <rFont val="Calibri"/>
        <family val="2"/>
        <charset val="238"/>
        <scheme val="minor"/>
      </rPr>
      <t xml:space="preserve"> bez dodatku koncentratów, z naturalnych składników. Bez dodatku chemicznych substancji dodatkowych do żywności, sztucznych aromatów i barwników. Skład: skrobia, sól, aromat, barwniki: ryboflawina i norbiksyna (opakowanie 72 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</si>
  <si>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majonez wegański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</si>
  <si>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passata pomidorowa    </t>
    </r>
    <r>
      <rPr>
        <i/>
        <sz val="11"/>
        <color rgb="FF000000"/>
        <rFont val="Calibri"/>
        <family val="2"/>
        <charset val="238"/>
        <scheme val="minor"/>
      </rPr>
      <t xml:space="preserve">               (opakowanie 700 g)</t>
    </r>
  </si>
  <si>
    <r>
      <rPr>
        <b/>
        <i/>
        <sz val="11"/>
        <color rgb="FF000000"/>
        <rFont val="Calibri"/>
        <family val="2"/>
        <charset val="238"/>
        <scheme val="minor"/>
      </rPr>
      <t>koncentrat buraczany 57%,</t>
    </r>
    <r>
      <rPr>
        <i/>
        <sz val="11"/>
        <color rgb="FF000000"/>
        <rFont val="Calibri"/>
        <family val="2"/>
        <charset val="238"/>
        <scheme val="minor"/>
      </rPr>
      <t xml:space="preserve"> bez konserwantów, aromatów, 
(opakowanie 0,3 l, typu KRAKUS lub równoważny)</t>
    </r>
  </si>
  <si>
    <r>
      <rPr>
        <b/>
        <i/>
        <sz val="11"/>
        <color rgb="FF000000"/>
        <rFont val="Calibri"/>
        <family val="2"/>
        <charset val="238"/>
        <scheme val="minor"/>
      </rPr>
      <t>zakwas do żurku</t>
    </r>
    <r>
      <rPr>
        <i/>
        <sz val="11"/>
        <color rgb="FF000000"/>
        <rFont val="Calibri"/>
        <family val="2"/>
        <charset val="238"/>
        <scheme val="minor"/>
      </rPr>
      <t xml:space="preserve"> – substancja płynna, w składzie woda, mąka żytnia i czosnek                                                                    (opakowanie typu butelka ok. 0,5 l) </t>
    </r>
  </si>
  <si>
    <r>
      <rPr>
        <b/>
        <i/>
        <sz val="11"/>
        <color rgb="FF000000"/>
        <rFont val="Calibri"/>
        <family val="2"/>
        <charset val="238"/>
        <scheme val="minor"/>
      </rPr>
      <t>szczaw konserwowy</t>
    </r>
    <r>
      <rPr>
        <i/>
        <sz val="11"/>
        <color rgb="FF000000"/>
        <rFont val="Calibri"/>
        <family val="2"/>
        <charset val="238"/>
        <scheme val="minor"/>
      </rPr>
      <t>, zielony, siekany, w zalewie                                                                  (opakowanie 2,5 kg)</t>
    </r>
  </si>
  <si>
    <r>
      <rPr>
        <b/>
        <i/>
        <sz val="11"/>
        <color rgb="FF000000"/>
        <rFont val="Calibri"/>
        <family val="2"/>
        <charset val="238"/>
        <scheme val="minor"/>
      </rPr>
      <t>Olej rzepakowy</t>
    </r>
    <r>
      <rPr>
        <i/>
        <sz val="11"/>
        <color rgb="FF000000"/>
        <rFont val="Calibri"/>
        <family val="2"/>
        <charset val="238"/>
        <scheme val="minor"/>
      </rPr>
      <t xml:space="preserve"> z pierwszego tłoczenia, 100 % rafinowany, filtrowany na zimno, naturalne źródło kwasów omega3, witaminy E i K.                                           (opakowanie 1 l)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</si>
  <si>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Miód pszczeli wielokwiatowy </t>
    </r>
    <r>
      <rPr>
        <i/>
        <sz val="11"/>
        <color rgb="FF000000"/>
        <rFont val="Calibri"/>
        <family val="2"/>
        <charset val="238"/>
        <scheme val="minor"/>
      </rPr>
      <t>naturalny, polski, bez konserwantów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</si>
  <si>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fasola jaś 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</si>
  <si>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fasola jaś drobna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</si>
  <si>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Groch łuskany, </t>
    </r>
    <r>
      <rPr>
        <i/>
        <sz val="11"/>
        <color rgb="FF000000"/>
        <rFont val="Calibri"/>
        <family val="2"/>
        <charset val="238"/>
        <scheme val="minor"/>
      </rPr>
      <t>pozbawiony łuski, połówki                   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</si>
  <si>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morela suszona</t>
    </r>
    <r>
      <rPr>
        <i/>
        <sz val="11"/>
        <color rgb="FF000000"/>
        <rFont val="Calibri"/>
        <family val="2"/>
        <charset val="238"/>
        <scheme val="minor"/>
      </rPr>
      <t>-  suszone owoce, bez pestek 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</si>
  <si>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żurawina</t>
    </r>
    <r>
      <rPr>
        <i/>
        <sz val="11"/>
        <color rgb="FF000000"/>
        <rFont val="Calibri"/>
        <family val="2"/>
        <charset val="238"/>
        <scheme val="minor"/>
      </rPr>
      <t xml:space="preserve"> - suszone owoce (opakowanie 1 kg) 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</si>
  <si>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Rodzynki siłtańskie </t>
    </r>
    <r>
      <rPr>
        <i/>
        <sz val="11"/>
        <color rgb="FF000000"/>
        <rFont val="Calibri"/>
        <family val="2"/>
        <charset val="238"/>
        <scheme val="minor"/>
      </rPr>
      <t>– rodzynki oczyszczone, bez siarki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</si>
  <si>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słonecznik łuskany,</t>
    </r>
    <r>
      <rPr>
        <i/>
        <sz val="11"/>
        <color rgb="FF000000"/>
        <rFont val="Calibri"/>
        <family val="2"/>
        <charset val="238"/>
        <scheme val="minor"/>
      </rPr>
      <t xml:space="preserve"> 100% ziarna słonecznika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</si>
  <si>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Dynia</t>
    </r>
    <r>
      <rPr>
        <i/>
        <sz val="11"/>
        <color rgb="FF000000"/>
        <rFont val="Calibri"/>
        <family val="2"/>
        <charset val="238"/>
        <scheme val="minor"/>
      </rPr>
      <t xml:space="preserve"> </t>
    </r>
    <r>
      <rPr>
        <b/>
        <i/>
        <sz val="11"/>
        <color rgb="FF000000"/>
        <rFont val="Calibri"/>
        <family val="2"/>
        <charset val="238"/>
        <scheme val="minor"/>
      </rPr>
      <t>pestka</t>
    </r>
    <r>
      <rPr>
        <i/>
        <sz val="11"/>
        <color rgb="FF000000"/>
        <rFont val="Calibri"/>
        <family val="2"/>
        <charset val="238"/>
        <scheme val="minor"/>
      </rPr>
      <t xml:space="preserve"> łuskana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</si>
  <si>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Liść laurowy</t>
    </r>
    <r>
      <rPr>
        <i/>
        <sz val="11"/>
        <color rgb="FF000000"/>
        <rFont val="Calibri"/>
        <family val="2"/>
        <charset val="238"/>
        <scheme val="minor"/>
      </rPr>
      <t>, zioła wysokiej jakości, system utrzymania aromatu                                   (opakowanie 1 kg)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</si>
  <si>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Ketchup łagodny. </t>
    </r>
    <r>
      <rPr>
        <i/>
        <sz val="11"/>
        <color theme="1"/>
        <rFont val="Calibri"/>
        <family val="2"/>
        <charset val="238"/>
        <scheme val="minor"/>
      </rPr>
      <t>Bez konserwantów, zagęstników, polepszaczy, zawartość pomidorów 185g na 100g produktu gotowego. Bez dodatku chemicznych substancji dodatkowych do żywności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</si>
  <si>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Koncentrat pomidorowy 30%</t>
    </r>
    <r>
      <rPr>
        <i/>
        <sz val="11"/>
        <color rgb="FF000000"/>
        <rFont val="Calibri"/>
        <family val="2"/>
        <charset val="238"/>
        <scheme val="minor"/>
      </rPr>
      <t>, pasteryzowany. Bez sztucznych barwników i konserwantów, typu „Pudliszki” lub równoważny                           (opakowanie 1 l)</t>
    </r>
  </si>
  <si>
    <t xml:space="preserve">     kg</t>
  </si>
  <si>
    <r>
      <rPr>
        <b/>
        <i/>
        <sz val="11"/>
        <color rgb="FF000000"/>
        <rFont val="Calibri"/>
        <family val="2"/>
        <charset val="238"/>
        <scheme val="minor"/>
      </rPr>
      <t xml:space="preserve">parówki drobiowe, </t>
    </r>
    <r>
      <rPr>
        <i/>
        <sz val="11"/>
        <color rgb="FF000000"/>
        <rFont val="Calibri"/>
        <family val="2"/>
        <charset val="238"/>
        <scheme val="minor"/>
      </rPr>
      <t>o wysokiej zawartości mięsa min. 90%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</si>
  <si>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parówki z szynki, </t>
    </r>
    <r>
      <rPr>
        <i/>
        <sz val="11"/>
        <color rgb="FF000000"/>
        <rFont val="Calibri"/>
        <family val="2"/>
        <charset val="238"/>
        <scheme val="minor"/>
      </rPr>
      <t>o wysokiej zawartości mięsa 100% szynki</t>
    </r>
  </si>
  <si>
    <r>
      <t xml:space="preserve">polędwica drobiowa, </t>
    </r>
    <r>
      <rPr>
        <i/>
        <sz val="11"/>
        <color rgb="FF000000"/>
        <rFont val="Calibri"/>
        <family val="2"/>
        <charset val="238"/>
        <scheme val="minor"/>
      </rPr>
      <t>wędliny drobiowe typu polędwica o zawartości mięsa min. 90%, w całych kawałkach</t>
    </r>
  </si>
  <si>
    <t>polędwica jak z PRL-u</t>
  </si>
  <si>
    <r>
      <t xml:space="preserve">szynka z kurczaka, </t>
    </r>
    <r>
      <rPr>
        <i/>
        <sz val="11"/>
        <color rgb="FF000000"/>
        <rFont val="Calibri"/>
        <family val="2"/>
        <charset val="238"/>
        <scheme val="minor"/>
      </rPr>
      <t xml:space="preserve">o wysokiej zawartości mięsa 89% piersi kurczaka </t>
    </r>
  </si>
  <si>
    <r>
      <t xml:space="preserve">szynka z piersi indyka, </t>
    </r>
    <r>
      <rPr>
        <i/>
        <sz val="11"/>
        <color rgb="FF000000"/>
        <rFont val="Calibri"/>
        <family val="2"/>
        <charset val="238"/>
        <scheme val="minor"/>
      </rPr>
      <t>wędliny drobiowe o zawartości mięsa min.  70% piersi indyka</t>
    </r>
  </si>
  <si>
    <r>
      <t xml:space="preserve">schab z wędzarni , </t>
    </r>
    <r>
      <rPr>
        <i/>
        <sz val="11"/>
        <color rgb="FF000000"/>
        <rFont val="Calibri"/>
        <family val="2"/>
        <charset val="238"/>
        <scheme val="minor"/>
      </rPr>
      <t>szynka wędzona min. 87% zawartości mięsa</t>
    </r>
  </si>
  <si>
    <r>
      <t xml:space="preserve">pasztet drobiowy, </t>
    </r>
    <r>
      <rPr>
        <i/>
        <sz val="11"/>
        <color rgb="FF000000"/>
        <rFont val="Calibri"/>
        <family val="2"/>
        <charset val="238"/>
        <scheme val="minor"/>
      </rPr>
      <t>o wysokiej zawartości mięsa drobiowego min. 75%</t>
    </r>
  </si>
  <si>
    <r>
      <t xml:space="preserve">pasztet wieprzowy, </t>
    </r>
    <r>
      <rPr>
        <i/>
        <sz val="11"/>
        <color rgb="FF000000"/>
        <rFont val="Calibri"/>
        <family val="2"/>
        <charset val="238"/>
        <scheme val="minor"/>
      </rPr>
      <t>o wysokiej zawartości mięsa wieprzowego min. 65%</t>
    </r>
  </si>
  <si>
    <r>
      <t>udo trybowane</t>
    </r>
    <r>
      <rPr>
        <i/>
        <sz val="11"/>
        <color rgb="FF000000"/>
        <rFont val="Calibri"/>
        <family val="2"/>
        <charset val="238"/>
        <scheme val="minor"/>
      </rPr>
      <t>, udko bez skóry i kostki</t>
    </r>
  </si>
  <si>
    <r>
      <t xml:space="preserve">pałki z kurczaka,  </t>
    </r>
    <r>
      <rPr>
        <i/>
        <sz val="11"/>
        <color rgb="FF000000"/>
        <rFont val="Calibri"/>
        <family val="2"/>
        <charset val="238"/>
        <scheme val="minor"/>
      </rPr>
      <t>podudzie z kostką i skórą, waga ok. 150-170g</t>
    </r>
  </si>
  <si>
    <r>
      <t xml:space="preserve">filet z kurczaka, </t>
    </r>
    <r>
      <rPr>
        <i/>
        <sz val="11"/>
        <color rgb="FF000000"/>
        <rFont val="Calibri"/>
        <family val="2"/>
        <charset val="238"/>
        <scheme val="minor"/>
      </rPr>
      <t xml:space="preserve">filet bez skóry, kości, chrząstek, pojedyńczy </t>
    </r>
  </si>
  <si>
    <r>
      <t xml:space="preserve">filet z indyka, </t>
    </r>
    <r>
      <rPr>
        <i/>
        <sz val="11"/>
        <color rgb="FF000000"/>
        <rFont val="Calibri"/>
        <family val="2"/>
        <charset val="238"/>
        <scheme val="minor"/>
      </rPr>
      <t xml:space="preserve">filet bez skóry, kości, chrząstek, pojedyńczy </t>
    </r>
  </si>
  <si>
    <r>
      <t xml:space="preserve">skrzydło z indyka, </t>
    </r>
    <r>
      <rPr>
        <i/>
        <sz val="11"/>
        <color rgb="FF000000"/>
        <rFont val="Calibri"/>
        <family val="2"/>
        <charset val="238"/>
        <scheme val="minor"/>
      </rPr>
      <t>skrzydło z kostką i skórą</t>
    </r>
  </si>
  <si>
    <r>
      <t>kurczak zagrodowy,</t>
    </r>
    <r>
      <rPr>
        <i/>
        <sz val="11"/>
        <color rgb="FF000000"/>
        <rFont val="Calibri"/>
        <family val="2"/>
        <charset val="238"/>
        <scheme val="minor"/>
      </rPr>
      <t xml:space="preserve">  kurczak świeży w całości</t>
    </r>
  </si>
  <si>
    <r>
      <t xml:space="preserve">kura, </t>
    </r>
    <r>
      <rPr>
        <i/>
        <sz val="11"/>
        <color rgb="FF000000"/>
        <rFont val="Calibri"/>
        <family val="2"/>
        <charset val="238"/>
        <scheme val="minor"/>
      </rPr>
      <t>świeża, w całości</t>
    </r>
  </si>
  <si>
    <r>
      <t xml:space="preserve">porcja rosołowa, </t>
    </r>
    <r>
      <rPr>
        <i/>
        <sz val="11"/>
        <color rgb="FF000000"/>
        <rFont val="Calibri"/>
        <family val="2"/>
        <charset val="238"/>
        <scheme val="minor"/>
      </rPr>
      <t>świeża</t>
    </r>
  </si>
  <si>
    <r>
      <t>łopatka extra,</t>
    </r>
    <r>
      <rPr>
        <i/>
        <sz val="11"/>
        <color rgb="FF000000"/>
        <rFont val="Calibri"/>
        <family val="2"/>
        <charset val="238"/>
        <scheme val="minor"/>
      </rPr>
      <t xml:space="preserve"> wieprzowa, bez kości </t>
    </r>
  </si>
  <si>
    <r>
      <t xml:space="preserve">schab extra, </t>
    </r>
    <r>
      <rPr>
        <i/>
        <sz val="11"/>
        <color rgb="FF000000"/>
        <rFont val="Calibri"/>
        <family val="2"/>
        <charset val="238"/>
        <scheme val="minor"/>
      </rPr>
      <t>wieprzowy, schab bez kości, marmurkowy o jasno różowej barwie i zapachu typowym dla produktu, nie mrożony</t>
    </r>
  </si>
  <si>
    <r>
      <t xml:space="preserve">szynka extra, </t>
    </r>
    <r>
      <rPr>
        <i/>
        <sz val="11"/>
        <color rgb="FF000000"/>
        <rFont val="Calibri"/>
        <family val="2"/>
        <charset val="238"/>
        <scheme val="minor"/>
      </rPr>
      <t>wieprzowa, surowa, świeża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</si>
  <si>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drożdże, </t>
    </r>
    <r>
      <rPr>
        <i/>
        <sz val="11"/>
        <color rgb="FF000000"/>
        <rFont val="Calibri"/>
        <family val="2"/>
        <charset val="238"/>
        <scheme val="minor"/>
      </rPr>
      <t>drożdże spożywcze, piekarskie, prasowane                      (opakowanie 100 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</si>
  <si>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jogurt naturalny typu greckiego, </t>
    </r>
    <r>
      <rPr>
        <i/>
        <sz val="11"/>
        <color rgb="FF000000"/>
        <rFont val="Calibri"/>
        <family val="2"/>
        <charset val="238"/>
        <scheme val="minor"/>
      </rPr>
      <t>zawartość tłuszczu nie mniej niż 8%, w składzie żywe kultury bakterii jogurtowych             (opakowanie 400 g)</t>
    </r>
  </si>
  <si>
    <r>
      <rPr>
        <b/>
        <i/>
        <sz val="11"/>
        <color rgb="FF000000"/>
        <rFont val="Calibri"/>
        <family val="2"/>
        <charset val="238"/>
        <scheme val="minor"/>
      </rPr>
      <t>Jogurt owocowy</t>
    </r>
    <r>
      <rPr>
        <i/>
        <sz val="11"/>
        <color rgb="FF000000"/>
        <rFont val="Calibri"/>
        <family val="2"/>
        <charset val="238"/>
        <scheme val="minor"/>
      </rPr>
      <t xml:space="preserve"> bez dodatków cukrów, składniki pochodzące z mleka, żywe kultury bakterii, bez konserwantów, bez aromatów, bez barwników, bez syropu glukozo-fruktozowego, zwartość cukru nie większa niż 10g w 100g produktu, różne smaki,                                 (opakowanie kubeczek 130 ml)</t>
    </r>
  </si>
  <si>
    <r>
      <t xml:space="preserve">maślanka, </t>
    </r>
    <r>
      <rPr>
        <i/>
        <sz val="11"/>
        <color rgb="FF000000"/>
        <rFont val="Calibri"/>
        <family val="2"/>
        <charset val="238"/>
        <scheme val="minor"/>
      </rPr>
      <t>maślanka spożywcza naturalna z mleka krowiego, o zawartości max. 0,8 % tłuszczu, jednolita w całej masie, dopuszcza się lekki podstój serwatki. Barwa biała do lekko kremowej. Smak i zapach lekko kwaśny, aromatyczny                                 (opakowanie 1 l)</t>
    </r>
  </si>
  <si>
    <r>
      <rPr>
        <b/>
        <i/>
        <sz val="11"/>
        <color rgb="FF000000"/>
        <rFont val="Calibri"/>
        <family val="2"/>
        <charset val="238"/>
        <scheme val="minor"/>
      </rPr>
      <t>maślankla smakowa</t>
    </r>
    <r>
      <rPr>
        <i/>
        <sz val="11"/>
        <color rgb="FF000000"/>
        <rFont val="Calibri"/>
        <family val="2"/>
        <charset val="238"/>
        <scheme val="minor"/>
      </rPr>
      <t xml:space="preserve"> (tuskawka, pieczone jabłoko, brzoskwinia) UHT 0,5 % tłuszczu                        (opakowanie 1 l)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</si>
  <si>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śmietana  12%,  </t>
    </r>
    <r>
      <rPr>
        <i/>
        <sz val="11"/>
        <color rgb="FF000000"/>
        <rFont val="Calibri"/>
        <family val="2"/>
        <charset val="238"/>
        <scheme val="minor"/>
      </rPr>
      <t>śmietana ukwaszona z mleka krowiego, min. zawartość tłuszczu 12%, bez dodatków, bez zagęszczaczy i konserwantów. Konsystencja śmietany płynna, gęstawa, jednolita w całej masie. Smak i zapach powinien być czysty, lekko kwaśny.                                      (opakowanie 400 ml)</t>
    </r>
  </si>
  <si>
    <r>
      <rPr>
        <b/>
        <i/>
        <sz val="11"/>
        <color rgb="FF000000"/>
        <rFont val="Calibri"/>
        <family val="2"/>
        <charset val="238"/>
        <scheme val="minor"/>
      </rPr>
      <t>śmietana kremowa 30%</t>
    </r>
    <r>
      <rPr>
        <i/>
        <sz val="11"/>
        <color rgb="FF000000"/>
        <rFont val="Calibri"/>
        <family val="2"/>
        <charset val="238"/>
        <scheme val="minor"/>
      </rPr>
      <t>,  śmietanka UHT o zawartości min. 30% tłuszczu, dopuszcza się w składzie substancje zagęszczające                              (opakowanie 400 ml)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</si>
  <si>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napój roślinny </t>
    </r>
    <r>
      <rPr>
        <i/>
        <sz val="11"/>
        <color rgb="FF000000"/>
        <rFont val="Calibri"/>
        <family val="2"/>
        <charset val="238"/>
        <scheme val="minor"/>
      </rPr>
      <t>(ryżowy, migdałowy, owsiany, sojowy)                 (opakowanie 1 l)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</si>
  <si>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mleko spożywcze 2 %, </t>
    </r>
    <r>
      <rPr>
        <i/>
        <sz val="11"/>
        <color rgb="FF000000"/>
        <rFont val="Calibri"/>
        <family val="2"/>
        <charset val="238"/>
        <scheme val="minor"/>
      </rPr>
      <t>mleko świeże, homogenizowane                        (opakowanie 1 l)</t>
    </r>
  </si>
  <si>
    <r>
      <t xml:space="preserve">mleko spożywcze 3,2 %, </t>
    </r>
    <r>
      <rPr>
        <i/>
        <sz val="11"/>
        <color rgb="FF000000"/>
        <rFont val="Calibri"/>
        <family val="2"/>
        <charset val="238"/>
        <scheme val="minor"/>
      </rPr>
      <t>mleko świeże, homogenizowane                        (opakowanie 1 l)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</si>
  <si>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serek topiony, </t>
    </r>
    <r>
      <rPr>
        <i/>
        <sz val="11"/>
        <color rgb="FF000000"/>
        <rFont val="Calibri"/>
        <family val="2"/>
        <charset val="238"/>
        <scheme val="minor"/>
      </rPr>
      <t>kremowy</t>
    </r>
    <r>
      <rPr>
        <b/>
        <i/>
        <sz val="11"/>
        <color rgb="FF000000"/>
        <rFont val="Calibri"/>
        <family val="2"/>
        <charset val="238"/>
        <scheme val="minor"/>
      </rPr>
      <t xml:space="preserve">                         </t>
    </r>
    <r>
      <rPr>
        <i/>
        <sz val="11"/>
        <color rgb="FF000000"/>
        <rFont val="Calibri"/>
        <family val="2"/>
        <charset val="238"/>
        <scheme val="minor"/>
      </rPr>
      <t>(opakowanie 100 g)</t>
    </r>
  </si>
  <si>
    <r>
      <t>twaróg sernikowy waniliowy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         (opakowanie wiaderko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</si>
  <si>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ser twarogowy póltlusty, </t>
    </r>
    <r>
      <rPr>
        <i/>
        <sz val="11"/>
        <color rgb="FF000000"/>
        <rFont val="Calibri"/>
        <family val="2"/>
        <charset val="238"/>
        <scheme val="minor"/>
      </rPr>
      <t>świeży, z mleka krowiego, o zawartości min. 4% tłuszczu. Smak i zapach sera powinien być czysty, łagodny, lekko kwaśny. Struktura i konsystencja jednolita, zwarta, bez grudek, lekko luźna. Barwa biała do lekko kremowej, jednolita w całej masie.                                         (opakowanie 250 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</si>
  <si>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Serek homogenizowany o smaku waniliowym/truskawkowym. </t>
    </r>
    <r>
      <rPr>
        <i/>
        <sz val="11"/>
        <color rgb="FF000000"/>
        <rFont val="Calibri"/>
        <family val="2"/>
        <charset val="238"/>
        <scheme val="minor"/>
      </rPr>
      <t>Bez dodatku skrobi modyfikowanej, cukru wanilinowego, sztucznych aromatów i barwników, substancji zagęszczających, regulatorów kwasowości, syropu glukozowo-fruktozowego.                                  (opakowanie 125 g)</t>
    </r>
  </si>
  <si>
    <r>
      <rPr>
        <b/>
        <i/>
        <sz val="11"/>
        <color rgb="FF000000"/>
        <rFont val="Calibri"/>
        <family val="2"/>
        <charset val="238"/>
        <scheme val="minor"/>
      </rPr>
      <t>ser żółty typu Gouda</t>
    </r>
    <r>
      <rPr>
        <i/>
        <sz val="11"/>
        <color rgb="FF000000"/>
        <rFont val="Calibri"/>
        <family val="2"/>
        <charset val="238"/>
        <scheme val="minor"/>
      </rPr>
      <t xml:space="preserve"> –  tarty, o zawartości tłuszczu min. 25%, bez dodatków konserwujących, 
sztucznych barwników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</si>
  <si>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ser żólty typu Gouda </t>
    </r>
    <r>
      <rPr>
        <i/>
        <sz val="11"/>
        <color rgb="FF000000"/>
        <rFont val="Calibri"/>
        <family val="2"/>
        <charset val="238"/>
        <scheme val="minor"/>
      </rPr>
      <t>w plastrach, o zawartości tłuszczu min. 25%, bez dodatków konserwujących, sztucznych barwników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</si>
  <si>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 Jaja kurze świeże,</t>
    </r>
    <r>
      <rPr>
        <i/>
        <sz val="11"/>
        <color rgb="FF000000"/>
        <rFont val="Calibri"/>
        <family val="2"/>
        <charset val="238"/>
        <scheme val="minor"/>
      </rPr>
      <t xml:space="preserve"> klasa A, rozmiar S, naświetlane lampą UV, każde jajko musi posiadać nadrukowany numer identyfikacyjny, niedopuszczalne są jaja nieoznakowane, nieświeże, brudne, zbite lub popękane                                         (opakowanie 30 szt.)</t>
    </r>
  </si>
  <si>
    <r>
      <t xml:space="preserve">1) </t>
    </r>
    <r>
      <rPr>
        <b/>
        <i/>
        <u/>
        <sz val="14"/>
        <color rgb="FF000000"/>
        <rFont val="Calibri"/>
        <family val="2"/>
        <charset val="238"/>
        <scheme val="minor"/>
      </rPr>
      <t>Miejsca dostaw:</t>
    </r>
    <r>
      <rPr>
        <i/>
        <sz val="14"/>
        <color theme="1"/>
        <rFont val="Calibri"/>
        <family val="2"/>
        <charset val="238"/>
        <scheme val="minor"/>
      </rPr>
      <t xml:space="preserve"> Publiczne Przedszkole nr 2 "Tęczowa Kraina",                   ul. Sucharskiego 9, 73-200 Choszczno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</si>
  <si>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brokuł, </t>
    </r>
    <r>
      <rPr>
        <i/>
        <sz val="11"/>
        <color rgb="FF000000"/>
        <rFont val="Calibri"/>
        <family val="2"/>
        <charset val="238"/>
        <scheme val="minor"/>
      </rPr>
      <t>bukiet różyczek mrożonych, barwa typowa dla brokułów, bez obcych posmaków, sypkie, nieoblodzone, niezlepione, nieuszkodzone mechanicznie,           (opakowanie 2,5 kg)</t>
    </r>
  </si>
  <si>
    <r>
      <rPr>
        <b/>
        <i/>
        <sz val="11"/>
        <color rgb="FF000000"/>
        <rFont val="Calibri"/>
        <family val="2"/>
        <charset val="238"/>
        <scheme val="minor"/>
      </rPr>
      <t>bukiet warzyw 3-składnikowy marchew,kalafior,brokuł mrożonych,</t>
    </r>
    <r>
      <rPr>
        <i/>
        <sz val="11"/>
        <color rgb="FF000000"/>
        <rFont val="Calibri"/>
        <family val="2"/>
        <charset val="238"/>
        <scheme val="minor"/>
      </rPr>
      <t xml:space="preserve"> barwa typowa dla poszczególnych warzyw, warzywa sypkie, bez 
obcych posmaków, nieoblodzone, niezlepione, nieuszkodzone mechanicznie                                        (opakowanie 2,5 kg)</t>
    </r>
  </si>
  <si>
    <r>
      <rPr>
        <b/>
        <i/>
        <sz val="11"/>
        <color rgb="FF000000"/>
        <rFont val="Calibri"/>
        <family val="2"/>
        <charset val="238"/>
        <scheme val="minor"/>
      </rPr>
      <t>marchew mini mrożona</t>
    </r>
    <r>
      <rPr>
        <i/>
        <sz val="11"/>
        <color rgb="FF000000"/>
        <rFont val="Calibri"/>
        <family val="2"/>
        <charset val="238"/>
        <scheme val="minor"/>
      </rPr>
      <t>, w kolorze typowym dla marchwi, bez obcych posmaków, sypka, nieoblodzona, niezlepiona, nieuszkodzona mechanicznie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</si>
  <si>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fasolka zielona mrożona,</t>
    </r>
    <r>
      <rPr>
        <i/>
        <sz val="11"/>
        <color rgb="FF000000"/>
        <rFont val="Calibri"/>
        <family val="2"/>
        <charset val="238"/>
        <scheme val="minor"/>
      </rPr>
      <t xml:space="preserve"> I kat., cięta, odcinki strąków z obciętymi końcami, jednolite odmianowo, sypkie, niepołamane, niezlepione, nieoblodzone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</si>
  <si>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fasolka zółta mrożona, </t>
    </r>
    <r>
      <rPr>
        <i/>
        <sz val="11"/>
        <color rgb="FF000000"/>
        <rFont val="Calibri"/>
        <family val="2"/>
        <charset val="238"/>
        <scheme val="minor"/>
      </rPr>
      <t>I kat., cięta, odcinki strąków z obciętymi końcami, jednolite odmianowo, sypkie, niepołamane, niezlepione, nieoblodzone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</si>
  <si>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groszek zielony mrożony,</t>
    </r>
    <r>
      <rPr>
        <i/>
        <sz val="11"/>
        <color rgb="FF000000"/>
        <rFont val="Calibri"/>
        <family val="2"/>
        <charset val="238"/>
        <scheme val="minor"/>
      </rPr>
      <t xml:space="preserve"> barwa typowa dla groszku, bez obcych posmaków, ziarna sypkie, nieoblodzone, 
niezlepione, nieuszkodzone mechanicznie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</si>
  <si>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szpinak mrożony rozdrobniony,</t>
    </r>
    <r>
      <rPr>
        <i/>
        <sz val="11"/>
        <color rgb="FF000000"/>
        <rFont val="Calibri"/>
        <family val="2"/>
        <charset val="238"/>
        <scheme val="minor"/>
      </rPr>
      <t xml:space="preserve"> barwa typowa dla szpinaku, bez obcych posmaków,  nieoblodzony, niezlepiony, nieuszkodzony mechanicznie                                         (opakowanie 2,5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</si>
  <si>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malina mrożona, </t>
    </r>
    <r>
      <rPr>
        <i/>
        <sz val="11"/>
        <color rgb="FF000000"/>
        <rFont val="Calibri"/>
        <family val="2"/>
        <charset val="238"/>
        <scheme val="minor"/>
      </rPr>
      <t>barwa typowa dla malin, bez obcych posmaków, owoce całe, sypkie, nieoblodzone, niezlepione, nieuszkodzone mechanicznie                                            (opakowanie 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</si>
  <si>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jagoda mrożona, </t>
    </r>
    <r>
      <rPr>
        <i/>
        <sz val="11"/>
        <color rgb="FF000000"/>
        <rFont val="Calibri"/>
        <family val="2"/>
        <charset val="238"/>
        <scheme val="minor"/>
      </rPr>
      <t>owoce I kategorii, jednolite odmianowo w partii, bez szypułek, całe, sypkie, bez obcych posmaków, nieoblodzone, niezlepione, nieuszkodzone mechanicznie                                                          (opakowanie  1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</si>
  <si>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wiśnia mrożona, </t>
    </r>
    <r>
      <rPr>
        <i/>
        <sz val="11"/>
        <color rgb="FF000000"/>
        <rFont val="Calibri"/>
        <family val="2"/>
        <charset val="238"/>
        <scheme val="minor"/>
      </rPr>
      <t>bez pestek owoce I kategorii, jednolite odmianowo w partii, bez szypułek, całe, sypkie, bez obcych posmaków, nieoblodzone, niezlepione, nieuszkodzone mechanicznie                              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</si>
  <si>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mieszanka kompotowa 6-składnikowa mrożona,</t>
    </r>
    <r>
      <rPr>
        <i/>
        <sz val="11"/>
        <color rgb="FF000000"/>
        <rFont val="Calibri"/>
        <family val="2"/>
        <charset val="238"/>
        <scheme val="minor"/>
      </rPr>
      <t xml:space="preserve"> barwa typowa dla owoców, bez obcych posmaków, owoce sypkie, nieoblodzone, niezlepione, nieuszkodzone mechanicznie                                                           (opakowanie 2,5 kg)</t>
    </r>
  </si>
  <si>
    <r>
      <rPr>
        <b/>
        <i/>
        <sz val="11"/>
        <color rgb="FF000000"/>
        <rFont val="Calibri"/>
        <family val="2"/>
        <charset val="238"/>
        <scheme val="minor"/>
      </rPr>
      <t>filet z miruny,</t>
    </r>
    <r>
      <rPr>
        <i/>
        <sz val="11"/>
        <color rgb="FF000000"/>
        <rFont val="Calibri"/>
        <family val="2"/>
        <charset val="238"/>
        <scheme val="minor"/>
      </rPr>
      <t xml:space="preserve">  filet mrożony bez skóry, nieoblodzony, niezlepiony, nieuszkodzone mechanicznie                                      (opakowanie 6-10 kg)</t>
    </r>
  </si>
  <si>
    <r>
      <rPr>
        <b/>
        <i/>
        <sz val="11"/>
        <color rgb="FF000000"/>
        <rFont val="Calibri"/>
        <family val="2"/>
        <charset val="238"/>
        <scheme val="minor"/>
      </rPr>
      <t>filet z dorsza atlantyckiego,</t>
    </r>
    <r>
      <rPr>
        <i/>
        <sz val="11"/>
        <color rgb="FF000000"/>
        <rFont val="Calibri"/>
        <family val="2"/>
        <charset val="238"/>
        <scheme val="minor"/>
      </rPr>
      <t xml:space="preserve"> filet mrożony bez skóry, nieoblodzony, niezlepiony, nieuszkodzone mechanicznie                (opakowanie 6-10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</si>
  <si>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łosoś, </t>
    </r>
    <r>
      <rPr>
        <i/>
        <sz val="11"/>
        <color rgb="FF000000"/>
        <rFont val="Calibri"/>
        <family val="2"/>
        <charset val="238"/>
        <scheme val="minor"/>
      </rPr>
      <t xml:space="preserve"> filet świeży ze skórą, nieoblodzony, niezlepiony, nieuszkodzone mechanicznie                 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</si>
  <si>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paluszki rybne z fileta dorsza, </t>
    </r>
    <r>
      <rPr>
        <i/>
        <sz val="11"/>
        <color rgb="FF000000"/>
        <rFont val="Calibri"/>
        <family val="2"/>
        <charset val="238"/>
        <scheme val="minor"/>
      </rPr>
      <t xml:space="preserve">nieoblodzone, niezlepione, nieuszkodzone mechanicznie </t>
    </r>
    <r>
      <rPr>
        <b/>
        <i/>
        <sz val="11"/>
        <color rgb="FF000000"/>
        <rFont val="Calibri"/>
        <family val="2"/>
        <charset val="238"/>
        <scheme val="minor"/>
      </rPr>
      <t xml:space="preserve">          </t>
    </r>
    <r>
      <rPr>
        <i/>
        <sz val="11"/>
        <color rgb="FF000000"/>
        <rFont val="Calibri"/>
        <family val="2"/>
        <charset val="238"/>
        <scheme val="minor"/>
      </rPr>
      <t xml:space="preserve">                         (opakowanie 6 kg)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</si>
  <si>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makrela, </t>
    </r>
    <r>
      <rPr>
        <i/>
        <sz val="11"/>
        <color rgb="FF000000"/>
        <rFont val="Calibri"/>
        <family val="2"/>
        <charset val="238"/>
        <scheme val="minor"/>
      </rPr>
      <t>filet wędzony na zimno, mięso soczyste w kolorze typowym dla makreli, produkt chłodzony bez uszkodzeń mechanicznych                            (opakowanie 1 kg)</t>
    </r>
  </si>
  <si>
    <r>
      <rPr>
        <b/>
        <i/>
        <sz val="11"/>
        <color rgb="FF000000"/>
        <rFont val="Calibri"/>
        <family val="2"/>
        <charset val="238"/>
        <scheme val="minor"/>
      </rPr>
      <t>frytki</t>
    </r>
    <r>
      <rPr>
        <i/>
        <sz val="11"/>
        <color rgb="FF000000"/>
        <rFont val="Calibri"/>
        <family val="2"/>
        <charset val="238"/>
        <scheme val="minor"/>
      </rPr>
      <t>, cienkie, długie frytki, proste/karbowane, bez obcych posmaków, sypkie, nieoblodzone, niezlepione, nieuszkodzone mechanicznie                               (opakowanie 2 kg)</t>
    </r>
  </si>
  <si>
    <r>
      <rPr>
        <b/>
        <i/>
        <sz val="11"/>
        <color rgb="FF000000"/>
        <rFont val="Calibri"/>
        <family val="2"/>
        <charset val="238"/>
        <scheme val="minor"/>
      </rPr>
      <t>kiełbasa śląska,</t>
    </r>
    <r>
      <rPr>
        <i/>
        <sz val="11"/>
        <color rgb="FF000000"/>
        <rFont val="Calibri"/>
        <family val="2"/>
        <charset val="238"/>
        <scheme val="minor"/>
      </rPr>
      <t xml:space="preserve"> kiełbasa wieprzowa o zawartości mięsa minimum 75 %, o małej  zawartości tłuszczu</t>
    </r>
  </si>
  <si>
    <t xml:space="preserve">    kg</t>
  </si>
  <si>
    <t xml:space="preserve">  kg</t>
  </si>
  <si>
    <r>
      <rPr>
        <b/>
        <i/>
        <sz val="11"/>
        <color rgb="FF000000"/>
        <rFont val="Calibri"/>
        <family val="2"/>
        <charset val="238"/>
        <scheme val="minor"/>
      </rPr>
      <t>brzoskwinie,</t>
    </r>
    <r>
      <rPr>
        <i/>
        <sz val="11"/>
        <color rgb="FF000000"/>
        <rFont val="Calibri"/>
        <family val="2"/>
        <charset val="238"/>
        <scheme val="minor"/>
      </rPr>
      <t xml:space="preserve">  gat. 1, bez przebarwień i odgnieceń, świeże i dojrzałe</t>
    </r>
  </si>
  <si>
    <r>
      <rPr>
        <b/>
        <i/>
        <sz val="11"/>
        <color rgb="FF000000"/>
        <rFont val="Calibri"/>
        <family val="2"/>
        <charset val="238"/>
        <scheme val="minor"/>
      </rPr>
      <t>cytryna,</t>
    </r>
    <r>
      <rPr>
        <i/>
        <sz val="11"/>
        <color rgb="FF000000"/>
        <rFont val="Calibri"/>
        <family val="2"/>
        <charset val="238"/>
        <scheme val="minor"/>
      </rPr>
      <t xml:space="preserve"> gat. 1, żółta, cienka skórka</t>
    </r>
  </si>
  <si>
    <r>
      <rPr>
        <b/>
        <i/>
        <sz val="11"/>
        <color rgb="FF000000"/>
        <rFont val="Calibri"/>
        <family val="2"/>
        <charset val="238"/>
        <scheme val="minor"/>
      </rPr>
      <t>czereśnia,</t>
    </r>
    <r>
      <rPr>
        <i/>
        <sz val="11"/>
        <color rgb="FF000000"/>
        <rFont val="Calibri"/>
        <family val="2"/>
        <charset val="238"/>
        <scheme val="minor"/>
      </rPr>
      <t xml:space="preserve"> gat. 1, bez przebarwień i odgnieceń, świeże i dojrzałe</t>
    </r>
  </si>
  <si>
    <r>
      <rPr>
        <b/>
        <i/>
        <sz val="11"/>
        <color rgb="FF000000"/>
        <rFont val="Calibri"/>
        <family val="2"/>
        <charset val="238"/>
        <scheme val="minor"/>
      </rPr>
      <t>borówka,</t>
    </r>
    <r>
      <rPr>
        <i/>
        <sz val="11"/>
        <color rgb="FF000000"/>
        <rFont val="Calibri"/>
        <family val="2"/>
        <charset val="238"/>
        <scheme val="minor"/>
      </rPr>
      <t xml:space="preserve"> gat. 1, bez przebarwień i odgnieceń, świeże i dojrzałe</t>
    </r>
  </si>
  <si>
    <r>
      <rPr>
        <b/>
        <i/>
        <sz val="11"/>
        <color rgb="FF000000"/>
        <rFont val="Calibri"/>
        <family val="2"/>
        <charset val="238"/>
        <scheme val="minor"/>
      </rPr>
      <t>gruszka,</t>
    </r>
    <r>
      <rPr>
        <i/>
        <sz val="11"/>
        <color rgb="FF000000"/>
        <rFont val="Calibri"/>
        <family val="2"/>
        <charset val="238"/>
        <scheme val="minor"/>
      </rPr>
      <t xml:space="preserve"> gat. 1, jednakowej wielkości, waga ok. 150 g, dojrzała, bez przebarwień</t>
    </r>
  </si>
  <si>
    <r>
      <rPr>
        <b/>
        <i/>
        <sz val="11"/>
        <color rgb="FF000000"/>
        <rFont val="Calibri"/>
        <family val="2"/>
        <charset val="238"/>
        <scheme val="minor"/>
      </rPr>
      <t>banan,</t>
    </r>
    <r>
      <rPr>
        <i/>
        <sz val="11"/>
        <color rgb="FF000000"/>
        <rFont val="Calibri"/>
        <family val="2"/>
        <charset val="238"/>
        <scheme val="minor"/>
      </rPr>
      <t xml:space="preserve"> żółty, gat. I, twarde, kolor żółty, bez przebarwień</t>
    </r>
  </si>
  <si>
    <r>
      <rPr>
        <b/>
        <i/>
        <sz val="11"/>
        <color rgb="FF000000"/>
        <rFont val="Calibri"/>
        <family val="2"/>
        <charset val="238"/>
        <scheme val="minor"/>
      </rPr>
      <t>arbuz</t>
    </r>
    <r>
      <rPr>
        <i/>
        <sz val="11"/>
        <color rgb="FF000000"/>
        <rFont val="Calibri"/>
        <family val="2"/>
        <charset val="238"/>
        <scheme val="minor"/>
      </rPr>
      <t xml:space="preserve"> czerwony bezpestkowy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</si>
  <si>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jabłko, </t>
    </r>
    <r>
      <rPr>
        <i/>
        <sz val="11"/>
        <color rgb="FF000000"/>
        <rFont val="Calibri"/>
        <family val="2"/>
        <charset val="238"/>
        <scheme val="minor"/>
      </rPr>
      <t>gat. 1, jednakowej wielkości, waga ok.. 150g, dojrzałe, bez przebarwień i odgnieceń</t>
    </r>
  </si>
  <si>
    <r>
      <rPr>
        <b/>
        <i/>
        <sz val="11"/>
        <color rgb="FF000000"/>
        <rFont val="Calibri"/>
        <family val="2"/>
        <charset val="238"/>
        <scheme val="minor"/>
      </rPr>
      <t>kiwi,</t>
    </r>
    <r>
      <rPr>
        <i/>
        <sz val="11"/>
        <color rgb="FF000000"/>
        <rFont val="Calibri"/>
        <family val="2"/>
        <charset val="238"/>
        <scheme val="minor"/>
      </rPr>
      <t xml:space="preserve"> gat. 1, dojrzałe, bez odgnieceń.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</si>
  <si>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mandarynki, </t>
    </r>
    <r>
      <rPr>
        <i/>
        <sz val="11"/>
        <color rgb="FF000000"/>
        <rFont val="Calibri"/>
        <family val="2"/>
        <charset val="238"/>
        <scheme val="minor"/>
      </rPr>
      <t>gat. 1, bez pestek, słodkie, cienka skórka, waga ok. 100-120g.</t>
    </r>
  </si>
  <si>
    <r>
      <rPr>
        <b/>
        <i/>
        <sz val="11"/>
        <color rgb="FF000000"/>
        <rFont val="Calibri"/>
        <family val="2"/>
        <charset val="238"/>
        <scheme val="minor"/>
      </rPr>
      <t>maliny,</t>
    </r>
    <r>
      <rPr>
        <i/>
        <sz val="11"/>
        <color rgb="FF000000"/>
        <rFont val="Calibri"/>
        <family val="2"/>
        <charset val="238"/>
        <scheme val="minor"/>
      </rPr>
      <t xml:space="preserve"> gat. 1, bez przebarwień i odgnieceń, świeże i dojrzałe</t>
    </r>
  </si>
  <si>
    <r>
      <rPr>
        <b/>
        <i/>
        <sz val="11"/>
        <color rgb="FF000000"/>
        <rFont val="Calibri"/>
        <family val="2"/>
        <charset val="238"/>
        <scheme val="minor"/>
      </rPr>
      <t>nektarynka,</t>
    </r>
    <r>
      <rPr>
        <i/>
        <sz val="11"/>
        <color rgb="FF000000"/>
        <rFont val="Calibri"/>
        <family val="2"/>
        <charset val="238"/>
        <scheme val="minor"/>
      </rPr>
      <t xml:space="preserve"> gat. 1, bez przebarwień i odgnieceń</t>
    </r>
  </si>
  <si>
    <r>
      <rPr>
        <b/>
        <i/>
        <sz val="11"/>
        <color rgb="FF000000"/>
        <rFont val="Calibri"/>
        <family val="2"/>
        <charset val="238"/>
        <scheme val="minor"/>
      </rPr>
      <t>truskawka,</t>
    </r>
    <r>
      <rPr>
        <i/>
        <sz val="11"/>
        <color rgb="FF000000"/>
        <rFont val="Calibri"/>
        <family val="2"/>
        <charset val="238"/>
        <scheme val="minor"/>
      </rPr>
      <t xml:space="preserve"> świeża, gat. 1, czerwona, duża.</t>
    </r>
  </si>
  <si>
    <r>
      <rPr>
        <b/>
        <i/>
        <sz val="11"/>
        <color rgb="FF000000"/>
        <rFont val="Calibri"/>
        <family val="2"/>
        <charset val="238"/>
        <scheme val="minor"/>
      </rPr>
      <t>pomarańcza,</t>
    </r>
    <r>
      <rPr>
        <i/>
        <sz val="11"/>
        <color rgb="FF000000"/>
        <rFont val="Calibri"/>
        <family val="2"/>
        <charset val="238"/>
        <scheme val="minor"/>
      </rPr>
      <t xml:space="preserve"> gat. I, słodka, cienka skórka, waga ok.l50g 1 szt.</t>
    </r>
  </si>
  <si>
    <r>
      <rPr>
        <b/>
        <i/>
        <sz val="11"/>
        <color rgb="FF000000"/>
        <rFont val="Calibri"/>
        <family val="2"/>
        <charset val="238"/>
        <scheme val="minor"/>
      </rPr>
      <t>jagoda,</t>
    </r>
    <r>
      <rPr>
        <i/>
        <sz val="11"/>
        <color rgb="FF000000"/>
        <rFont val="Calibri"/>
        <family val="2"/>
        <charset val="238"/>
        <scheme val="minor"/>
      </rPr>
      <t xml:space="preserve">  czarne jagody, o świeżym zdrowym wyglądzie, bez oznak gnicia, zwiędnięcia i pleśni</t>
    </r>
  </si>
  <si>
    <r>
      <rPr>
        <b/>
        <i/>
        <sz val="11"/>
        <color rgb="FF000000"/>
        <rFont val="Calibri"/>
        <family val="2"/>
        <charset val="238"/>
        <scheme val="minor"/>
      </rPr>
      <t>śliwka,</t>
    </r>
    <r>
      <rPr>
        <i/>
        <sz val="11"/>
        <color rgb="FF000000"/>
        <rFont val="Calibri"/>
        <family val="2"/>
        <charset val="238"/>
        <scheme val="minor"/>
      </rPr>
      <t xml:space="preserve"> świeża, gat. 1, twarde, odchodzące od pestek</t>
    </r>
  </si>
  <si>
    <r>
      <rPr>
        <b/>
        <i/>
        <sz val="11"/>
        <color rgb="FF000000"/>
        <rFont val="Calibri"/>
        <family val="2"/>
        <charset val="238"/>
        <scheme val="minor"/>
      </rPr>
      <t>ananas,</t>
    </r>
    <r>
      <rPr>
        <i/>
        <sz val="11"/>
        <color rgb="FF000000"/>
        <rFont val="Calibri"/>
        <family val="2"/>
        <charset val="238"/>
        <scheme val="minor"/>
      </rPr>
      <t xml:space="preserve"> świeży i zdrowy, o właściwym kształcie, z zewnątrz kolor owocu szaro-zielonkawo-żółty 
a wewnątrz miąższ soczysty o barwie żółtej, jednolity odmianowo </t>
    </r>
  </si>
  <si>
    <r>
      <rPr>
        <b/>
        <i/>
        <sz val="11"/>
        <color rgb="FF000000"/>
        <rFont val="Calibri"/>
        <family val="2"/>
        <charset val="238"/>
        <scheme val="minor"/>
      </rPr>
      <t>morela</t>
    </r>
    <r>
      <rPr>
        <i/>
        <sz val="11"/>
        <color rgb="FF000000"/>
        <rFont val="Calibri"/>
        <family val="2"/>
        <charset val="238"/>
        <scheme val="minor"/>
      </rPr>
      <t xml:space="preserve"> – owoc o świeżym, zdrowym wyglądzie, odpowiednio dojrzały, miąższ 
soczysty, bez stłuczeń, obić, wgnieceń, bez oznak wewnętrznego wyschnięcia czy gnicia, jednolite 
odmianowo</t>
    </r>
  </si>
  <si>
    <r>
      <rPr>
        <b/>
        <i/>
        <sz val="11"/>
        <color rgb="FF000000"/>
        <rFont val="Calibri"/>
        <family val="2"/>
        <charset val="238"/>
        <scheme val="minor"/>
      </rPr>
      <t>rabarbar</t>
    </r>
    <r>
      <rPr>
        <i/>
        <sz val="11"/>
        <color rgb="FF000000"/>
        <rFont val="Calibri"/>
        <family val="2"/>
        <charset val="238"/>
        <scheme val="minor"/>
      </rPr>
      <t xml:space="preserve"> – o świeżym i zdrowym wyglądzie, jędrny, bez przesuszenia, zwiędnięcia lub zgnicia, cięty</t>
    </r>
  </si>
  <si>
    <r>
      <rPr>
        <b/>
        <i/>
        <sz val="11"/>
        <color rgb="FF000000"/>
        <rFont val="Calibri"/>
        <family val="2"/>
        <charset val="238"/>
        <scheme val="minor"/>
      </rPr>
      <t>winogrono ciemne</t>
    </r>
    <r>
      <rPr>
        <i/>
        <sz val="11"/>
        <color rgb="FF000000"/>
        <rFont val="Calibri"/>
        <family val="2"/>
        <charset val="238"/>
        <scheme val="minor"/>
      </rPr>
      <t xml:space="preserve">,bezpestkowe dojrzałe,  o świeżym i zdrowym wyglądzie, jędrne i soczyste, białe, bez oznak gnicia, pleśni lub wysuszenia </t>
    </r>
  </si>
  <si>
    <r>
      <rPr>
        <b/>
        <i/>
        <sz val="11"/>
        <color rgb="FF000000"/>
        <rFont val="Calibri"/>
        <family val="2"/>
        <charset val="238"/>
        <scheme val="minor"/>
      </rPr>
      <t>winogrono jasne,</t>
    </r>
    <r>
      <rPr>
        <i/>
        <sz val="11"/>
        <color rgb="FF000000"/>
        <rFont val="Calibri"/>
        <family val="2"/>
        <charset val="238"/>
        <scheme val="minor"/>
      </rPr>
      <t xml:space="preserve">bezpestkowe dojrzałe, bez przebarwień i odgnieceń  o świeżym i zdrowym wyglądzie, jędrne i soczyste, białe, bez oznak gnicia, pleśni lub wysuszenia </t>
    </r>
  </si>
  <si>
    <r>
      <rPr>
        <b/>
        <i/>
        <sz val="11"/>
        <color rgb="FF000000"/>
        <rFont val="Calibri"/>
        <family val="2"/>
        <charset val="238"/>
        <scheme val="minor"/>
      </rPr>
      <t>buraki</t>
    </r>
    <r>
      <rPr>
        <i/>
        <sz val="11"/>
        <color rgb="FF000000"/>
        <rFont val="Calibri"/>
        <family val="2"/>
        <charset val="238"/>
        <scheme val="minor"/>
      </rPr>
      <t xml:space="preserve"> czerwone gat. 1, bez zanieczyszczeń.</t>
    </r>
  </si>
  <si>
    <r>
      <rPr>
        <b/>
        <i/>
        <sz val="11"/>
        <color rgb="FF000000"/>
        <rFont val="Calibri"/>
        <family val="2"/>
        <charset val="238"/>
        <scheme val="minor"/>
      </rPr>
      <t>botwinka</t>
    </r>
    <r>
      <rPr>
        <i/>
        <sz val="11"/>
        <color rgb="FF000000"/>
        <rFont val="Calibri"/>
        <family val="2"/>
        <charset val="238"/>
        <scheme val="minor"/>
      </rPr>
      <t>,  liście o zdrowym i świeżym wyglądzie, bez oznak gnicia, zwiędnięcia, bez pożółkłych i suchych liści</t>
    </r>
  </si>
  <si>
    <r>
      <rPr>
        <b/>
        <i/>
        <sz val="11"/>
        <color rgb="FF000000"/>
        <rFont val="Calibri"/>
        <family val="2"/>
        <charset val="238"/>
        <scheme val="minor"/>
      </rPr>
      <t>brokuły,</t>
    </r>
    <r>
      <rPr>
        <i/>
        <sz val="11"/>
        <color rgb="FF000000"/>
        <rFont val="Calibri"/>
        <family val="2"/>
        <charset val="238"/>
        <scheme val="minor"/>
      </rPr>
      <t xml:space="preserve">  całe, jędrne, o świeżym wyglądzie, róże brokułu zwarte, wolne od wad takich jak plamy lub ślady zmarznięcia</t>
    </r>
  </si>
  <si>
    <r>
      <rPr>
        <b/>
        <i/>
        <sz val="11"/>
        <color rgb="FF000000"/>
        <rFont val="Calibri"/>
        <family val="2"/>
        <charset val="238"/>
        <scheme val="minor"/>
      </rPr>
      <t>cebula,</t>
    </r>
    <r>
      <rPr>
        <i/>
        <sz val="11"/>
        <color rgb="FF000000"/>
        <rFont val="Calibri"/>
        <family val="2"/>
        <charset val="238"/>
        <scheme val="minor"/>
      </rPr>
      <t xml:space="preserve"> cała, bez żadnych uszkodzeń,  pokryta suchą łuską, jędrna, bez objawów wyrośnięcia lub kiełkowania 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</si>
  <si>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czosnek, </t>
    </r>
    <r>
      <rPr>
        <i/>
        <sz val="11"/>
        <color rgb="FF000000"/>
        <rFont val="Calibri"/>
        <family val="2"/>
        <charset val="238"/>
        <scheme val="minor"/>
      </rPr>
      <t xml:space="preserve"> klasa ekstra; główka twarda, zwarta, o odpowiednio regularnym kształcie, z całkiem 
wysuszonym szczypiorem, pokryta łuską zewnętrzną okrywającą główkę i łuską okrywającą pojedyncze ząbki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</si>
  <si>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dynia, </t>
    </r>
    <r>
      <rPr>
        <i/>
        <sz val="11"/>
        <color rgb="FF000000"/>
        <rFont val="Calibri"/>
        <family val="2"/>
        <charset val="238"/>
        <scheme val="minor"/>
      </rPr>
      <t>cała, jędrna o kulistym lub lekko spłaszczonym kształcie, powierzchnia gładka bez uszkodzeń, skaz, zadrapań, miąższ zwarty o barwie pomarańczowo-żółtym</t>
    </r>
  </si>
  <si>
    <r>
      <rPr>
        <b/>
        <i/>
        <sz val="11"/>
        <color rgb="FF000000"/>
        <rFont val="Calibri"/>
        <family val="2"/>
        <charset val="238"/>
        <scheme val="minor"/>
      </rPr>
      <t>kapusta pekińska</t>
    </r>
    <r>
      <rPr>
        <i/>
        <sz val="11"/>
        <color rgb="FF000000"/>
        <rFont val="Calibri"/>
        <family val="2"/>
        <charset val="238"/>
        <scheme val="minor"/>
      </rPr>
      <t>,  kapusta o świeżym wyglądzie, wydłużona, zwarta, bez wyrośniętych pędów kwiatowych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</si>
  <si>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kapusta biała, </t>
    </r>
    <r>
      <rPr>
        <i/>
        <sz val="11"/>
        <color rgb="FF000000"/>
        <rFont val="Calibri"/>
        <family val="2"/>
        <charset val="238"/>
        <scheme val="minor"/>
      </rPr>
      <t>główka gat. 1, duże główki, bez uszkodzeń biologicznych i fizycznych</t>
    </r>
  </si>
  <si>
    <r>
      <t xml:space="preserve">cukinia, </t>
    </r>
    <r>
      <rPr>
        <i/>
        <sz val="11"/>
        <color rgb="FF000000"/>
        <rFont val="Calibri"/>
        <family val="2"/>
        <charset val="238"/>
        <scheme val="minor"/>
      </rPr>
      <t xml:space="preserve">świeża, jędrna i twarda, bez odgnieceń i pęknięć, dostatecznie dojrzała, skórka w kolorze ciemnozielonym o naturalnych żółtych pojedynczych 
zabarwieniach, </t>
    </r>
  </si>
  <si>
    <r>
      <rPr>
        <b/>
        <i/>
        <sz val="11"/>
        <color rgb="FF000000"/>
        <rFont val="Calibri"/>
        <family val="2"/>
        <charset val="238"/>
        <scheme val="minor"/>
      </rPr>
      <t>kapusta czerwona,</t>
    </r>
    <r>
      <rPr>
        <i/>
        <sz val="11"/>
        <color rgb="FF000000"/>
        <rFont val="Calibri"/>
        <family val="2"/>
        <charset val="238"/>
        <scheme val="minor"/>
      </rPr>
      <t xml:space="preserve"> główka gat. 1, duże główki, bez uszkodzeń biologicznych i fizycznych</t>
    </r>
  </si>
  <si>
    <r>
      <rPr>
        <b/>
        <i/>
        <sz val="11"/>
        <color rgb="FF000000"/>
        <rFont val="Calibri"/>
        <family val="2"/>
        <charset val="238"/>
        <scheme val="minor"/>
      </rPr>
      <t>koper zielony</t>
    </r>
    <r>
      <rPr>
        <i/>
        <sz val="11"/>
        <color rgb="FF000000"/>
        <rFont val="Calibri"/>
        <family val="2"/>
        <charset val="238"/>
        <scheme val="minor"/>
      </rPr>
      <t xml:space="preserve">  - ładny, zielony (bez pożółkłych części), 
świeży, czysty, bez ziemi, chwastów i traw, niezwiędnięty, bez objawów gnicia, pleśni, zaparzenia, 
bez uszkodzeń mechanicznych </t>
    </r>
  </si>
  <si>
    <r>
      <t xml:space="preserve">marchew, </t>
    </r>
    <r>
      <rPr>
        <i/>
        <sz val="11"/>
        <color rgb="FF000000"/>
        <rFont val="Calibri"/>
        <family val="2"/>
        <charset val="238"/>
        <scheme val="minor"/>
      </rPr>
      <t>korzeń cały i czysty, bez żadnych 
uszkodzeń, marchew świeża, jędrna, niezdrewniała, prosta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</si>
  <si>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nać pietruszki, </t>
    </r>
    <r>
      <rPr>
        <i/>
        <sz val="11"/>
        <color rgb="FF000000"/>
        <rFont val="Calibri"/>
        <family val="2"/>
        <charset val="238"/>
        <scheme val="minor"/>
      </rPr>
      <t>zdrowa, zielona, o świeżym wyglądzie, 
niezwiędnięta, bez objawów gnicia, pleśni, zaparzenia</t>
    </r>
    <r>
      <rPr>
        <b/>
        <i/>
        <sz val="11"/>
        <color rgb="FF000000"/>
        <rFont val="Calibri"/>
        <family val="2"/>
        <charset val="238"/>
        <scheme val="minor"/>
      </rPr>
      <t xml:space="preserve"> </t>
    </r>
  </si>
  <si>
    <r>
      <t xml:space="preserve">por, </t>
    </r>
    <r>
      <rPr>
        <i/>
        <sz val="11"/>
        <color rgb="FF000000"/>
        <rFont val="Calibri"/>
        <family val="2"/>
        <charset val="238"/>
        <scheme val="minor"/>
      </rPr>
      <t>gat. 1, zdrowa, zielona, o świeżym wyglądzie, 
niezwiędnięta, bez objawów gnicia, pleśni, zaparzenia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</si>
  <si>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pietruszka, </t>
    </r>
    <r>
      <rPr>
        <i/>
        <sz val="11"/>
        <color rgb="FF000000"/>
        <rFont val="Calibri"/>
        <family val="2"/>
        <charset val="238"/>
        <scheme val="minor"/>
      </rPr>
      <t xml:space="preserve">zdrowa, bez śladów gnicia, bez odrdzewień skórki, twarda, jędrna, 
kształtna, korzeń prawidłowo wykształcony, gładki </t>
    </r>
  </si>
  <si>
    <r>
      <rPr>
        <b/>
        <i/>
        <sz val="11"/>
        <color rgb="FF000000"/>
        <rFont val="Calibri"/>
        <family val="2"/>
        <charset val="238"/>
        <scheme val="minor"/>
      </rPr>
      <t>sałata zielona,</t>
    </r>
    <r>
      <rPr>
        <i/>
        <sz val="11"/>
        <color rgb="FF000000"/>
        <rFont val="Calibri"/>
        <family val="2"/>
        <charset val="238"/>
        <scheme val="minor"/>
      </rPr>
      <t xml:space="preserve"> gat. 1, duże główki,  ładne, świeże i zielone liście, jędrna, bez oznak gnicia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</si>
  <si>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sałata lodowa, </t>
    </r>
    <r>
      <rPr>
        <i/>
        <sz val="11"/>
        <color rgb="FF000000"/>
        <rFont val="Calibri"/>
        <family val="2"/>
        <charset val="238"/>
        <scheme val="minor"/>
      </rPr>
      <t>gat. 1, duże główki,  ładne, świeże i zielone liście, jędrna, bez oznak gnicia</t>
    </r>
  </si>
  <si>
    <r>
      <t xml:space="preserve">kalafior, </t>
    </r>
    <r>
      <rPr>
        <i/>
        <sz val="11"/>
        <color rgb="FF000000"/>
        <rFont val="Calibri"/>
        <family val="2"/>
        <charset val="238"/>
        <scheme val="minor"/>
      </rPr>
      <t>świeży gat. 1, bez wykwitów, cały i zdrowy, o świeżym wyglądzie, bez żadnych ubytków czy  uszkodzeń, skaz i obić, plam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</si>
  <si>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kalarepa, </t>
    </r>
    <r>
      <rPr>
        <i/>
        <sz val="11"/>
        <color rgb="FF000000"/>
        <rFont val="Calibri"/>
        <family val="2"/>
        <charset val="238"/>
        <scheme val="minor"/>
      </rPr>
      <t xml:space="preserve"> o świeżym i zdrowym wyglądzie, kształt korzenia kolisty, nieprzerośnięty i łukowaty, odpowiednio dojrzała, twarda, niepopękana, bez uszkodzeń mechanicznych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</si>
  <si>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pomidor malinowy, </t>
    </r>
    <r>
      <rPr>
        <i/>
        <sz val="11"/>
        <color rgb="FF000000"/>
        <rFont val="Calibri"/>
        <family val="2"/>
        <charset val="238"/>
        <scheme val="minor"/>
      </rPr>
      <t>- świeże i o zdrowym wyglądzie, czerwone oraz charakterystyczny dla danej odmiany kształt, bez pęknięć, obić, stłuczeń, mechanicznych uszkodzeń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</si>
  <si>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ogórki kiszone, </t>
    </r>
    <r>
      <rPr>
        <i/>
        <sz val="11"/>
        <color rgb="FF000000"/>
        <rFont val="Calibri"/>
        <family val="2"/>
        <charset val="238"/>
        <scheme val="minor"/>
      </rPr>
      <t>skład: ogórki gruntowe, koper, czosnek, gorczyca, ziele angielskie, liść laurowy, woda, sól pochodzące z upraw ekologicznych, nie zakwaszona chemicznie, bez dodatku octu</t>
    </r>
  </si>
  <si>
    <r>
      <rPr>
        <b/>
        <i/>
        <sz val="11"/>
        <color rgb="FF000000"/>
        <rFont val="Calibri"/>
        <family val="2"/>
        <charset val="238"/>
        <scheme val="minor"/>
      </rPr>
      <t>pomidory koktajlowe,</t>
    </r>
    <r>
      <rPr>
        <i/>
        <sz val="11"/>
        <color rgb="FF000000"/>
        <rFont val="Calibri"/>
        <family val="2"/>
        <charset val="238"/>
        <scheme val="minor"/>
      </rPr>
      <t xml:space="preserve"> czerwone, żółte lub pomarańczowe, jednolite odmianowo, o zdrowym, świeżym wyglądzie, jędrne, czyste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</si>
  <si>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ogórek, </t>
    </r>
    <r>
      <rPr>
        <i/>
        <sz val="11"/>
        <color rgb="FF000000"/>
        <rFont val="Calibri"/>
        <family val="2"/>
        <charset val="238"/>
        <scheme val="minor"/>
      </rPr>
      <t>zielony świeży, gat. 1, prosty, bez odgnieceń</t>
    </r>
  </si>
  <si>
    <r>
      <t xml:space="preserve">papryka, </t>
    </r>
    <r>
      <rPr>
        <i/>
        <sz val="11"/>
        <color rgb="FF000000"/>
        <rFont val="Calibri"/>
        <family val="2"/>
        <charset val="238"/>
        <scheme val="minor"/>
      </rPr>
      <t>świeża, gat. 1, bez przebarwień i odgnieceń</t>
    </r>
  </si>
  <si>
    <r>
      <t xml:space="preserve"> seler korzeń, </t>
    </r>
    <r>
      <rPr>
        <i/>
        <sz val="11"/>
        <color rgb="FF000000"/>
        <rFont val="Calibri"/>
        <family val="2"/>
        <charset val="238"/>
        <scheme val="minor"/>
      </rPr>
      <t>świeży, gat. 1, bez przebarwień</t>
    </r>
  </si>
  <si>
    <r>
      <rPr>
        <b/>
        <i/>
        <sz val="11"/>
        <color rgb="FF000000"/>
        <rFont val="Calibri"/>
        <family val="2"/>
        <charset val="238"/>
        <scheme val="minor"/>
      </rPr>
      <t>szczypior,</t>
    </r>
    <r>
      <rPr>
        <i/>
        <sz val="11"/>
        <color rgb="FF000000"/>
        <rFont val="Calibri"/>
        <family val="2"/>
        <charset val="238"/>
        <scheme val="minor"/>
      </rPr>
      <t xml:space="preserve"> świeży, gat. 1, pęczek, o zdrowym, ładnym wyglądzie, niezwiędnięty, bez oznak gnicia lub pożółkłych i zeschniętych części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</si>
  <si>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kapusta kiszona, </t>
    </r>
    <r>
      <rPr>
        <i/>
        <sz val="11"/>
        <color rgb="FF000000"/>
        <rFont val="Calibri"/>
        <family val="2"/>
        <charset val="238"/>
        <scheme val="minor"/>
      </rPr>
      <t>poszatkowana, jędrna, chrupka, w kolorze jasnożółtym, o odpowiednim dla warzyw kiszonych smaku i aromacie, bez pleśni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</si>
  <si>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rzodkiew, </t>
    </r>
    <r>
      <rPr>
        <i/>
        <sz val="11"/>
        <color rgb="FF000000"/>
        <rFont val="Calibri"/>
        <family val="2"/>
        <charset val="238"/>
        <scheme val="minor"/>
      </rPr>
      <t xml:space="preserve">o świeżym, zdrowym wyglądzie, nie popękana, odpowiednio dojrzała, nie łykowata, czysta 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</si>
  <si>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 rzepa biała, </t>
    </r>
    <r>
      <rPr>
        <i/>
        <sz val="11"/>
        <color rgb="FF000000"/>
        <rFont val="Calibri"/>
        <family val="2"/>
        <charset val="238"/>
        <scheme val="minor"/>
      </rPr>
      <t xml:space="preserve">o świeżym, zdrowym wyglądzie, nie popękana, odpowiednio dojrzała, nie łykowata, czysta </t>
    </r>
  </si>
  <si>
    <r>
      <rPr>
        <b/>
        <i/>
        <sz val="11"/>
        <color rgb="FF000000"/>
        <rFont val="Calibri"/>
        <family val="2"/>
        <charset val="238"/>
        <scheme val="minor"/>
      </rPr>
      <t>ziemniaki,</t>
    </r>
    <r>
      <rPr>
        <i/>
        <sz val="11"/>
        <color rgb="FF000000"/>
        <rFont val="Calibri"/>
        <family val="2"/>
        <charset val="238"/>
        <scheme val="minor"/>
      </rPr>
      <t xml:space="preserve"> jadalne, nieobrane, czyste i zdrowe, o jednolitej 
odmianie, bulwy odpowiednio dojrzałe, niezzieleniałe, bez objawów zaparzeń, zmarznięcia i gnicia</t>
    </r>
  </si>
  <si>
    <r>
      <rPr>
        <b/>
        <i/>
        <sz val="11"/>
        <color rgb="FF000000"/>
        <rFont val="Calibri"/>
        <family val="2"/>
        <charset val="238"/>
        <scheme val="minor"/>
      </rPr>
      <t xml:space="preserve">bataty, </t>
    </r>
    <r>
      <rPr>
        <i/>
        <sz val="11"/>
        <color rgb="FF000000"/>
        <rFont val="Calibri"/>
        <family val="2"/>
        <charset val="238"/>
        <scheme val="minor"/>
      </rPr>
      <t xml:space="preserve">czyste i zdrowe, o jednolitej odmianie, bulwy odpowiednio dojrzałe, niezzieleniałe, bez 
objawów zaparzeń, zmarznięcia i gnicia </t>
    </r>
  </si>
  <si>
    <r>
      <t xml:space="preserve">1) </t>
    </r>
    <r>
      <rPr>
        <b/>
        <i/>
        <u/>
        <sz val="14"/>
        <color rgb="FF000000"/>
        <rFont val="Calibri"/>
        <family val="2"/>
        <charset val="238"/>
        <scheme val="minor"/>
      </rPr>
      <t>Miejsca dostaw:</t>
    </r>
    <r>
      <rPr>
        <i/>
        <sz val="14"/>
        <color theme="1"/>
        <rFont val="Calibri"/>
        <family val="2"/>
        <charset val="238"/>
        <scheme val="minor"/>
      </rPr>
      <t xml:space="preserve"> Publiczne Przedszkole nr 2 "Tęczowa Kraina",              ul. Sucharskiego 9, 73-200 Choszczno</t>
    </r>
  </si>
  <si>
    <r>
      <t>kiełbasa szynkowa,</t>
    </r>
    <r>
      <rPr>
        <i/>
        <sz val="11"/>
        <color rgb="FF000000"/>
        <rFont val="Calibri"/>
        <family val="2"/>
        <charset val="238"/>
        <scheme val="minor"/>
      </rPr>
      <t xml:space="preserve"> 95 % mięsa</t>
    </r>
  </si>
  <si>
    <t>bułki hot-dog, pszenne, podłużne z sezamem</t>
  </si>
  <si>
    <t>bułki do hamburgerów,  pszenne, okrągłe z sezamem</t>
  </si>
  <si>
    <t>drożdże, spożywcze, piekarskie, prasowane                      (opakowanie 100 g)</t>
  </si>
  <si>
    <t>chlep pełen ziaren 450 g/szt.</t>
  </si>
  <si>
    <r>
      <t xml:space="preserve">szynka gotowana, </t>
    </r>
    <r>
      <rPr>
        <i/>
        <sz val="11"/>
        <color rgb="FF000000"/>
        <rFont val="Calibri"/>
        <family val="2"/>
        <charset val="238"/>
        <scheme val="minor"/>
      </rPr>
      <t>o wysokiej zawartości mięsa 83% mięsa wieprzowego</t>
    </r>
  </si>
  <si>
    <r>
      <rPr>
        <b/>
        <i/>
        <sz val="11"/>
        <color rgb="FF000000"/>
        <rFont val="Calibri"/>
        <family val="2"/>
        <charset val="238"/>
        <scheme val="minor"/>
      </rPr>
      <t>polędwica sopocka,</t>
    </r>
    <r>
      <rPr>
        <i/>
        <sz val="11"/>
        <color rgb="FF000000"/>
        <rFont val="Calibri"/>
        <family val="2"/>
        <charset val="238"/>
        <scheme val="minor"/>
      </rPr>
      <t xml:space="preserve"> skład: min. 70% mięsa wieprzowego</t>
    </r>
  </si>
  <si>
    <r>
      <t xml:space="preserve">1) </t>
    </r>
    <r>
      <rPr>
        <b/>
        <i/>
        <u/>
        <sz val="12"/>
        <color rgb="FF000000"/>
        <rFont val="Calibri"/>
        <family val="2"/>
        <charset val="238"/>
        <scheme val="minor"/>
      </rPr>
      <t>Miejsca dostaw:</t>
    </r>
    <r>
      <rPr>
        <i/>
        <sz val="12"/>
        <color theme="1"/>
        <rFont val="Calibri"/>
        <family val="2"/>
        <charset val="238"/>
        <scheme val="minor"/>
      </rPr>
      <t xml:space="preserve"> Publiczne Przedszkole nr 2 "Tęczowa Kraina",                                             ul. Sucharskiego 9, 73-200 Choszczno</t>
    </r>
  </si>
  <si>
    <r>
      <t xml:space="preserve">1) </t>
    </r>
    <r>
      <rPr>
        <b/>
        <i/>
        <u/>
        <sz val="14"/>
        <color rgb="FF000000"/>
        <rFont val="Calibri"/>
        <family val="2"/>
        <charset val="238"/>
        <scheme val="minor"/>
      </rPr>
      <t>Miejsca dostaw:</t>
    </r>
    <r>
      <rPr>
        <i/>
        <sz val="14"/>
        <color theme="1"/>
        <rFont val="Calibri"/>
        <family val="2"/>
        <charset val="238"/>
        <scheme val="minor"/>
      </rPr>
      <t xml:space="preserve"> Publiczne Przedszkole nr 2 "Tęczowa Kraina",                           ul. Sucharskiego 9, 73-200 Choszczno</t>
    </r>
  </si>
  <si>
    <r>
      <rPr>
        <b/>
        <i/>
        <sz val="11"/>
        <color rgb="FF000000"/>
        <rFont val="Calibri"/>
        <family val="2"/>
        <charset val="238"/>
        <scheme val="minor"/>
      </rPr>
      <t>kefir naturalny</t>
    </r>
    <r>
      <rPr>
        <i/>
        <sz val="11"/>
        <color rgb="FF000000"/>
        <rFont val="Calibri"/>
        <family val="2"/>
        <charset val="238"/>
        <scheme val="minor"/>
      </rPr>
      <t>, z mleka krowiego, o zawartości min. 1,5 % tłuszczu, z dodatkiem białek mleka - zawartość białka nie mniej niż 3%, i kultur bakteryjnych. Barwa biała z odcieniem kremowym. Smak i zapach lekko kwaśny do kwaśnego, charakterystyczny dla kefiru lekko drożdżowy. Konsystencja jednolita, zawiesista.                                            (opakowanie - butelka 1 l)</t>
    </r>
  </si>
  <si>
    <t>chleb wieloziarnisty 450 g/szt.</t>
  </si>
  <si>
    <t>CZĘŚĆ IV – MIĘSO I WĘDLINY</t>
  </si>
  <si>
    <t>CZĘŚĆ V - pieczywo i wyroby cukiernicze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</si>
</sst>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u/>
      <sz val="9"/>
      <color rgb="FF000000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i/>
      <u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u/>
      <sz val="10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i/>
      <u/>
      <sz val="14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i/>
      <u/>
      <sz val="12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2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2"/>
    </xf>
    <xf numFmtId="0" fontId="1" fillId="0" borderId="2" xfId="0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8" fillId="2" borderId="4" xfId="0" applyNumberFormat="1" applyFont="1" applyFill="1" applyBorder="1" applyAlignment="1">
      <alignment horizontal="right" vertical="center" wrapText="1"/>
    </xf>
    <xf numFmtId="4" fontId="6" fillId="3" borderId="2" xfId="0" applyNumberFormat="1" applyFont="1" applyFill="1" applyBorder="1" applyAlignment="1">
      <alignment vertical="center" wrapText="1"/>
    </xf>
    <xf numFmtId="4" fontId="5" fillId="3" borderId="2" xfId="0" applyNumberFormat="1" applyFont="1" applyFill="1" applyBorder="1" applyAlignment="1">
      <alignment vertical="center" wrapText="1"/>
    </xf>
    <xf numFmtId="4" fontId="8" fillId="2" borderId="4" xfId="0" applyNumberFormat="1" applyFont="1" applyFill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2" fontId="8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0" fillId="0" borderId="7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 wrapText="1"/>
    </xf>
    <xf numFmtId="0" fontId="24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CCFF"/>
      <color rgb="FF9999FF"/>
      <color rgb="FFFF5050"/>
      <color rgb="FF33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2:H122"/>
  <sheetViews>
    <sheetView topLeftCell="A91" zoomScale="130" zoomScaleNormal="130" workbookViewId="0">
      <selection activeCell="H112" sqref="H112"/>
    </sheetView>
  </sheetViews>
  <sheetFormatPr defaultColWidth="9.109375" defaultRowHeight="14.4"/>
  <cols>
    <col min="1" max="1" width="5" style="15" customWidth="1"/>
    <col min="2" max="2" width="13.109375" style="15" customWidth="1"/>
    <col min="3" max="3" width="9.109375" style="15"/>
    <col min="4" max="4" width="5" style="15" customWidth="1"/>
    <col min="5" max="5" width="9.109375" style="15"/>
    <col min="6" max="6" width="13.33203125" style="15" customWidth="1"/>
    <col min="7" max="7" width="12.33203125" style="15" customWidth="1"/>
    <col min="8" max="8" width="15" style="15" customWidth="1"/>
    <col min="9" max="16384" width="9.109375" style="15"/>
  </cols>
  <sheetData>
    <row r="2" spans="1:8" ht="27" customHeight="1">
      <c r="A2" s="52" t="s">
        <v>76</v>
      </c>
      <c r="B2" s="52"/>
      <c r="C2" s="52"/>
      <c r="D2" s="16"/>
      <c r="E2" s="16"/>
      <c r="F2" s="53" t="s">
        <v>70</v>
      </c>
      <c r="G2" s="53"/>
      <c r="H2" s="53"/>
    </row>
    <row r="3" spans="1:8" ht="15.6">
      <c r="A3" s="65" t="s">
        <v>0</v>
      </c>
      <c r="B3" s="65"/>
      <c r="C3" s="65"/>
      <c r="D3" s="65"/>
      <c r="E3" s="65"/>
      <c r="F3" s="65"/>
      <c r="G3" s="65"/>
      <c r="H3" s="65"/>
    </row>
    <row r="4" spans="1:8" ht="27.6">
      <c r="A4" s="17" t="s">
        <v>1</v>
      </c>
      <c r="B4" s="18" t="s">
        <v>2</v>
      </c>
      <c r="C4" s="17" t="s">
        <v>3</v>
      </c>
      <c r="D4" s="66" t="s">
        <v>4</v>
      </c>
      <c r="E4" s="66"/>
      <c r="F4" s="19" t="s">
        <v>5</v>
      </c>
      <c r="G4" s="19" t="s">
        <v>71</v>
      </c>
      <c r="H4" s="17" t="s">
        <v>72</v>
      </c>
    </row>
    <row r="5" spans="1:8">
      <c r="A5" s="20">
        <v>1</v>
      </c>
      <c r="B5" s="20" t="s">
        <v>7</v>
      </c>
      <c r="C5" s="20" t="s">
        <v>8</v>
      </c>
      <c r="D5" s="67" t="s">
        <v>9</v>
      </c>
      <c r="E5" s="67"/>
      <c r="F5" s="21" t="s">
        <v>10</v>
      </c>
      <c r="G5" s="21" t="s">
        <v>11</v>
      </c>
      <c r="H5" s="21" t="s">
        <v>12</v>
      </c>
    </row>
    <row r="6" spans="1:8" ht="15" customHeight="1">
      <c r="A6" s="59" t="s">
        <v>6</v>
      </c>
      <c r="B6" s="59" t="s">
        <v>13</v>
      </c>
      <c r="C6" s="59" t="s">
        <v>14</v>
      </c>
      <c r="D6" s="22" t="s">
        <v>15</v>
      </c>
      <c r="E6" s="23" t="s">
        <v>16</v>
      </c>
      <c r="F6" s="42">
        <v>12.4</v>
      </c>
      <c r="G6" s="39">
        <v>52.9</v>
      </c>
      <c r="H6" s="9">
        <f>SUM(F6*G6)</f>
        <v>655.96</v>
      </c>
    </row>
    <row r="7" spans="1:8">
      <c r="A7" s="60"/>
      <c r="B7" s="60"/>
      <c r="C7" s="60"/>
      <c r="D7" s="22" t="s">
        <v>17</v>
      </c>
      <c r="E7" s="23" t="s">
        <v>18</v>
      </c>
      <c r="F7" s="42">
        <v>5</v>
      </c>
      <c r="G7" s="39">
        <v>13</v>
      </c>
      <c r="H7" s="9">
        <f>SUM(F7*G7)</f>
        <v>65</v>
      </c>
    </row>
    <row r="8" spans="1:8">
      <c r="A8" s="60"/>
      <c r="B8" s="60"/>
      <c r="C8" s="60"/>
      <c r="D8" s="22" t="s">
        <v>19</v>
      </c>
      <c r="E8" s="23" t="s">
        <v>20</v>
      </c>
      <c r="F8" s="42">
        <v>1</v>
      </c>
      <c r="G8" s="39">
        <v>52.9</v>
      </c>
      <c r="H8" s="9">
        <f>SUM(F8*G8)</f>
        <v>52.9</v>
      </c>
    </row>
    <row r="9" spans="1:8">
      <c r="A9" s="60"/>
      <c r="B9" s="61"/>
      <c r="C9" s="61"/>
      <c r="D9" s="22" t="s">
        <v>21</v>
      </c>
      <c r="E9" s="23" t="s">
        <v>22</v>
      </c>
      <c r="F9" s="42">
        <v>1</v>
      </c>
      <c r="G9" s="39">
        <v>311.3</v>
      </c>
      <c r="H9" s="9">
        <f>SUM(F9*G9)</f>
        <v>311.3</v>
      </c>
    </row>
    <row r="10" spans="1:8">
      <c r="A10" s="61"/>
      <c r="B10" s="34" t="s">
        <v>23</v>
      </c>
      <c r="C10" s="24"/>
      <c r="D10" s="22"/>
      <c r="E10" s="23"/>
      <c r="F10" s="43"/>
      <c r="G10" s="44"/>
      <c r="H10" s="33">
        <f>SUM(H6:H9)</f>
        <v>1085.1600000000001</v>
      </c>
    </row>
    <row r="11" spans="1:8" ht="15" customHeight="1">
      <c r="A11" s="59" t="s">
        <v>7</v>
      </c>
      <c r="B11" s="59" t="s">
        <v>24</v>
      </c>
      <c r="C11" s="59" t="s">
        <v>14</v>
      </c>
      <c r="D11" s="22" t="s">
        <v>15</v>
      </c>
      <c r="E11" s="23" t="s">
        <v>16</v>
      </c>
      <c r="F11" s="42"/>
      <c r="G11" s="39"/>
      <c r="H11" s="9">
        <f>SUM(F11*G11)</f>
        <v>0</v>
      </c>
    </row>
    <row r="12" spans="1:8">
      <c r="A12" s="60"/>
      <c r="B12" s="60"/>
      <c r="C12" s="60"/>
      <c r="D12" s="22" t="s">
        <v>17</v>
      </c>
      <c r="E12" s="23" t="s">
        <v>18</v>
      </c>
      <c r="F12" s="42"/>
      <c r="G12" s="39"/>
      <c r="H12" s="9">
        <f>SUM(F12*G12)</f>
        <v>0</v>
      </c>
    </row>
    <row r="13" spans="1:8">
      <c r="A13" s="60"/>
      <c r="B13" s="60"/>
      <c r="C13" s="60"/>
      <c r="D13" s="22" t="s">
        <v>19</v>
      </c>
      <c r="E13" s="23" t="s">
        <v>20</v>
      </c>
      <c r="F13" s="42"/>
      <c r="G13" s="39"/>
      <c r="H13" s="9">
        <f>SUM(F13*G13)</f>
        <v>0</v>
      </c>
    </row>
    <row r="14" spans="1:8">
      <c r="A14" s="60"/>
      <c r="B14" s="61"/>
      <c r="C14" s="61"/>
      <c r="D14" s="22" t="s">
        <v>21</v>
      </c>
      <c r="E14" s="23" t="s">
        <v>22</v>
      </c>
      <c r="F14" s="42"/>
      <c r="G14" s="39"/>
      <c r="H14" s="9">
        <f>SUM(F14*G14)</f>
        <v>0</v>
      </c>
    </row>
    <row r="15" spans="1:8">
      <c r="A15" s="61"/>
      <c r="B15" s="35" t="s">
        <v>23</v>
      </c>
      <c r="C15" s="24"/>
      <c r="D15" s="22"/>
      <c r="E15" s="23"/>
      <c r="F15" s="43"/>
      <c r="G15" s="44"/>
      <c r="H15" s="33">
        <f>SUM(F15:G15)</f>
        <v>0</v>
      </c>
    </row>
    <row r="16" spans="1:8">
      <c r="A16" s="59">
        <v>3</v>
      </c>
      <c r="B16" s="59" t="s">
        <v>25</v>
      </c>
      <c r="C16" s="59" t="s">
        <v>14</v>
      </c>
      <c r="D16" s="22" t="s">
        <v>15</v>
      </c>
      <c r="E16" s="23" t="s">
        <v>16</v>
      </c>
      <c r="F16" s="42"/>
      <c r="G16" s="39"/>
      <c r="H16" s="9">
        <f>SUM(F16*G16)</f>
        <v>0</v>
      </c>
    </row>
    <row r="17" spans="1:8">
      <c r="A17" s="60"/>
      <c r="B17" s="60"/>
      <c r="C17" s="60"/>
      <c r="D17" s="22" t="s">
        <v>17</v>
      </c>
      <c r="E17" s="23" t="s">
        <v>18</v>
      </c>
      <c r="F17" s="42">
        <v>290</v>
      </c>
      <c r="G17" s="39">
        <v>6</v>
      </c>
      <c r="H17" s="9">
        <f>SUM(F17*G17)</f>
        <v>1740</v>
      </c>
    </row>
    <row r="18" spans="1:8">
      <c r="A18" s="60"/>
      <c r="B18" s="60"/>
      <c r="C18" s="60"/>
      <c r="D18" s="22" t="s">
        <v>19</v>
      </c>
      <c r="E18" s="23" t="s">
        <v>20</v>
      </c>
      <c r="F18" s="42"/>
      <c r="G18" s="39"/>
      <c r="H18" s="9">
        <f>SUM(F18*G18)</f>
        <v>0</v>
      </c>
    </row>
    <row r="19" spans="1:8">
      <c r="A19" s="60"/>
      <c r="B19" s="61"/>
      <c r="C19" s="61"/>
      <c r="D19" s="22" t="s">
        <v>21</v>
      </c>
      <c r="E19" s="23" t="s">
        <v>22</v>
      </c>
      <c r="F19" s="42">
        <v>176</v>
      </c>
      <c r="G19" s="39">
        <v>9.3000000000000007</v>
      </c>
      <c r="H19" s="9">
        <f>SUM(F19*G19)</f>
        <v>1636.8000000000002</v>
      </c>
    </row>
    <row r="20" spans="1:8">
      <c r="A20" s="61"/>
      <c r="B20" s="35" t="s">
        <v>23</v>
      </c>
      <c r="C20" s="26"/>
      <c r="D20" s="22"/>
      <c r="E20" s="23"/>
      <c r="F20" s="43"/>
      <c r="G20" s="44"/>
      <c r="H20" s="33">
        <f>SUM(H16:H19)</f>
        <v>3376.8</v>
      </c>
    </row>
    <row r="21" spans="1:8" ht="15" customHeight="1">
      <c r="A21" s="59">
        <v>4</v>
      </c>
      <c r="B21" s="59" t="s">
        <v>26</v>
      </c>
      <c r="C21" s="59" t="s">
        <v>14</v>
      </c>
      <c r="D21" s="22" t="s">
        <v>15</v>
      </c>
      <c r="E21" s="23" t="s">
        <v>16</v>
      </c>
      <c r="F21" s="42"/>
      <c r="G21" s="39"/>
      <c r="H21" s="9">
        <f>SUM(F21*G21)</f>
        <v>0</v>
      </c>
    </row>
    <row r="22" spans="1:8">
      <c r="A22" s="60"/>
      <c r="B22" s="60"/>
      <c r="C22" s="60"/>
      <c r="D22" s="22" t="s">
        <v>17</v>
      </c>
      <c r="E22" s="23" t="s">
        <v>18</v>
      </c>
      <c r="F22" s="42"/>
      <c r="G22" s="39"/>
      <c r="H22" s="9">
        <f>SUM(F22*G22)</f>
        <v>0</v>
      </c>
    </row>
    <row r="23" spans="1:8">
      <c r="A23" s="60"/>
      <c r="B23" s="60"/>
      <c r="C23" s="60"/>
      <c r="D23" s="22" t="s">
        <v>19</v>
      </c>
      <c r="E23" s="23" t="s">
        <v>20</v>
      </c>
      <c r="F23" s="42"/>
      <c r="G23" s="39"/>
      <c r="H23" s="9">
        <f>SUM(F23*G23)</f>
        <v>0</v>
      </c>
    </row>
    <row r="24" spans="1:8">
      <c r="A24" s="60"/>
      <c r="B24" s="61"/>
      <c r="C24" s="61"/>
      <c r="D24" s="22" t="s">
        <v>21</v>
      </c>
      <c r="E24" s="23" t="s">
        <v>22</v>
      </c>
      <c r="F24" s="42"/>
      <c r="G24" s="39"/>
      <c r="H24" s="9">
        <f>SUM(F24*G24)</f>
        <v>0</v>
      </c>
    </row>
    <row r="25" spans="1:8">
      <c r="A25" s="61"/>
      <c r="B25" s="36" t="s">
        <v>23</v>
      </c>
      <c r="C25" s="24"/>
      <c r="D25" s="22"/>
      <c r="E25" s="23"/>
      <c r="F25" s="43"/>
      <c r="G25" s="44"/>
      <c r="H25" s="33">
        <f>SUM(H21:H24)</f>
        <v>0</v>
      </c>
    </row>
    <row r="26" spans="1:8" ht="15" customHeight="1">
      <c r="A26" s="59">
        <v>5</v>
      </c>
      <c r="B26" s="59" t="s">
        <v>45</v>
      </c>
      <c r="C26" s="59" t="s">
        <v>14</v>
      </c>
      <c r="D26" s="22" t="s">
        <v>15</v>
      </c>
      <c r="E26" s="23" t="s">
        <v>16</v>
      </c>
      <c r="F26" s="42">
        <v>12.4</v>
      </c>
      <c r="G26" s="39">
        <v>52.5</v>
      </c>
      <c r="H26" s="9">
        <f>SUM(F26*G26)</f>
        <v>651</v>
      </c>
    </row>
    <row r="27" spans="1:8">
      <c r="A27" s="60"/>
      <c r="B27" s="60"/>
      <c r="C27" s="60"/>
      <c r="D27" s="22" t="s">
        <v>17</v>
      </c>
      <c r="E27" s="23" t="s">
        <v>18</v>
      </c>
      <c r="F27" s="42">
        <v>6</v>
      </c>
      <c r="G27" s="39">
        <v>55</v>
      </c>
      <c r="H27" s="9">
        <f>SUM(F27*G27)</f>
        <v>330</v>
      </c>
    </row>
    <row r="28" spans="1:8">
      <c r="A28" s="60"/>
      <c r="B28" s="60"/>
      <c r="C28" s="60"/>
      <c r="D28" s="22" t="s">
        <v>19</v>
      </c>
      <c r="E28" s="23" t="s">
        <v>20</v>
      </c>
      <c r="F28" s="42">
        <v>10</v>
      </c>
      <c r="G28" s="39">
        <v>52.5</v>
      </c>
      <c r="H28" s="9">
        <f>SUM(F28*G28)</f>
        <v>525</v>
      </c>
    </row>
    <row r="29" spans="1:8">
      <c r="A29" s="60"/>
      <c r="B29" s="61"/>
      <c r="C29" s="61"/>
      <c r="D29" s="22" t="s">
        <v>21</v>
      </c>
      <c r="E29" s="23" t="s">
        <v>22</v>
      </c>
      <c r="F29" s="42">
        <v>0.8</v>
      </c>
      <c r="G29" s="39">
        <v>89.5</v>
      </c>
      <c r="H29" s="9">
        <f>SUM(F29*G29)</f>
        <v>71.600000000000009</v>
      </c>
    </row>
    <row r="30" spans="1:8">
      <c r="A30" s="61"/>
      <c r="B30" s="34" t="s">
        <v>23</v>
      </c>
      <c r="C30" s="24"/>
      <c r="D30" s="22"/>
      <c r="E30" s="23"/>
      <c r="F30" s="43"/>
      <c r="G30" s="44"/>
      <c r="H30" s="33">
        <f>SUM(H26:H29)</f>
        <v>1577.6</v>
      </c>
    </row>
    <row r="31" spans="1:8" ht="15" customHeight="1">
      <c r="A31" s="59">
        <v>6</v>
      </c>
      <c r="B31" s="59" t="s">
        <v>27</v>
      </c>
      <c r="C31" s="59" t="s">
        <v>14</v>
      </c>
      <c r="D31" s="22" t="s">
        <v>15</v>
      </c>
      <c r="E31" s="23" t="s">
        <v>16</v>
      </c>
      <c r="F31" s="42">
        <v>7.8</v>
      </c>
      <c r="G31" s="39">
        <v>45</v>
      </c>
      <c r="H31" s="9">
        <f>SUM(F31*G31)</f>
        <v>351</v>
      </c>
    </row>
    <row r="32" spans="1:8">
      <c r="A32" s="60"/>
      <c r="B32" s="60"/>
      <c r="C32" s="60"/>
      <c r="D32" s="22" t="s">
        <v>17</v>
      </c>
      <c r="E32" s="23" t="s">
        <v>18</v>
      </c>
      <c r="F32" s="42"/>
      <c r="G32" s="39"/>
      <c r="H32" s="9">
        <f>SUM(F32*G32)</f>
        <v>0</v>
      </c>
    </row>
    <row r="33" spans="1:8">
      <c r="A33" s="60"/>
      <c r="B33" s="60"/>
      <c r="C33" s="60"/>
      <c r="D33" s="22" t="s">
        <v>19</v>
      </c>
      <c r="E33" s="23" t="s">
        <v>20</v>
      </c>
      <c r="F33" s="42"/>
      <c r="G33" s="39"/>
      <c r="H33" s="9">
        <f>SUM(F33*G33)</f>
        <v>0</v>
      </c>
    </row>
    <row r="34" spans="1:8">
      <c r="A34" s="60"/>
      <c r="B34" s="61"/>
      <c r="C34" s="61"/>
      <c r="D34" s="22" t="s">
        <v>21</v>
      </c>
      <c r="E34" s="23" t="s">
        <v>22</v>
      </c>
      <c r="F34" s="42">
        <v>1</v>
      </c>
      <c r="G34" s="39">
        <v>37.200000000000003</v>
      </c>
      <c r="H34" s="9">
        <f>SUM(F34*G34)</f>
        <v>37.200000000000003</v>
      </c>
    </row>
    <row r="35" spans="1:8">
      <c r="A35" s="61"/>
      <c r="B35" s="34" t="s">
        <v>23</v>
      </c>
      <c r="C35" s="24"/>
      <c r="D35" s="22"/>
      <c r="E35" s="23"/>
      <c r="F35" s="43"/>
      <c r="G35" s="44"/>
      <c r="H35" s="33">
        <f>SUM(H31:H34)</f>
        <v>388.2</v>
      </c>
    </row>
    <row r="36" spans="1:8">
      <c r="A36" s="59">
        <v>7</v>
      </c>
      <c r="B36" s="59" t="s">
        <v>28</v>
      </c>
      <c r="C36" s="59" t="s">
        <v>14</v>
      </c>
      <c r="D36" s="22" t="s">
        <v>15</v>
      </c>
      <c r="E36" s="23" t="s">
        <v>16</v>
      </c>
      <c r="F36" s="42">
        <v>12.4</v>
      </c>
      <c r="G36" s="39">
        <v>6.5</v>
      </c>
      <c r="H36" s="9">
        <f>SUM(F36*G36)</f>
        <v>80.600000000000009</v>
      </c>
    </row>
    <row r="37" spans="1:8">
      <c r="A37" s="60"/>
      <c r="B37" s="60"/>
      <c r="C37" s="60"/>
      <c r="D37" s="22" t="s">
        <v>17</v>
      </c>
      <c r="E37" s="23" t="s">
        <v>18</v>
      </c>
      <c r="F37" s="43"/>
      <c r="G37" s="44"/>
      <c r="H37" s="9">
        <f>SUM(F37*G37)</f>
        <v>0</v>
      </c>
    </row>
    <row r="38" spans="1:8">
      <c r="A38" s="60"/>
      <c r="B38" s="60"/>
      <c r="C38" s="60"/>
      <c r="D38" s="22" t="s">
        <v>19</v>
      </c>
      <c r="E38" s="23" t="s">
        <v>20</v>
      </c>
      <c r="F38" s="43"/>
      <c r="G38" s="44"/>
      <c r="H38" s="9">
        <f>SUM(F38*G38)</f>
        <v>0</v>
      </c>
    </row>
    <row r="39" spans="1:8">
      <c r="A39" s="60"/>
      <c r="B39" s="61"/>
      <c r="C39" s="61"/>
      <c r="D39" s="22" t="s">
        <v>21</v>
      </c>
      <c r="E39" s="23" t="s">
        <v>22</v>
      </c>
      <c r="F39" s="42"/>
      <c r="G39" s="39"/>
      <c r="H39" s="9">
        <f>SUM(F39*G39)</f>
        <v>0</v>
      </c>
    </row>
    <row r="40" spans="1:8">
      <c r="A40" s="61"/>
      <c r="B40" s="34" t="s">
        <v>23</v>
      </c>
      <c r="C40" s="24"/>
      <c r="D40" s="22"/>
      <c r="E40" s="23"/>
      <c r="F40" s="43"/>
      <c r="G40" s="44"/>
      <c r="H40" s="33">
        <f>SUM(H36:H39)</f>
        <v>80.600000000000009</v>
      </c>
    </row>
    <row r="41" spans="1:8">
      <c r="A41" s="59">
        <v>8</v>
      </c>
      <c r="B41" s="59" t="s">
        <v>29</v>
      </c>
      <c r="C41" s="59" t="s">
        <v>14</v>
      </c>
      <c r="D41" s="22" t="s">
        <v>15</v>
      </c>
      <c r="E41" s="23" t="s">
        <v>16</v>
      </c>
      <c r="F41" s="42">
        <v>12.4</v>
      </c>
      <c r="G41" s="39">
        <v>143.9</v>
      </c>
      <c r="H41" s="9">
        <f>SUM(F41*G41)</f>
        <v>1784.3600000000001</v>
      </c>
    </row>
    <row r="42" spans="1:8">
      <c r="A42" s="60"/>
      <c r="B42" s="60"/>
      <c r="C42" s="60"/>
      <c r="D42" s="22" t="s">
        <v>17</v>
      </c>
      <c r="E42" s="23" t="s">
        <v>18</v>
      </c>
      <c r="F42" s="42">
        <v>10</v>
      </c>
      <c r="G42" s="39">
        <v>22</v>
      </c>
      <c r="H42" s="9">
        <f>SUM(F42*G42)</f>
        <v>220</v>
      </c>
    </row>
    <row r="43" spans="1:8">
      <c r="A43" s="60"/>
      <c r="B43" s="60"/>
      <c r="C43" s="60"/>
      <c r="D43" s="22" t="s">
        <v>19</v>
      </c>
      <c r="E43" s="27" t="s">
        <v>20</v>
      </c>
      <c r="F43" s="42">
        <v>2</v>
      </c>
      <c r="G43" s="39">
        <v>143.9</v>
      </c>
      <c r="H43" s="9">
        <f>SUM(F43*G43)</f>
        <v>287.8</v>
      </c>
    </row>
    <row r="44" spans="1:8">
      <c r="A44" s="60"/>
      <c r="B44" s="61"/>
      <c r="C44" s="61"/>
      <c r="D44" s="22" t="s">
        <v>21</v>
      </c>
      <c r="E44" s="23" t="s">
        <v>22</v>
      </c>
      <c r="F44" s="42">
        <v>1</v>
      </c>
      <c r="G44" s="39">
        <v>298.3</v>
      </c>
      <c r="H44" s="9">
        <f>SUM(F44*G44)</f>
        <v>298.3</v>
      </c>
    </row>
    <row r="45" spans="1:8">
      <c r="A45" s="61"/>
      <c r="B45" s="37" t="s">
        <v>23</v>
      </c>
      <c r="C45" s="24"/>
      <c r="D45" s="22"/>
      <c r="E45" s="23"/>
      <c r="F45" s="43"/>
      <c r="G45" s="44"/>
      <c r="H45" s="33">
        <f>SUM(H41:H44)</f>
        <v>2590.4600000000005</v>
      </c>
    </row>
    <row r="46" spans="1:8">
      <c r="A46" s="59">
        <v>9</v>
      </c>
      <c r="B46" s="59" t="s">
        <v>30</v>
      </c>
      <c r="C46" s="59" t="s">
        <v>14</v>
      </c>
      <c r="D46" s="22" t="s">
        <v>15</v>
      </c>
      <c r="E46" s="23" t="s">
        <v>16</v>
      </c>
      <c r="F46" s="42">
        <v>24.8</v>
      </c>
      <c r="G46" s="39">
        <v>65.900000000000006</v>
      </c>
      <c r="H46" s="9">
        <f>SUM(F46*G46)</f>
        <v>1634.3200000000002</v>
      </c>
    </row>
    <row r="47" spans="1:8">
      <c r="A47" s="60"/>
      <c r="B47" s="60"/>
      <c r="C47" s="60"/>
      <c r="D47" s="22" t="s">
        <v>17</v>
      </c>
      <c r="E47" s="23" t="s">
        <v>18</v>
      </c>
      <c r="F47" s="42">
        <v>8</v>
      </c>
      <c r="G47" s="39">
        <v>14</v>
      </c>
      <c r="H47" s="9">
        <f>SUM(F47*G47)</f>
        <v>112</v>
      </c>
    </row>
    <row r="48" spans="1:8">
      <c r="A48" s="60"/>
      <c r="B48" s="60"/>
      <c r="C48" s="60"/>
      <c r="D48" s="22" t="s">
        <v>19</v>
      </c>
      <c r="E48" s="23" t="s">
        <v>20</v>
      </c>
      <c r="F48" s="42">
        <v>4.5</v>
      </c>
      <c r="G48" s="39">
        <v>65.900000000000006</v>
      </c>
      <c r="H48" s="9">
        <f>SUM(F48*G48)</f>
        <v>296.55</v>
      </c>
    </row>
    <row r="49" spans="1:8">
      <c r="A49" s="60"/>
      <c r="B49" s="61"/>
      <c r="C49" s="61"/>
      <c r="D49" s="22" t="s">
        <v>21</v>
      </c>
      <c r="E49" s="23" t="s">
        <v>22</v>
      </c>
      <c r="F49" s="42">
        <v>1</v>
      </c>
      <c r="G49" s="39">
        <v>223.8</v>
      </c>
      <c r="H49" s="9">
        <f>SUM(F49*G49)</f>
        <v>223.8</v>
      </c>
    </row>
    <row r="50" spans="1:8">
      <c r="A50" s="61"/>
      <c r="B50" s="37" t="s">
        <v>23</v>
      </c>
      <c r="C50" s="24"/>
      <c r="D50" s="22"/>
      <c r="E50" s="23"/>
      <c r="F50" s="43"/>
      <c r="G50" s="44"/>
      <c r="H50" s="33">
        <f>SUM(H46:H49)</f>
        <v>2266.67</v>
      </c>
    </row>
    <row r="51" spans="1:8">
      <c r="A51" s="59">
        <v>10</v>
      </c>
      <c r="B51" s="59" t="s">
        <v>31</v>
      </c>
      <c r="C51" s="59" t="s">
        <v>14</v>
      </c>
      <c r="D51" s="22" t="s">
        <v>15</v>
      </c>
      <c r="E51" s="23" t="s">
        <v>16</v>
      </c>
      <c r="F51" s="42">
        <v>12.4</v>
      </c>
      <c r="G51" s="39">
        <v>111.9</v>
      </c>
      <c r="H51" s="9">
        <f>SUM(F51*G51)</f>
        <v>1387.5600000000002</v>
      </c>
    </row>
    <row r="52" spans="1:8">
      <c r="A52" s="60"/>
      <c r="B52" s="60"/>
      <c r="C52" s="60"/>
      <c r="D52" s="22" t="s">
        <v>17</v>
      </c>
      <c r="E52" s="23" t="s">
        <v>18</v>
      </c>
      <c r="F52" s="42">
        <v>3</v>
      </c>
      <c r="G52" s="39">
        <v>20</v>
      </c>
      <c r="H52" s="9">
        <f>SUM(F52*G52)</f>
        <v>60</v>
      </c>
    </row>
    <row r="53" spans="1:8">
      <c r="A53" s="60"/>
      <c r="B53" s="60"/>
      <c r="C53" s="60"/>
      <c r="D53" s="22" t="s">
        <v>19</v>
      </c>
      <c r="E53" s="27" t="s">
        <v>20</v>
      </c>
      <c r="F53" s="42">
        <v>0.5</v>
      </c>
      <c r="G53" s="39">
        <v>111.9</v>
      </c>
      <c r="H53" s="9">
        <f>SUM(F53*G53)</f>
        <v>55.95</v>
      </c>
    </row>
    <row r="54" spans="1:8">
      <c r="A54" s="60"/>
      <c r="B54" s="61"/>
      <c r="C54" s="61"/>
      <c r="D54" s="22" t="s">
        <v>21</v>
      </c>
      <c r="E54" s="23" t="s">
        <v>22</v>
      </c>
      <c r="F54" s="42">
        <v>1</v>
      </c>
      <c r="G54" s="39">
        <v>230.3</v>
      </c>
      <c r="H54" s="9">
        <f>SUM(F54*G54)</f>
        <v>230.3</v>
      </c>
    </row>
    <row r="55" spans="1:8">
      <c r="A55" s="61"/>
      <c r="B55" s="37" t="s">
        <v>23</v>
      </c>
      <c r="C55" s="24"/>
      <c r="D55" s="22"/>
      <c r="E55" s="23"/>
      <c r="F55" s="43"/>
      <c r="G55" s="44"/>
      <c r="H55" s="33">
        <f>SUM(H51:H54)</f>
        <v>1733.8100000000002</v>
      </c>
    </row>
    <row r="56" spans="1:8">
      <c r="A56" s="59">
        <v>11</v>
      </c>
      <c r="B56" s="59" t="s">
        <v>32</v>
      </c>
      <c r="C56" s="59" t="s">
        <v>14</v>
      </c>
      <c r="D56" s="22" t="s">
        <v>15</v>
      </c>
      <c r="E56" s="23" t="s">
        <v>16</v>
      </c>
      <c r="F56" s="42">
        <v>12.4</v>
      </c>
      <c r="G56" s="39">
        <v>42.3</v>
      </c>
      <c r="H56" s="9">
        <f>SUM(F56*G56)</f>
        <v>524.52</v>
      </c>
    </row>
    <row r="57" spans="1:8">
      <c r="A57" s="60"/>
      <c r="B57" s="60"/>
      <c r="C57" s="60"/>
      <c r="D57" s="22" t="s">
        <v>17</v>
      </c>
      <c r="E57" s="23" t="s">
        <v>18</v>
      </c>
      <c r="F57" s="42">
        <v>9</v>
      </c>
      <c r="G57" s="39">
        <v>20</v>
      </c>
      <c r="H57" s="9">
        <f>SUM(F57*G57)</f>
        <v>180</v>
      </c>
    </row>
    <row r="58" spans="1:8">
      <c r="A58" s="60"/>
      <c r="B58" s="60"/>
      <c r="C58" s="60"/>
      <c r="D58" s="22" t="s">
        <v>19</v>
      </c>
      <c r="E58" s="23" t="s">
        <v>20</v>
      </c>
      <c r="F58" s="42">
        <v>7</v>
      </c>
      <c r="G58" s="39">
        <v>42.3</v>
      </c>
      <c r="H58" s="9">
        <f>SUM(F58*G58)</f>
        <v>296.09999999999997</v>
      </c>
    </row>
    <row r="59" spans="1:8">
      <c r="A59" s="60"/>
      <c r="B59" s="61"/>
      <c r="C59" s="61"/>
      <c r="D59" s="22" t="s">
        <v>21</v>
      </c>
      <c r="E59" s="23" t="s">
        <v>22</v>
      </c>
      <c r="F59" s="42">
        <v>1</v>
      </c>
      <c r="G59" s="39">
        <v>89.5</v>
      </c>
      <c r="H59" s="9">
        <f>SUM(F59*G59)</f>
        <v>89.5</v>
      </c>
    </row>
    <row r="60" spans="1:8">
      <c r="A60" s="61"/>
      <c r="B60" s="37" t="s">
        <v>23</v>
      </c>
      <c r="C60" s="24"/>
      <c r="D60" s="22"/>
      <c r="E60" s="23"/>
      <c r="F60" s="43"/>
      <c r="G60" s="44"/>
      <c r="H60" s="33">
        <f>SUM(H56:H59)</f>
        <v>1090.1199999999999</v>
      </c>
    </row>
    <row r="61" spans="1:8">
      <c r="A61" s="59">
        <v>12</v>
      </c>
      <c r="B61" s="59" t="s">
        <v>33</v>
      </c>
      <c r="C61" s="59" t="s">
        <v>14</v>
      </c>
      <c r="D61" s="22" t="s">
        <v>15</v>
      </c>
      <c r="E61" s="23" t="s">
        <v>16</v>
      </c>
      <c r="F61" s="42"/>
      <c r="G61" s="39"/>
      <c r="H61" s="9">
        <f>SUM(F61*G61)</f>
        <v>0</v>
      </c>
    </row>
    <row r="62" spans="1:8">
      <c r="A62" s="60"/>
      <c r="B62" s="60"/>
      <c r="C62" s="60"/>
      <c r="D62" s="22" t="s">
        <v>17</v>
      </c>
      <c r="E62" s="23" t="s">
        <v>18</v>
      </c>
      <c r="F62" s="42"/>
      <c r="G62" s="39"/>
      <c r="H62" s="9">
        <f>SUM(F62*G62)</f>
        <v>0</v>
      </c>
    </row>
    <row r="63" spans="1:8">
      <c r="A63" s="60"/>
      <c r="B63" s="60"/>
      <c r="C63" s="60"/>
      <c r="D63" s="22" t="s">
        <v>19</v>
      </c>
      <c r="E63" s="23" t="s">
        <v>20</v>
      </c>
      <c r="F63" s="42"/>
      <c r="G63" s="39"/>
      <c r="H63" s="9">
        <f>SUM(F63*G63)</f>
        <v>0</v>
      </c>
    </row>
    <row r="64" spans="1:8">
      <c r="A64" s="60"/>
      <c r="B64" s="61"/>
      <c r="C64" s="61"/>
      <c r="D64" s="22" t="s">
        <v>21</v>
      </c>
      <c r="E64" s="23" t="s">
        <v>22</v>
      </c>
      <c r="F64" s="42">
        <v>1</v>
      </c>
      <c r="G64" s="39">
        <v>89.5</v>
      </c>
      <c r="H64" s="9">
        <f>SUM(F64*G64)</f>
        <v>89.5</v>
      </c>
    </row>
    <row r="65" spans="1:8">
      <c r="A65" s="61"/>
      <c r="B65" s="37" t="s">
        <v>23</v>
      </c>
      <c r="C65" s="24"/>
      <c r="D65" s="22"/>
      <c r="E65" s="23"/>
      <c r="F65" s="43"/>
      <c r="G65" s="44"/>
      <c r="H65" s="33">
        <f>SUM(H61:H64)</f>
        <v>89.5</v>
      </c>
    </row>
    <row r="66" spans="1:8">
      <c r="A66" s="59">
        <v>13</v>
      </c>
      <c r="B66" s="59" t="s">
        <v>34</v>
      </c>
      <c r="C66" s="59" t="s">
        <v>14</v>
      </c>
      <c r="D66" s="22" t="s">
        <v>15</v>
      </c>
      <c r="E66" s="23" t="s">
        <v>16</v>
      </c>
      <c r="F66" s="42">
        <v>24.8</v>
      </c>
      <c r="G66" s="39">
        <v>66</v>
      </c>
      <c r="H66" s="9">
        <f>SUM(F66*G66)</f>
        <v>1636.8</v>
      </c>
    </row>
    <row r="67" spans="1:8">
      <c r="A67" s="60"/>
      <c r="B67" s="60"/>
      <c r="C67" s="60"/>
      <c r="D67" s="22" t="s">
        <v>17</v>
      </c>
      <c r="E67" s="23" t="s">
        <v>18</v>
      </c>
      <c r="F67" s="42">
        <v>8</v>
      </c>
      <c r="G67" s="39">
        <v>32</v>
      </c>
      <c r="H67" s="9">
        <f>SUM(F67*G67)</f>
        <v>256</v>
      </c>
    </row>
    <row r="68" spans="1:8">
      <c r="A68" s="60"/>
      <c r="B68" s="60"/>
      <c r="C68" s="60"/>
      <c r="D68" s="22" t="s">
        <v>19</v>
      </c>
      <c r="E68" s="23" t="s">
        <v>20</v>
      </c>
      <c r="F68" s="42">
        <v>3</v>
      </c>
      <c r="G68" s="39">
        <v>66</v>
      </c>
      <c r="H68" s="9">
        <f>SUM(F68*G68)</f>
        <v>198</v>
      </c>
    </row>
    <row r="69" spans="1:8">
      <c r="A69" s="60"/>
      <c r="B69" s="61"/>
      <c r="C69" s="61"/>
      <c r="D69" s="22" t="s">
        <v>21</v>
      </c>
      <c r="E69" s="23" t="s">
        <v>22</v>
      </c>
      <c r="F69" s="42">
        <v>1</v>
      </c>
      <c r="G69" s="39">
        <v>103.8</v>
      </c>
      <c r="H69" s="9">
        <f>SUM(F69*G69)</f>
        <v>103.8</v>
      </c>
    </row>
    <row r="70" spans="1:8">
      <c r="A70" s="61"/>
      <c r="B70" s="37" t="s">
        <v>23</v>
      </c>
      <c r="C70" s="24"/>
      <c r="D70" s="22"/>
      <c r="E70" s="23"/>
      <c r="F70" s="43"/>
      <c r="G70" s="44"/>
      <c r="H70" s="33">
        <f>SUM(H66:H69)</f>
        <v>2194.6000000000004</v>
      </c>
    </row>
    <row r="71" spans="1:8">
      <c r="A71" s="59">
        <v>14</v>
      </c>
      <c r="B71" s="59" t="s">
        <v>35</v>
      </c>
      <c r="C71" s="59" t="s">
        <v>14</v>
      </c>
      <c r="D71" s="22" t="s">
        <v>15</v>
      </c>
      <c r="E71" s="23" t="s">
        <v>16</v>
      </c>
      <c r="F71" s="42">
        <v>24.8</v>
      </c>
      <c r="G71" s="39">
        <v>66</v>
      </c>
      <c r="H71" s="9">
        <f>SUM(F71*G71)</f>
        <v>1636.8</v>
      </c>
    </row>
    <row r="72" spans="1:8">
      <c r="A72" s="60"/>
      <c r="B72" s="60"/>
      <c r="C72" s="60"/>
      <c r="D72" s="22" t="s">
        <v>17</v>
      </c>
      <c r="E72" s="23" t="s">
        <v>18</v>
      </c>
      <c r="F72" s="42">
        <v>6</v>
      </c>
      <c r="G72" s="39">
        <v>54</v>
      </c>
      <c r="H72" s="9">
        <f>SUM(F72*G72)</f>
        <v>324</v>
      </c>
    </row>
    <row r="73" spans="1:8">
      <c r="A73" s="60"/>
      <c r="B73" s="60"/>
      <c r="C73" s="60"/>
      <c r="D73" s="22" t="s">
        <v>19</v>
      </c>
      <c r="E73" s="23" t="s">
        <v>20</v>
      </c>
      <c r="F73" s="42">
        <v>5</v>
      </c>
      <c r="G73" s="39">
        <v>66</v>
      </c>
      <c r="H73" s="9">
        <f>SUM(F73*G73)</f>
        <v>330</v>
      </c>
    </row>
    <row r="74" spans="1:8">
      <c r="A74" s="60"/>
      <c r="B74" s="61"/>
      <c r="C74" s="61"/>
      <c r="D74" s="22" t="s">
        <v>21</v>
      </c>
      <c r="E74" s="23" t="s">
        <v>22</v>
      </c>
      <c r="F74" s="42">
        <v>1</v>
      </c>
      <c r="G74" s="39">
        <v>95.4</v>
      </c>
      <c r="H74" s="9">
        <f>SUM(F74*G74)</f>
        <v>95.4</v>
      </c>
    </row>
    <row r="75" spans="1:8">
      <c r="A75" s="61"/>
      <c r="B75" s="37" t="s">
        <v>23</v>
      </c>
      <c r="C75" s="24"/>
      <c r="D75" s="22"/>
      <c r="E75" s="23"/>
      <c r="F75" s="43"/>
      <c r="G75" s="44"/>
      <c r="H75" s="33">
        <f>SUM(H71:H74)</f>
        <v>2386.2000000000003</v>
      </c>
    </row>
    <row r="76" spans="1:8">
      <c r="A76" s="59">
        <v>15</v>
      </c>
      <c r="B76" s="59" t="s">
        <v>36</v>
      </c>
      <c r="C76" s="59" t="s">
        <v>14</v>
      </c>
      <c r="D76" s="22" t="s">
        <v>15</v>
      </c>
      <c r="E76" s="23" t="s">
        <v>16</v>
      </c>
      <c r="F76" s="42"/>
      <c r="G76" s="39"/>
      <c r="H76" s="9">
        <f>SUM(F76*G76)</f>
        <v>0</v>
      </c>
    </row>
    <row r="77" spans="1:8">
      <c r="A77" s="60"/>
      <c r="B77" s="60"/>
      <c r="C77" s="60"/>
      <c r="D77" s="22" t="s">
        <v>17</v>
      </c>
      <c r="E77" s="23" t="s">
        <v>18</v>
      </c>
      <c r="F77" s="42">
        <v>9</v>
      </c>
      <c r="G77" s="39">
        <v>45</v>
      </c>
      <c r="H77" s="9">
        <f>SUM(F77*G77)</f>
        <v>405</v>
      </c>
    </row>
    <row r="78" spans="1:8">
      <c r="A78" s="60"/>
      <c r="B78" s="60"/>
      <c r="C78" s="60"/>
      <c r="D78" s="22" t="s">
        <v>19</v>
      </c>
      <c r="E78" s="23" t="s">
        <v>20</v>
      </c>
      <c r="F78" s="42"/>
      <c r="G78" s="39"/>
      <c r="H78" s="9">
        <f>SUM(F78*G78)</f>
        <v>0</v>
      </c>
    </row>
    <row r="79" spans="1:8">
      <c r="A79" s="60"/>
      <c r="B79" s="61"/>
      <c r="C79" s="61"/>
      <c r="D79" s="22" t="s">
        <v>21</v>
      </c>
      <c r="E79" s="23" t="s">
        <v>22</v>
      </c>
      <c r="F79" s="42">
        <v>1</v>
      </c>
      <c r="G79" s="39">
        <v>94.5</v>
      </c>
      <c r="H79" s="9">
        <f>SUM(F79*G79)</f>
        <v>94.5</v>
      </c>
    </row>
    <row r="80" spans="1:8">
      <c r="A80" s="61"/>
      <c r="B80" s="37" t="s">
        <v>23</v>
      </c>
      <c r="C80" s="24"/>
      <c r="D80" s="22"/>
      <c r="E80" s="23"/>
      <c r="F80" s="43"/>
      <c r="G80" s="44"/>
      <c r="H80" s="33">
        <f>SUM(H76:H79)</f>
        <v>499.5</v>
      </c>
    </row>
    <row r="81" spans="1:8">
      <c r="A81" s="59" t="s">
        <v>37</v>
      </c>
      <c r="B81" s="59" t="s">
        <v>38</v>
      </c>
      <c r="C81" s="59" t="s">
        <v>14</v>
      </c>
      <c r="D81" s="22" t="s">
        <v>15</v>
      </c>
      <c r="E81" s="23" t="s">
        <v>16</v>
      </c>
      <c r="F81" s="42">
        <v>297</v>
      </c>
      <c r="G81" s="39">
        <v>7.9</v>
      </c>
      <c r="H81" s="9">
        <f>SUM(F81*G81)</f>
        <v>2346.3000000000002</v>
      </c>
    </row>
    <row r="82" spans="1:8">
      <c r="A82" s="60"/>
      <c r="B82" s="60"/>
      <c r="C82" s="60"/>
      <c r="D82" s="22" t="s">
        <v>17</v>
      </c>
      <c r="E82" s="23" t="s">
        <v>18</v>
      </c>
      <c r="F82" s="42"/>
      <c r="G82" s="39"/>
      <c r="H82" s="9">
        <f>SUM(F82*G82)</f>
        <v>0</v>
      </c>
    </row>
    <row r="83" spans="1:8">
      <c r="A83" s="60"/>
      <c r="B83" s="60"/>
      <c r="C83" s="60"/>
      <c r="D83" s="22" t="s">
        <v>19</v>
      </c>
      <c r="E83" s="23" t="s">
        <v>20</v>
      </c>
      <c r="F83" s="42">
        <v>170</v>
      </c>
      <c r="G83" s="39">
        <v>7.9</v>
      </c>
      <c r="H83" s="9">
        <f>SUM(F83*G83)</f>
        <v>1343</v>
      </c>
    </row>
    <row r="84" spans="1:8">
      <c r="A84" s="60"/>
      <c r="B84" s="61"/>
      <c r="C84" s="61"/>
      <c r="D84" s="22" t="s">
        <v>21</v>
      </c>
      <c r="E84" s="23" t="s">
        <v>22</v>
      </c>
      <c r="F84" s="42">
        <v>176</v>
      </c>
      <c r="G84" s="39">
        <v>7.9</v>
      </c>
      <c r="H84" s="9">
        <f>SUM(F84*G84)</f>
        <v>1390.4</v>
      </c>
    </row>
    <row r="85" spans="1:8">
      <c r="A85" s="61"/>
      <c r="B85" s="38" t="s">
        <v>23</v>
      </c>
      <c r="C85" s="24"/>
      <c r="D85" s="22"/>
      <c r="E85" s="23"/>
      <c r="F85" s="43"/>
      <c r="G85" s="44"/>
      <c r="H85" s="33">
        <f>SUM(H81:H84)</f>
        <v>5079.7000000000007</v>
      </c>
    </row>
    <row r="86" spans="1:8">
      <c r="A86" s="59" t="s">
        <v>39</v>
      </c>
      <c r="B86" s="62" t="s">
        <v>40</v>
      </c>
      <c r="C86" s="59" t="s">
        <v>14</v>
      </c>
      <c r="D86" s="22" t="s">
        <v>15</v>
      </c>
      <c r="E86" s="23" t="s">
        <v>16</v>
      </c>
      <c r="F86" s="42"/>
      <c r="G86" s="39"/>
      <c r="H86" s="9">
        <f>SUM(F86*G86)</f>
        <v>0</v>
      </c>
    </row>
    <row r="87" spans="1:8">
      <c r="A87" s="60"/>
      <c r="B87" s="62"/>
      <c r="C87" s="60"/>
      <c r="D87" s="22" t="s">
        <v>17</v>
      </c>
      <c r="E87" s="23" t="s">
        <v>18</v>
      </c>
      <c r="F87" s="42"/>
      <c r="G87" s="39"/>
      <c r="H87" s="9">
        <f>SUM(F87*G87)</f>
        <v>0</v>
      </c>
    </row>
    <row r="88" spans="1:8">
      <c r="A88" s="60"/>
      <c r="B88" s="62"/>
      <c r="C88" s="60"/>
      <c r="D88" s="22" t="s">
        <v>19</v>
      </c>
      <c r="E88" s="23" t="s">
        <v>20</v>
      </c>
      <c r="F88" s="42"/>
      <c r="G88" s="39"/>
      <c r="H88" s="9">
        <f>SUM(F88*G88)</f>
        <v>0</v>
      </c>
    </row>
    <row r="89" spans="1:8">
      <c r="A89" s="60"/>
      <c r="B89" s="62"/>
      <c r="C89" s="61"/>
      <c r="D89" s="22" t="s">
        <v>21</v>
      </c>
      <c r="E89" s="23" t="s">
        <v>22</v>
      </c>
      <c r="F89" s="43"/>
      <c r="G89" s="44"/>
      <c r="H89" s="9">
        <f>SUM(F89*G89)</f>
        <v>0</v>
      </c>
    </row>
    <row r="90" spans="1:8">
      <c r="A90" s="61"/>
      <c r="B90" s="34" t="s">
        <v>23</v>
      </c>
      <c r="C90" s="29"/>
      <c r="D90" s="22"/>
      <c r="E90" s="23"/>
      <c r="F90" s="43"/>
      <c r="G90" s="44"/>
      <c r="H90" s="33">
        <f>SUM(H86:H89)</f>
        <v>0</v>
      </c>
    </row>
    <row r="91" spans="1:8">
      <c r="A91" s="59">
        <v>18</v>
      </c>
      <c r="B91" s="62" t="s">
        <v>41</v>
      </c>
      <c r="C91" s="62" t="s">
        <v>14</v>
      </c>
      <c r="D91" s="22" t="s">
        <v>15</v>
      </c>
      <c r="E91" s="27" t="s">
        <v>16</v>
      </c>
      <c r="F91" s="45"/>
      <c r="G91" s="46"/>
      <c r="H91" s="9">
        <f>SUM(F91*G91)</f>
        <v>0</v>
      </c>
    </row>
    <row r="92" spans="1:8">
      <c r="A92" s="60"/>
      <c r="B92" s="62"/>
      <c r="C92" s="62"/>
      <c r="D92" s="22" t="s">
        <v>17</v>
      </c>
      <c r="E92" s="27" t="s">
        <v>18</v>
      </c>
      <c r="F92" s="45"/>
      <c r="G92" s="46"/>
      <c r="H92" s="9">
        <f>SUM(F92*G92)</f>
        <v>0</v>
      </c>
    </row>
    <row r="93" spans="1:8">
      <c r="A93" s="60"/>
      <c r="B93" s="62"/>
      <c r="C93" s="62"/>
      <c r="D93" s="22" t="s">
        <v>19</v>
      </c>
      <c r="E93" s="27" t="s">
        <v>20</v>
      </c>
      <c r="F93" s="45"/>
      <c r="G93" s="46"/>
      <c r="H93" s="9">
        <f>SUM(F93*G93)</f>
        <v>0</v>
      </c>
    </row>
    <row r="94" spans="1:8">
      <c r="A94" s="60"/>
      <c r="B94" s="62"/>
      <c r="C94" s="62"/>
      <c r="D94" s="22" t="s">
        <v>21</v>
      </c>
      <c r="E94" s="27" t="s">
        <v>22</v>
      </c>
      <c r="F94" s="45"/>
      <c r="G94" s="46"/>
      <c r="H94" s="9">
        <f>SUM(F94*G94)</f>
        <v>0</v>
      </c>
    </row>
    <row r="95" spans="1:8">
      <c r="A95" s="61"/>
      <c r="B95" s="37" t="s">
        <v>23</v>
      </c>
      <c r="C95" s="25"/>
      <c r="D95" s="22"/>
      <c r="E95" s="27"/>
      <c r="F95" s="47"/>
      <c r="G95" s="48"/>
      <c r="H95" s="33">
        <f>SUM(H91:H94)</f>
        <v>0</v>
      </c>
    </row>
    <row r="96" spans="1:8">
      <c r="A96" s="59">
        <v>19</v>
      </c>
      <c r="B96" s="62" t="s">
        <v>42</v>
      </c>
      <c r="C96" s="62" t="s">
        <v>14</v>
      </c>
      <c r="D96" s="22" t="s">
        <v>15</v>
      </c>
      <c r="E96" s="27" t="s">
        <v>16</v>
      </c>
      <c r="F96" s="45">
        <v>12.4</v>
      </c>
      <c r="G96" s="46">
        <v>63.4</v>
      </c>
      <c r="H96" s="9">
        <f>SUM(F96*G96)</f>
        <v>786.16</v>
      </c>
    </row>
    <row r="97" spans="1:8">
      <c r="A97" s="60"/>
      <c r="B97" s="62"/>
      <c r="C97" s="62"/>
      <c r="D97" s="22" t="s">
        <v>17</v>
      </c>
      <c r="E97" s="27" t="s">
        <v>18</v>
      </c>
      <c r="F97" s="45">
        <v>5</v>
      </c>
      <c r="G97" s="46">
        <v>54</v>
      </c>
      <c r="H97" s="9">
        <f>SUM(F97*G97)</f>
        <v>270</v>
      </c>
    </row>
    <row r="98" spans="1:8">
      <c r="A98" s="60"/>
      <c r="B98" s="62"/>
      <c r="C98" s="62"/>
      <c r="D98" s="22" t="s">
        <v>19</v>
      </c>
      <c r="E98" s="27" t="s">
        <v>20</v>
      </c>
      <c r="F98" s="45">
        <v>3</v>
      </c>
      <c r="G98" s="46">
        <v>63.4</v>
      </c>
      <c r="H98" s="9">
        <f>SUM(F98*G98)</f>
        <v>190.2</v>
      </c>
    </row>
    <row r="99" spans="1:8">
      <c r="A99" s="60"/>
      <c r="B99" s="62"/>
      <c r="C99" s="62"/>
      <c r="D99" s="22" t="s">
        <v>21</v>
      </c>
      <c r="E99" s="27" t="s">
        <v>22</v>
      </c>
      <c r="F99" s="45">
        <v>1</v>
      </c>
      <c r="G99" s="46">
        <v>89.8</v>
      </c>
      <c r="H99" s="9">
        <f>SUM(F99*G99)</f>
        <v>89.8</v>
      </c>
    </row>
    <row r="100" spans="1:8">
      <c r="A100" s="61"/>
      <c r="B100" s="37" t="s">
        <v>23</v>
      </c>
      <c r="C100" s="25"/>
      <c r="D100" s="22"/>
      <c r="E100" s="27"/>
      <c r="F100" s="47"/>
      <c r="G100" s="48"/>
      <c r="H100" s="33">
        <f>SUM(H96:H99)</f>
        <v>1336.1599999999999</v>
      </c>
    </row>
    <row r="101" spans="1:8">
      <c r="A101" s="59">
        <v>20</v>
      </c>
      <c r="B101" s="59" t="s">
        <v>43</v>
      </c>
      <c r="C101" s="59" t="s">
        <v>14</v>
      </c>
      <c r="D101" s="22" t="s">
        <v>15</v>
      </c>
      <c r="E101" s="27" t="s">
        <v>16</v>
      </c>
      <c r="F101" s="45">
        <v>5</v>
      </c>
      <c r="G101" s="46">
        <v>112.5</v>
      </c>
      <c r="H101" s="9">
        <f>SUM(F101*G101)</f>
        <v>562.5</v>
      </c>
    </row>
    <row r="102" spans="1:8">
      <c r="A102" s="60"/>
      <c r="B102" s="60"/>
      <c r="C102" s="60"/>
      <c r="D102" s="22" t="s">
        <v>17</v>
      </c>
      <c r="E102" s="27" t="s">
        <v>18</v>
      </c>
      <c r="F102" s="45"/>
      <c r="G102" s="46"/>
      <c r="H102" s="9">
        <f>SUM(F102*G102)</f>
        <v>0</v>
      </c>
    </row>
    <row r="103" spans="1:8">
      <c r="A103" s="60"/>
      <c r="B103" s="60"/>
      <c r="C103" s="60"/>
      <c r="D103" s="22" t="s">
        <v>19</v>
      </c>
      <c r="E103" s="27" t="s">
        <v>20</v>
      </c>
      <c r="F103" s="45">
        <v>1</v>
      </c>
      <c r="G103" s="46">
        <v>112.5</v>
      </c>
      <c r="H103" s="9">
        <f>SUM(F103*G103)</f>
        <v>112.5</v>
      </c>
    </row>
    <row r="104" spans="1:8">
      <c r="A104" s="60"/>
      <c r="B104" s="61"/>
      <c r="C104" s="61"/>
      <c r="D104" s="22" t="s">
        <v>21</v>
      </c>
      <c r="E104" s="27" t="s">
        <v>22</v>
      </c>
      <c r="F104" s="45">
        <v>1</v>
      </c>
      <c r="G104" s="46">
        <v>94.5</v>
      </c>
      <c r="H104" s="9">
        <f>SUM(F104*G104)</f>
        <v>94.5</v>
      </c>
    </row>
    <row r="105" spans="1:8">
      <c r="A105" s="61"/>
      <c r="B105" s="37" t="s">
        <v>23</v>
      </c>
      <c r="C105" s="25"/>
      <c r="D105" s="22"/>
      <c r="E105" s="27"/>
      <c r="F105" s="47"/>
      <c r="G105" s="48"/>
      <c r="H105" s="33">
        <f>SUM(H101:H104)</f>
        <v>769.5</v>
      </c>
    </row>
    <row r="106" spans="1:8">
      <c r="A106" s="59">
        <v>21</v>
      </c>
      <c r="B106" s="64" t="s">
        <v>44</v>
      </c>
      <c r="C106" s="62" t="s">
        <v>14</v>
      </c>
      <c r="D106" s="22" t="s">
        <v>15</v>
      </c>
      <c r="E106" s="27" t="s">
        <v>16</v>
      </c>
      <c r="F106" s="45"/>
      <c r="G106" s="46"/>
      <c r="H106" s="9">
        <f>SUM(F106*G106)</f>
        <v>0</v>
      </c>
    </row>
    <row r="107" spans="1:8">
      <c r="A107" s="60"/>
      <c r="B107" s="64"/>
      <c r="C107" s="62"/>
      <c r="D107" s="22" t="s">
        <v>17</v>
      </c>
      <c r="E107" s="27" t="s">
        <v>18</v>
      </c>
      <c r="F107" s="45">
        <v>4</v>
      </c>
      <c r="G107" s="46">
        <v>70</v>
      </c>
      <c r="H107" s="9">
        <f>SUM(F107*G107)</f>
        <v>280</v>
      </c>
    </row>
    <row r="108" spans="1:8">
      <c r="A108" s="60"/>
      <c r="B108" s="64"/>
      <c r="C108" s="62"/>
      <c r="D108" s="22" t="s">
        <v>19</v>
      </c>
      <c r="E108" s="27" t="s">
        <v>20</v>
      </c>
      <c r="F108" s="45"/>
      <c r="G108" s="46"/>
      <c r="H108" s="9">
        <f>SUM(F108*G108)</f>
        <v>0</v>
      </c>
    </row>
    <row r="109" spans="1:8">
      <c r="A109" s="60"/>
      <c r="B109" s="64"/>
      <c r="C109" s="62"/>
      <c r="D109" s="22" t="s">
        <v>21</v>
      </c>
      <c r="E109" s="27" t="s">
        <v>22</v>
      </c>
      <c r="F109" s="45">
        <v>1</v>
      </c>
      <c r="G109" s="46">
        <v>94.5</v>
      </c>
      <c r="H109" s="9">
        <f>SUM(F109*G109)</f>
        <v>94.5</v>
      </c>
    </row>
    <row r="110" spans="1:8">
      <c r="A110" s="61"/>
      <c r="B110" s="28" t="s">
        <v>23</v>
      </c>
      <c r="C110" s="25"/>
      <c r="D110" s="22"/>
      <c r="E110" s="27"/>
      <c r="F110" s="47"/>
      <c r="G110" s="48"/>
      <c r="H110" s="33">
        <f>SUM(H106:H109)</f>
        <v>374.5</v>
      </c>
    </row>
    <row r="111" spans="1:8" ht="15.75" customHeight="1">
      <c r="A111" s="54" t="s">
        <v>75</v>
      </c>
      <c r="B111" s="55"/>
      <c r="C111" s="55"/>
      <c r="D111" s="55"/>
      <c r="E111" s="55"/>
      <c r="F111" s="55"/>
      <c r="G111" s="56"/>
      <c r="H111" s="41">
        <f>SUM(H10+H15+H20+H25+H30+H35+H40+H45+H50+H55+H60+H65+H70+H75+H80+H85+H90+H95+H100+H105+H110)</f>
        <v>26919.079999999998</v>
      </c>
    </row>
    <row r="113" spans="1:8" ht="88.5" customHeight="1">
      <c r="A113" s="57" t="s">
        <v>46</v>
      </c>
      <c r="B113" s="57"/>
      <c r="C113" s="57"/>
      <c r="D113" s="57"/>
      <c r="E113" s="57"/>
      <c r="F113" s="57"/>
      <c r="G113" s="57"/>
      <c r="H113" s="57"/>
    </row>
    <row r="114" spans="1:8">
      <c r="B114" s="14"/>
      <c r="D114" s="16"/>
      <c r="E114" s="16"/>
      <c r="F114" s="16"/>
    </row>
    <row r="115" spans="1:8">
      <c r="A115" s="30" t="s">
        <v>48</v>
      </c>
      <c r="B115" s="14"/>
      <c r="D115" s="16"/>
      <c r="E115" s="16"/>
      <c r="F115" s="16"/>
    </row>
    <row r="116" spans="1:8">
      <c r="A116" s="58" t="s">
        <v>49</v>
      </c>
      <c r="B116" s="58"/>
      <c r="C116" s="58"/>
      <c r="D116" s="58"/>
      <c r="E116" s="58"/>
      <c r="F116" s="58"/>
      <c r="G116" s="58"/>
      <c r="H116" s="58"/>
    </row>
    <row r="117" spans="1:8">
      <c r="A117" s="31" t="s">
        <v>47</v>
      </c>
      <c r="B117" s="14"/>
      <c r="D117" s="16"/>
      <c r="E117" s="16"/>
      <c r="F117" s="16"/>
    </row>
    <row r="118" spans="1:8">
      <c r="A118" s="58" t="s">
        <v>50</v>
      </c>
      <c r="B118" s="58"/>
      <c r="C118" s="58"/>
      <c r="D118" s="58"/>
      <c r="E118" s="58"/>
      <c r="F118" s="58"/>
      <c r="G118" s="58"/>
      <c r="H118" s="58"/>
    </row>
    <row r="119" spans="1:8">
      <c r="A119" s="31"/>
      <c r="B119" s="14"/>
      <c r="D119" s="16"/>
      <c r="E119" s="16"/>
      <c r="F119" s="16"/>
    </row>
    <row r="120" spans="1:8">
      <c r="A120" s="63" t="s">
        <v>51</v>
      </c>
      <c r="B120" s="63"/>
      <c r="C120" s="63"/>
      <c r="D120" s="63"/>
      <c r="E120" s="63"/>
      <c r="F120" s="63"/>
      <c r="G120" s="63"/>
      <c r="H120" s="63"/>
    </row>
    <row r="121" spans="1:8">
      <c r="B121" s="14"/>
      <c r="D121" s="16"/>
      <c r="E121" s="16"/>
      <c r="F121" s="16"/>
    </row>
    <row r="122" spans="1:8">
      <c r="A122" s="58" t="s">
        <v>52</v>
      </c>
      <c r="B122" s="58"/>
      <c r="C122" s="58"/>
      <c r="D122" s="58"/>
      <c r="E122" s="58"/>
      <c r="F122" s="58"/>
      <c r="G122" s="58"/>
      <c r="H122" s="58"/>
    </row>
  </sheetData>
  <mergeCells count="74">
    <mergeCell ref="A3:H3"/>
    <mergeCell ref="D4:E4"/>
    <mergeCell ref="D5:E5"/>
    <mergeCell ref="B21:B24"/>
    <mergeCell ref="C21:C24"/>
    <mergeCell ref="B26:B29"/>
    <mergeCell ref="C26:C29"/>
    <mergeCell ref="B11:B14"/>
    <mergeCell ref="C11:C14"/>
    <mergeCell ref="B16:B19"/>
    <mergeCell ref="C16:C19"/>
    <mergeCell ref="B31:B34"/>
    <mergeCell ref="C31:C34"/>
    <mergeCell ref="B36:B39"/>
    <mergeCell ref="C36:C39"/>
    <mergeCell ref="A36:A40"/>
    <mergeCell ref="B41:B44"/>
    <mergeCell ref="C41:C44"/>
    <mergeCell ref="B46:B49"/>
    <mergeCell ref="C46:C49"/>
    <mergeCell ref="A41:A45"/>
    <mergeCell ref="A46:A50"/>
    <mergeCell ref="B51:B54"/>
    <mergeCell ref="C51:C54"/>
    <mergeCell ref="B56:B59"/>
    <mergeCell ref="C56:C59"/>
    <mergeCell ref="A51:A55"/>
    <mergeCell ref="A56:A60"/>
    <mergeCell ref="A76:A80"/>
    <mergeCell ref="B61:B64"/>
    <mergeCell ref="C61:C64"/>
    <mergeCell ref="B66:B69"/>
    <mergeCell ref="C66:C69"/>
    <mergeCell ref="A61:A65"/>
    <mergeCell ref="A66:A70"/>
    <mergeCell ref="A120:H120"/>
    <mergeCell ref="A122:H122"/>
    <mergeCell ref="C6:C9"/>
    <mergeCell ref="B6:B9"/>
    <mergeCell ref="A6:A10"/>
    <mergeCell ref="A11:A15"/>
    <mergeCell ref="A16:A20"/>
    <mergeCell ref="A21:A25"/>
    <mergeCell ref="A26:A30"/>
    <mergeCell ref="A31:A35"/>
    <mergeCell ref="B101:B104"/>
    <mergeCell ref="C101:C104"/>
    <mergeCell ref="B106:B109"/>
    <mergeCell ref="C106:C109"/>
    <mergeCell ref="A101:A105"/>
    <mergeCell ref="A106:A110"/>
    <mergeCell ref="A118:H118"/>
    <mergeCell ref="B91:B94"/>
    <mergeCell ref="C91:C94"/>
    <mergeCell ref="B96:B99"/>
    <mergeCell ref="C96:C99"/>
    <mergeCell ref="A91:A95"/>
    <mergeCell ref="A96:A100"/>
    <mergeCell ref="A2:C2"/>
    <mergeCell ref="F2:H2"/>
    <mergeCell ref="A111:G111"/>
    <mergeCell ref="A113:H113"/>
    <mergeCell ref="A116:H116"/>
    <mergeCell ref="B81:B84"/>
    <mergeCell ref="C81:C84"/>
    <mergeCell ref="B86:B89"/>
    <mergeCell ref="C86:C89"/>
    <mergeCell ref="A81:A85"/>
    <mergeCell ref="A86:A90"/>
    <mergeCell ref="B71:B74"/>
    <mergeCell ref="C71:C74"/>
    <mergeCell ref="B76:B79"/>
    <mergeCell ref="C76:C79"/>
    <mergeCell ref="A71:A7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B2:G188"/>
  <sheetViews>
    <sheetView tabSelected="1" topLeftCell="A172" zoomScale="70" zoomScaleNormal="70" workbookViewId="0">
      <selection activeCell="G184" sqref="G184"/>
    </sheetView>
  </sheetViews>
  <sheetFormatPr defaultColWidth="9.109375" defaultRowHeight="14.4"/>
  <cols>
    <col min="1" max="1" width="2" style="1" customWidth="1"/>
    <col min="2" max="2" width="5.5546875" style="1" customWidth="1"/>
    <col min="3" max="3" width="29" style="1" customWidth="1"/>
    <col min="4" max="4" width="12.88671875" style="1" customWidth="1"/>
    <col min="5" max="5" width="10.5546875" style="1" customWidth="1"/>
    <col min="6" max="6" width="10.44140625" style="1" customWidth="1"/>
    <col min="7" max="7" width="12.109375" style="1" customWidth="1"/>
    <col min="8" max="16384" width="9.109375" style="1"/>
  </cols>
  <sheetData>
    <row r="2" spans="2:7" ht="31.5" customHeight="1">
      <c r="B2" s="78" t="s">
        <v>138</v>
      </c>
      <c r="C2" s="78"/>
      <c r="D2" s="78"/>
      <c r="E2" s="77" t="s">
        <v>53</v>
      </c>
      <c r="F2" s="77"/>
      <c r="G2" s="77"/>
    </row>
    <row r="3" spans="2:7" ht="15.6">
      <c r="B3" s="79" t="s">
        <v>0</v>
      </c>
      <c r="C3" s="79"/>
      <c r="D3" s="79"/>
      <c r="E3" s="79"/>
      <c r="F3" s="79"/>
      <c r="G3" s="79"/>
    </row>
    <row r="4" spans="2:7" ht="51" customHeight="1">
      <c r="B4" s="3" t="s">
        <v>1</v>
      </c>
      <c r="C4" s="2" t="s">
        <v>2</v>
      </c>
      <c r="D4" s="3" t="s">
        <v>135</v>
      </c>
      <c r="E4" s="4" t="s">
        <v>5</v>
      </c>
      <c r="F4" s="3" t="s">
        <v>74</v>
      </c>
      <c r="G4" s="3" t="s">
        <v>73</v>
      </c>
    </row>
    <row r="5" spans="2:7">
      <c r="B5" s="5" t="s">
        <v>6</v>
      </c>
      <c r="C5" s="5" t="s">
        <v>7</v>
      </c>
      <c r="D5" s="5" t="s">
        <v>8</v>
      </c>
      <c r="E5" s="49" t="s">
        <v>10</v>
      </c>
      <c r="F5" s="8" t="s">
        <v>11</v>
      </c>
      <c r="G5" s="5" t="s">
        <v>12</v>
      </c>
    </row>
    <row r="6" spans="2:7" ht="33" customHeight="1">
      <c r="B6" s="80">
        <v>1</v>
      </c>
      <c r="C6" s="5" t="s">
        <v>182</v>
      </c>
      <c r="D6" s="5" t="s">
        <v>14</v>
      </c>
      <c r="E6" s="13">
        <v>250</v>
      </c>
      <c r="F6" s="13"/>
      <c r="G6" s="9"/>
    </row>
    <row r="7" spans="2:7">
      <c r="B7" s="80"/>
      <c r="C7" s="6" t="s">
        <v>54</v>
      </c>
      <c r="D7" s="5"/>
      <c r="E7" s="10"/>
      <c r="F7" s="12"/>
      <c r="G7" s="11"/>
    </row>
    <row r="8" spans="2:7" ht="36" customHeight="1">
      <c r="B8" s="80">
        <v>2</v>
      </c>
      <c r="C8" s="5" t="s">
        <v>183</v>
      </c>
      <c r="D8" s="5" t="s">
        <v>14</v>
      </c>
      <c r="E8" s="13">
        <v>5</v>
      </c>
      <c r="F8" s="9"/>
      <c r="G8" s="9"/>
    </row>
    <row r="9" spans="2:7">
      <c r="B9" s="80"/>
      <c r="C9" s="6" t="s">
        <v>23</v>
      </c>
      <c r="D9" s="5"/>
      <c r="E9" s="10"/>
      <c r="F9" s="12"/>
      <c r="G9" s="11"/>
    </row>
    <row r="10" spans="2:7" ht="27.75" customHeight="1">
      <c r="B10" s="80">
        <v>3</v>
      </c>
      <c r="C10" s="5" t="s">
        <v>184</v>
      </c>
      <c r="D10" s="5" t="s">
        <v>14</v>
      </c>
      <c r="E10" s="13">
        <v>6</v>
      </c>
      <c r="F10" s="9"/>
      <c r="G10" s="9"/>
    </row>
    <row r="11" spans="2:7">
      <c r="B11" s="80"/>
      <c r="C11" s="6" t="s">
        <v>54</v>
      </c>
      <c r="D11" s="5"/>
      <c r="E11" s="10"/>
      <c r="F11" s="12"/>
      <c r="G11" s="11"/>
    </row>
    <row r="12" spans="2:7" ht="33.75" customHeight="1">
      <c r="B12" s="80">
        <v>4</v>
      </c>
      <c r="C12" s="5" t="s">
        <v>185</v>
      </c>
      <c r="D12" s="5" t="s">
        <v>14</v>
      </c>
      <c r="E12" s="13">
        <v>2</v>
      </c>
      <c r="F12" s="9"/>
      <c r="G12" s="9"/>
    </row>
    <row r="13" spans="2:7">
      <c r="B13" s="80"/>
      <c r="C13" s="6" t="s">
        <v>54</v>
      </c>
      <c r="D13" s="5"/>
      <c r="E13" s="10"/>
      <c r="F13" s="12"/>
      <c r="G13" s="11"/>
    </row>
    <row r="14" spans="2:7" ht="31.5" customHeight="1">
      <c r="B14" s="80">
        <v>5</v>
      </c>
      <c r="C14" s="5" t="s">
        <v>186</v>
      </c>
      <c r="D14" s="5" t="s">
        <v>14</v>
      </c>
      <c r="E14" s="13">
        <v>300</v>
      </c>
      <c r="F14" s="9"/>
      <c r="G14" s="9"/>
    </row>
    <row r="15" spans="2:7" ht="24.75" customHeight="1">
      <c r="B15" s="80"/>
      <c r="C15" s="6" t="s">
        <v>54</v>
      </c>
      <c r="D15" s="5"/>
      <c r="E15" s="10"/>
      <c r="F15" s="12"/>
      <c r="G15" s="11"/>
    </row>
    <row r="16" spans="2:7" ht="35.25" customHeight="1">
      <c r="B16" s="80">
        <v>6</v>
      </c>
      <c r="C16" s="5" t="s">
        <v>187</v>
      </c>
      <c r="D16" s="5" t="s">
        <v>14</v>
      </c>
      <c r="E16" s="13">
        <v>80</v>
      </c>
      <c r="F16" s="9"/>
      <c r="G16" s="9"/>
    </row>
    <row r="17" spans="2:7">
      <c r="B17" s="80"/>
      <c r="C17" s="6" t="s">
        <v>54</v>
      </c>
      <c r="D17" s="5"/>
      <c r="E17" s="10"/>
      <c r="F17" s="12"/>
      <c r="G17" s="11"/>
    </row>
    <row r="18" spans="2:7" ht="47.25" customHeight="1">
      <c r="B18" s="80">
        <v>7</v>
      </c>
      <c r="C18" s="5" t="s">
        <v>188</v>
      </c>
      <c r="D18" s="5" t="s">
        <v>14</v>
      </c>
      <c r="E18" s="13">
        <v>70</v>
      </c>
      <c r="F18" s="12"/>
      <c r="G18" s="9"/>
    </row>
    <row r="19" spans="2:7">
      <c r="B19" s="80"/>
      <c r="C19" s="6" t="s">
        <v>54</v>
      </c>
      <c r="D19" s="5"/>
      <c r="E19" s="10"/>
      <c r="F19" s="12"/>
      <c r="G19" s="11"/>
    </row>
    <row r="20" spans="2:7" ht="32.25" customHeight="1">
      <c r="B20" s="68" t="s">
        <v>55</v>
      </c>
      <c r="C20" s="5" t="s">
        <v>189</v>
      </c>
      <c r="D20" s="5" t="s">
        <v>14</v>
      </c>
      <c r="E20" s="13">
        <v>1</v>
      </c>
      <c r="F20" s="12"/>
      <c r="G20" s="9"/>
    </row>
    <row r="21" spans="2:7">
      <c r="B21" s="68"/>
      <c r="C21" s="6" t="s">
        <v>54</v>
      </c>
      <c r="D21" s="5"/>
      <c r="E21" s="10"/>
      <c r="F21" s="12"/>
      <c r="G21" s="11"/>
    </row>
    <row r="22" spans="2:7" ht="27" customHeight="1">
      <c r="B22" s="68" t="s">
        <v>56</v>
      </c>
      <c r="C22" s="5" t="s">
        <v>190</v>
      </c>
      <c r="D22" s="5" t="s">
        <v>14</v>
      </c>
      <c r="E22" s="10">
        <v>1</v>
      </c>
      <c r="F22" s="12"/>
      <c r="G22" s="9"/>
    </row>
    <row r="23" spans="2:7">
      <c r="B23" s="68"/>
      <c r="C23" s="6" t="s">
        <v>54</v>
      </c>
      <c r="D23" s="5"/>
      <c r="E23" s="10"/>
      <c r="F23" s="12"/>
      <c r="G23" s="11"/>
    </row>
    <row r="24" spans="2:7" ht="33" customHeight="1">
      <c r="B24" s="68" t="s">
        <v>57</v>
      </c>
      <c r="C24" s="5" t="s">
        <v>191</v>
      </c>
      <c r="D24" s="5" t="s">
        <v>14</v>
      </c>
      <c r="E24" s="13">
        <v>1</v>
      </c>
      <c r="F24" s="12"/>
      <c r="G24" s="9"/>
    </row>
    <row r="25" spans="2:7">
      <c r="B25" s="68"/>
      <c r="C25" s="6" t="s">
        <v>54</v>
      </c>
      <c r="D25" s="5"/>
      <c r="E25" s="12"/>
      <c r="F25" s="12"/>
      <c r="G25" s="11"/>
    </row>
    <row r="26" spans="2:7" ht="43.5" customHeight="1">
      <c r="B26" s="68" t="s">
        <v>58</v>
      </c>
      <c r="C26" s="5" t="s">
        <v>192</v>
      </c>
      <c r="D26" s="5" t="s">
        <v>14</v>
      </c>
      <c r="E26" s="13">
        <v>65</v>
      </c>
      <c r="F26" s="12"/>
      <c r="G26" s="9"/>
    </row>
    <row r="27" spans="2:7">
      <c r="B27" s="68"/>
      <c r="C27" s="6" t="s">
        <v>54</v>
      </c>
      <c r="D27" s="5"/>
      <c r="E27" s="12"/>
      <c r="F27" s="12"/>
      <c r="G27" s="11"/>
    </row>
    <row r="28" spans="2:7" ht="36" customHeight="1">
      <c r="B28" s="68" t="s">
        <v>59</v>
      </c>
      <c r="C28" s="5" t="s">
        <v>193</v>
      </c>
      <c r="D28" s="5" t="s">
        <v>167</v>
      </c>
      <c r="E28" s="13">
        <v>8</v>
      </c>
      <c r="F28" s="12"/>
      <c r="G28" s="9"/>
    </row>
    <row r="29" spans="2:7">
      <c r="B29" s="68"/>
      <c r="C29" s="6"/>
      <c r="D29" s="5"/>
      <c r="E29" s="10"/>
      <c r="F29" s="12"/>
      <c r="G29" s="11"/>
    </row>
    <row r="30" spans="2:7" ht="58.5" customHeight="1">
      <c r="B30" s="68" t="s">
        <v>60</v>
      </c>
      <c r="C30" s="5" t="s">
        <v>262</v>
      </c>
      <c r="D30" s="5" t="s">
        <v>14</v>
      </c>
      <c r="E30" s="13">
        <v>7</v>
      </c>
      <c r="F30" s="12"/>
      <c r="G30" s="9"/>
    </row>
    <row r="31" spans="2:7">
      <c r="B31" s="68"/>
      <c r="C31" s="6" t="s">
        <v>54</v>
      </c>
      <c r="D31" s="5"/>
      <c r="E31" s="10"/>
      <c r="F31" s="12"/>
      <c r="G31" s="11"/>
    </row>
    <row r="32" spans="2:7" ht="57.75" customHeight="1">
      <c r="B32" s="68" t="s">
        <v>61</v>
      </c>
      <c r="C32" s="5" t="s">
        <v>194</v>
      </c>
      <c r="D32" s="5" t="s">
        <v>14</v>
      </c>
      <c r="E32" s="13">
        <v>7</v>
      </c>
      <c r="F32" s="12"/>
      <c r="G32" s="9"/>
    </row>
    <row r="33" spans="2:7">
      <c r="B33" s="68"/>
      <c r="C33" s="6" t="s">
        <v>54</v>
      </c>
      <c r="D33" s="5"/>
      <c r="E33" s="10"/>
      <c r="F33" s="12"/>
      <c r="G33" s="11"/>
    </row>
    <row r="34" spans="2:7" ht="43.5" customHeight="1">
      <c r="B34" s="68" t="s">
        <v>62</v>
      </c>
      <c r="C34" s="5" t="s">
        <v>195</v>
      </c>
      <c r="D34" s="5" t="s">
        <v>167</v>
      </c>
      <c r="E34" s="13">
        <v>8</v>
      </c>
      <c r="F34" s="12"/>
      <c r="G34" s="9"/>
    </row>
    <row r="35" spans="2:7">
      <c r="B35" s="68"/>
      <c r="C35" s="6" t="s">
        <v>54</v>
      </c>
      <c r="D35" s="5"/>
      <c r="E35" s="10"/>
      <c r="F35" s="12"/>
      <c r="G35" s="11"/>
    </row>
    <row r="36" spans="2:7" ht="57" customHeight="1">
      <c r="B36" s="68" t="s">
        <v>63</v>
      </c>
      <c r="C36" s="5" t="s">
        <v>196</v>
      </c>
      <c r="D36" s="5" t="s">
        <v>14</v>
      </c>
      <c r="E36" s="13">
        <v>6.5</v>
      </c>
      <c r="F36" s="12"/>
      <c r="G36" s="9"/>
    </row>
    <row r="37" spans="2:7">
      <c r="B37" s="68"/>
      <c r="C37" s="6" t="s">
        <v>54</v>
      </c>
      <c r="D37" s="5"/>
      <c r="E37" s="10"/>
      <c r="F37" s="12"/>
      <c r="G37" s="11"/>
    </row>
    <row r="38" spans="2:7" ht="59.25" customHeight="1">
      <c r="B38" s="68" t="s">
        <v>64</v>
      </c>
      <c r="C38" s="5" t="s">
        <v>197</v>
      </c>
      <c r="D38" s="5" t="s">
        <v>167</v>
      </c>
      <c r="E38" s="13">
        <v>8</v>
      </c>
      <c r="F38" s="12"/>
      <c r="G38" s="9"/>
    </row>
    <row r="39" spans="2:7">
      <c r="B39" s="68"/>
      <c r="C39" s="6" t="s">
        <v>54</v>
      </c>
      <c r="D39" s="5"/>
      <c r="E39" s="10"/>
      <c r="F39" s="12"/>
      <c r="G39" s="11"/>
    </row>
    <row r="40" spans="2:7" ht="32.25" customHeight="1">
      <c r="B40" s="68" t="s">
        <v>65</v>
      </c>
      <c r="C40" s="5" t="s">
        <v>198</v>
      </c>
      <c r="D40" s="5" t="s">
        <v>167</v>
      </c>
      <c r="E40" s="13">
        <v>1</v>
      </c>
      <c r="F40" s="12"/>
      <c r="G40" s="9"/>
    </row>
    <row r="41" spans="2:7">
      <c r="B41" s="68"/>
      <c r="C41" s="6" t="s">
        <v>54</v>
      </c>
      <c r="D41" s="5"/>
      <c r="E41" s="10"/>
      <c r="F41" s="12"/>
      <c r="G41" s="11"/>
    </row>
    <row r="42" spans="2:7" ht="32.25" customHeight="1">
      <c r="B42" s="68" t="s">
        <v>66</v>
      </c>
      <c r="C42" s="5" t="s">
        <v>199</v>
      </c>
      <c r="D42" s="5" t="s">
        <v>14</v>
      </c>
      <c r="E42" s="13">
        <v>7</v>
      </c>
      <c r="F42" s="12"/>
      <c r="G42" s="9"/>
    </row>
    <row r="43" spans="2:7">
      <c r="B43" s="68"/>
      <c r="C43" s="6" t="s">
        <v>54</v>
      </c>
      <c r="D43" s="5"/>
      <c r="E43" s="10"/>
      <c r="F43" s="12"/>
      <c r="G43" s="11"/>
    </row>
    <row r="44" spans="2:7" ht="27.75" customHeight="1">
      <c r="B44" s="68" t="s">
        <v>67</v>
      </c>
      <c r="C44" s="5" t="s">
        <v>200</v>
      </c>
      <c r="D44" s="5" t="s">
        <v>14</v>
      </c>
      <c r="E44" s="13">
        <v>7</v>
      </c>
      <c r="F44" s="12"/>
      <c r="G44" s="9"/>
    </row>
    <row r="45" spans="2:7">
      <c r="B45" s="68"/>
      <c r="C45" s="6" t="s">
        <v>54</v>
      </c>
      <c r="D45" s="5"/>
      <c r="E45" s="10"/>
      <c r="F45" s="12"/>
      <c r="G45" s="11"/>
    </row>
    <row r="46" spans="2:7" ht="33.75" customHeight="1">
      <c r="B46" s="68" t="s">
        <v>68</v>
      </c>
      <c r="C46" s="32" t="s">
        <v>201</v>
      </c>
      <c r="D46" s="5" t="s">
        <v>14</v>
      </c>
      <c r="E46" s="13">
        <v>2</v>
      </c>
      <c r="F46" s="12"/>
      <c r="G46" s="9"/>
    </row>
    <row r="47" spans="2:7">
      <c r="B47" s="68"/>
      <c r="C47" s="6" t="s">
        <v>54</v>
      </c>
      <c r="D47" s="5"/>
      <c r="E47" s="10"/>
      <c r="F47" s="12"/>
      <c r="G47" s="11"/>
    </row>
    <row r="48" spans="2:7" ht="43.5" customHeight="1">
      <c r="B48" s="68" t="s">
        <v>69</v>
      </c>
      <c r="C48" s="5" t="s">
        <v>202</v>
      </c>
      <c r="D48" s="5" t="s">
        <v>167</v>
      </c>
      <c r="E48" s="13">
        <v>40</v>
      </c>
      <c r="F48" s="12"/>
      <c r="G48" s="9"/>
    </row>
    <row r="49" spans="2:7">
      <c r="B49" s="68"/>
      <c r="C49" s="6" t="s">
        <v>54</v>
      </c>
      <c r="D49" s="5"/>
      <c r="E49" s="10"/>
      <c r="F49" s="12"/>
      <c r="G49" s="11"/>
    </row>
    <row r="50" spans="2:7" ht="45" customHeight="1">
      <c r="B50" s="68" t="s">
        <v>77</v>
      </c>
      <c r="C50" s="5" t="s">
        <v>203</v>
      </c>
      <c r="D50" s="5" t="s">
        <v>167</v>
      </c>
      <c r="E50" s="13">
        <v>15</v>
      </c>
      <c r="F50" s="12"/>
      <c r="G50" s="9"/>
    </row>
    <row r="51" spans="2:7">
      <c r="B51" s="68"/>
      <c r="C51" s="6" t="s">
        <v>54</v>
      </c>
      <c r="D51" s="5"/>
      <c r="E51" s="10"/>
      <c r="F51" s="12"/>
      <c r="G51" s="11"/>
    </row>
    <row r="52" spans="2:7" ht="31.5" customHeight="1">
      <c r="B52" s="68" t="s">
        <v>78</v>
      </c>
      <c r="C52" s="5" t="s">
        <v>204</v>
      </c>
      <c r="D52" s="5" t="s">
        <v>14</v>
      </c>
      <c r="E52" s="13">
        <v>1</v>
      </c>
      <c r="F52" s="12"/>
      <c r="G52" s="9"/>
    </row>
    <row r="53" spans="2:7">
      <c r="B53" s="68"/>
      <c r="C53" s="6" t="s">
        <v>54</v>
      </c>
      <c r="D53" s="5"/>
      <c r="E53" s="10"/>
      <c r="F53" s="12"/>
      <c r="G53" s="11"/>
    </row>
    <row r="54" spans="2:7" ht="27.75" customHeight="1">
      <c r="B54" s="68" t="s">
        <v>79</v>
      </c>
      <c r="C54" s="5" t="s">
        <v>205</v>
      </c>
      <c r="D54" s="5" t="s">
        <v>167</v>
      </c>
      <c r="E54" s="13">
        <v>5</v>
      </c>
      <c r="F54" s="12"/>
      <c r="G54" s="9"/>
    </row>
    <row r="55" spans="2:7" ht="21.75" customHeight="1">
      <c r="B55" s="68"/>
      <c r="C55" s="6" t="s">
        <v>54</v>
      </c>
      <c r="D55" s="5"/>
      <c r="E55" s="10"/>
      <c r="F55" s="12"/>
      <c r="G55" s="11"/>
    </row>
    <row r="56" spans="2:7" ht="30.75" customHeight="1">
      <c r="B56" s="68" t="s">
        <v>80</v>
      </c>
      <c r="C56" s="5" t="s">
        <v>206</v>
      </c>
      <c r="D56" s="5" t="s">
        <v>14</v>
      </c>
      <c r="E56" s="13">
        <v>3</v>
      </c>
      <c r="F56" s="12"/>
      <c r="G56" s="9"/>
    </row>
    <row r="57" spans="2:7" ht="15.75" customHeight="1">
      <c r="B57" s="68"/>
      <c r="C57" s="6" t="s">
        <v>54</v>
      </c>
      <c r="D57" s="5"/>
      <c r="E57" s="10"/>
      <c r="F57" s="12"/>
      <c r="G57" s="11"/>
    </row>
    <row r="58" spans="2:7" ht="30" customHeight="1">
      <c r="B58" s="68" t="s">
        <v>81</v>
      </c>
      <c r="C58" s="5" t="s">
        <v>207</v>
      </c>
      <c r="D58" s="5" t="s">
        <v>14</v>
      </c>
      <c r="E58" s="13">
        <v>5</v>
      </c>
      <c r="F58" s="12"/>
      <c r="G58" s="9"/>
    </row>
    <row r="59" spans="2:7">
      <c r="B59" s="68"/>
      <c r="C59" s="6" t="s">
        <v>54</v>
      </c>
      <c r="D59" s="5"/>
      <c r="E59" s="10"/>
      <c r="F59" s="12"/>
      <c r="G59" s="11"/>
    </row>
    <row r="60" spans="2:7" ht="32.25" customHeight="1">
      <c r="B60" s="68" t="s">
        <v>82</v>
      </c>
      <c r="C60" s="5" t="s">
        <v>208</v>
      </c>
      <c r="D60" s="5" t="s">
        <v>14</v>
      </c>
      <c r="E60" s="13">
        <v>60</v>
      </c>
      <c r="F60" s="12"/>
      <c r="G60" s="9"/>
    </row>
    <row r="61" spans="2:7">
      <c r="B61" s="68"/>
      <c r="C61" s="6" t="s">
        <v>54</v>
      </c>
      <c r="D61" s="5"/>
      <c r="E61" s="10"/>
      <c r="F61" s="12"/>
      <c r="G61" s="11"/>
    </row>
    <row r="62" spans="2:7" ht="33.75" customHeight="1">
      <c r="B62" s="68" t="s">
        <v>83</v>
      </c>
      <c r="C62" s="5" t="s">
        <v>209</v>
      </c>
      <c r="D62" s="5" t="s">
        <v>14</v>
      </c>
      <c r="E62" s="13">
        <v>10</v>
      </c>
      <c r="F62" s="12"/>
      <c r="G62" s="9"/>
    </row>
    <row r="63" spans="2:7">
      <c r="B63" s="68"/>
      <c r="C63" s="6" t="s">
        <v>54</v>
      </c>
      <c r="D63" s="5"/>
      <c r="E63" s="10"/>
      <c r="F63" s="12"/>
      <c r="G63" s="11"/>
    </row>
    <row r="64" spans="2:7" ht="33.75" customHeight="1">
      <c r="B64" s="68" t="s">
        <v>84</v>
      </c>
      <c r="C64" s="5" t="s">
        <v>210</v>
      </c>
      <c r="D64" s="5" t="s">
        <v>14</v>
      </c>
      <c r="E64" s="13">
        <v>60</v>
      </c>
      <c r="F64" s="12"/>
      <c r="G64" s="9"/>
    </row>
    <row r="65" spans="2:7">
      <c r="B65" s="68"/>
      <c r="C65" s="6" t="s">
        <v>54</v>
      </c>
      <c r="D65" s="5"/>
      <c r="E65" s="10"/>
      <c r="F65" s="12"/>
      <c r="G65" s="11"/>
    </row>
    <row r="66" spans="2:7" ht="33.75" customHeight="1">
      <c r="B66" s="68" t="s">
        <v>85</v>
      </c>
      <c r="C66" s="5" t="s">
        <v>211</v>
      </c>
      <c r="D66" s="5" t="s">
        <v>14</v>
      </c>
      <c r="E66" s="13">
        <v>5</v>
      </c>
      <c r="F66" s="12"/>
      <c r="G66" s="9"/>
    </row>
    <row r="67" spans="2:7">
      <c r="B67" s="68"/>
      <c r="C67" s="6" t="s">
        <v>54</v>
      </c>
      <c r="D67" s="5"/>
      <c r="E67" s="10"/>
      <c r="F67" s="12"/>
      <c r="G67" s="11"/>
    </row>
    <row r="68" spans="2:7" ht="35.25" customHeight="1">
      <c r="B68" s="68" t="s">
        <v>86</v>
      </c>
      <c r="C68" s="5" t="s">
        <v>212</v>
      </c>
      <c r="D68" s="5" t="s">
        <v>14</v>
      </c>
      <c r="E68" s="13">
        <v>20</v>
      </c>
      <c r="F68" s="12"/>
      <c r="G68" s="9"/>
    </row>
    <row r="69" spans="2:7">
      <c r="B69" s="68"/>
      <c r="C69" s="6" t="s">
        <v>54</v>
      </c>
      <c r="D69" s="5"/>
      <c r="E69" s="10"/>
      <c r="F69" s="12"/>
      <c r="G69" s="11"/>
    </row>
    <row r="70" spans="2:7" ht="44.25" customHeight="1">
      <c r="B70" s="68" t="s">
        <v>87</v>
      </c>
      <c r="C70" s="5" t="s">
        <v>213</v>
      </c>
      <c r="D70" s="5" t="s">
        <v>14</v>
      </c>
      <c r="E70" s="13">
        <v>40</v>
      </c>
      <c r="F70" s="12"/>
      <c r="G70" s="9"/>
    </row>
    <row r="71" spans="2:7">
      <c r="B71" s="68"/>
      <c r="C71" s="6" t="s">
        <v>54</v>
      </c>
      <c r="D71" s="5"/>
      <c r="E71" s="10"/>
      <c r="F71" s="12"/>
      <c r="G71" s="11"/>
    </row>
    <row r="72" spans="2:7" ht="44.25" customHeight="1">
      <c r="B72" s="68" t="s">
        <v>88</v>
      </c>
      <c r="C72" s="5" t="s">
        <v>214</v>
      </c>
      <c r="D72" s="5" t="s">
        <v>14</v>
      </c>
      <c r="E72" s="13">
        <v>60</v>
      </c>
      <c r="F72" s="12"/>
      <c r="G72" s="9"/>
    </row>
    <row r="73" spans="2:7">
      <c r="B73" s="68"/>
      <c r="C73" s="6" t="s">
        <v>54</v>
      </c>
      <c r="D73" s="5"/>
      <c r="E73" s="10"/>
      <c r="F73" s="12"/>
      <c r="G73" s="11"/>
    </row>
    <row r="74" spans="2:7" ht="44.4" customHeight="1">
      <c r="B74" s="68" t="s">
        <v>89</v>
      </c>
      <c r="C74" s="5" t="s">
        <v>215</v>
      </c>
      <c r="D74" s="5" t="s">
        <v>14</v>
      </c>
      <c r="E74" s="13">
        <v>50</v>
      </c>
      <c r="F74" s="12"/>
      <c r="G74" s="9"/>
    </row>
    <row r="75" spans="2:7">
      <c r="B75" s="68"/>
      <c r="C75" s="6" t="s">
        <v>54</v>
      </c>
      <c r="D75" s="5"/>
      <c r="E75" s="10"/>
      <c r="F75" s="12"/>
      <c r="G75" s="11"/>
    </row>
    <row r="76" spans="2:7" ht="46.5" customHeight="1">
      <c r="B76" s="68" t="s">
        <v>90</v>
      </c>
      <c r="C76" s="5" t="s">
        <v>216</v>
      </c>
      <c r="D76" s="5" t="s">
        <v>14</v>
      </c>
      <c r="E76" s="13">
        <v>60</v>
      </c>
      <c r="F76" s="12"/>
      <c r="G76" s="9"/>
    </row>
    <row r="77" spans="2:7">
      <c r="B77" s="68"/>
      <c r="C77" s="6" t="s">
        <v>54</v>
      </c>
      <c r="D77" s="5"/>
      <c r="E77" s="10"/>
      <c r="F77" s="12"/>
      <c r="G77" s="11"/>
    </row>
    <row r="78" spans="2:7" ht="43.5" customHeight="1">
      <c r="B78" s="68" t="s">
        <v>91</v>
      </c>
      <c r="C78" s="5" t="s">
        <v>217</v>
      </c>
      <c r="D78" s="5" t="s">
        <v>14</v>
      </c>
      <c r="E78" s="13">
        <v>55</v>
      </c>
      <c r="F78" s="12"/>
      <c r="G78" s="9"/>
    </row>
    <row r="79" spans="2:7">
      <c r="B79" s="68"/>
      <c r="C79" s="6" t="s">
        <v>54</v>
      </c>
      <c r="D79" s="5"/>
      <c r="E79" s="10"/>
      <c r="F79" s="12"/>
      <c r="G79" s="11"/>
    </row>
    <row r="80" spans="2:7" ht="44.4" customHeight="1">
      <c r="B80" s="68" t="s">
        <v>92</v>
      </c>
      <c r="C80" s="5" t="s">
        <v>218</v>
      </c>
      <c r="D80" s="5" t="s">
        <v>14</v>
      </c>
      <c r="E80" s="13">
        <v>15</v>
      </c>
      <c r="F80" s="12"/>
      <c r="G80" s="9"/>
    </row>
    <row r="81" spans="2:7">
      <c r="B81" s="68"/>
      <c r="C81" s="7" t="s">
        <v>54</v>
      </c>
      <c r="D81" s="5"/>
      <c r="E81" s="10"/>
      <c r="F81" s="12"/>
      <c r="G81" s="11"/>
    </row>
    <row r="82" spans="2:7" ht="31.5" customHeight="1">
      <c r="B82" s="68" t="s">
        <v>93</v>
      </c>
      <c r="C82" s="5" t="s">
        <v>219</v>
      </c>
      <c r="D82" s="5" t="s">
        <v>14</v>
      </c>
      <c r="E82" s="13">
        <v>1</v>
      </c>
      <c r="F82" s="12"/>
      <c r="G82" s="9"/>
    </row>
    <row r="83" spans="2:7">
      <c r="B83" s="68"/>
      <c r="C83" s="7" t="s">
        <v>54</v>
      </c>
      <c r="D83" s="5"/>
      <c r="E83" s="10"/>
      <c r="F83" s="12"/>
      <c r="G83" s="11"/>
    </row>
    <row r="84" spans="2:7" ht="45" customHeight="1">
      <c r="B84" s="68" t="s">
        <v>94</v>
      </c>
      <c r="C84" s="5" t="s">
        <v>220</v>
      </c>
      <c r="D84" s="5" t="s">
        <v>14</v>
      </c>
      <c r="E84" s="13">
        <v>15</v>
      </c>
      <c r="F84" s="12"/>
      <c r="G84" s="9"/>
    </row>
    <row r="85" spans="2:7">
      <c r="B85" s="68"/>
      <c r="C85" s="7" t="s">
        <v>54</v>
      </c>
      <c r="D85" s="5"/>
      <c r="E85" s="10"/>
      <c r="F85" s="12"/>
      <c r="G85" s="11"/>
    </row>
    <row r="86" spans="2:7" ht="30.75" customHeight="1">
      <c r="B86" s="68" t="s">
        <v>95</v>
      </c>
      <c r="C86" s="5" t="s">
        <v>221</v>
      </c>
      <c r="D86" s="5" t="s">
        <v>167</v>
      </c>
      <c r="E86" s="10">
        <v>20</v>
      </c>
      <c r="F86" s="12"/>
      <c r="G86" s="9"/>
    </row>
    <row r="87" spans="2:7">
      <c r="B87" s="68"/>
      <c r="C87" s="7" t="s">
        <v>54</v>
      </c>
      <c r="D87" s="5"/>
      <c r="E87" s="10"/>
      <c r="F87" s="12"/>
      <c r="G87" s="11"/>
    </row>
    <row r="88" spans="2:7" ht="47.25" customHeight="1">
      <c r="B88" s="68" t="s">
        <v>96</v>
      </c>
      <c r="C88" s="5" t="s">
        <v>222</v>
      </c>
      <c r="D88" s="5" t="s">
        <v>14</v>
      </c>
      <c r="E88" s="13">
        <v>10</v>
      </c>
      <c r="F88" s="12"/>
      <c r="G88" s="9"/>
    </row>
    <row r="89" spans="2:7">
      <c r="B89" s="68"/>
      <c r="C89" s="7" t="s">
        <v>54</v>
      </c>
      <c r="D89" s="5"/>
      <c r="E89" s="10"/>
      <c r="F89" s="12"/>
      <c r="G89" s="11"/>
    </row>
    <row r="90" spans="2:7" ht="32.25" customHeight="1">
      <c r="B90" s="68" t="s">
        <v>97</v>
      </c>
      <c r="C90" s="5" t="s">
        <v>223</v>
      </c>
      <c r="D90" s="5" t="s">
        <v>14</v>
      </c>
      <c r="E90" s="13">
        <v>15</v>
      </c>
      <c r="F90" s="12"/>
      <c r="G90" s="9"/>
    </row>
    <row r="91" spans="2:7">
      <c r="B91" s="68"/>
      <c r="C91" s="7" t="s">
        <v>54</v>
      </c>
      <c r="D91" s="5"/>
      <c r="E91" s="10"/>
      <c r="F91" s="12"/>
      <c r="G91" s="11"/>
    </row>
    <row r="92" spans="2:7" ht="30" customHeight="1">
      <c r="B92" s="68" t="s">
        <v>98</v>
      </c>
      <c r="C92" s="5" t="s">
        <v>224</v>
      </c>
      <c r="D92" s="5" t="s">
        <v>14</v>
      </c>
      <c r="E92" s="13">
        <v>8</v>
      </c>
      <c r="F92" s="12"/>
      <c r="G92" s="9"/>
    </row>
    <row r="93" spans="2:7">
      <c r="B93" s="68"/>
      <c r="C93" s="7" t="s">
        <v>54</v>
      </c>
      <c r="D93" s="5"/>
      <c r="E93" s="10"/>
      <c r="F93" s="12"/>
      <c r="G93" s="11"/>
    </row>
    <row r="94" spans="2:7" ht="45" customHeight="1">
      <c r="B94" s="68" t="s">
        <v>99</v>
      </c>
      <c r="C94" s="5" t="s">
        <v>225</v>
      </c>
      <c r="D94" s="5" t="s">
        <v>14</v>
      </c>
      <c r="E94" s="13">
        <v>8</v>
      </c>
      <c r="F94" s="12"/>
      <c r="G94" s="9"/>
    </row>
    <row r="95" spans="2:7">
      <c r="B95" s="68"/>
      <c r="C95" s="7" t="s">
        <v>54</v>
      </c>
      <c r="D95" s="5"/>
      <c r="E95" s="10"/>
      <c r="F95" s="12"/>
      <c r="G95" s="11"/>
    </row>
    <row r="96" spans="2:7" ht="72" customHeight="1">
      <c r="B96" s="68" t="s">
        <v>100</v>
      </c>
      <c r="C96" s="5" t="s">
        <v>226</v>
      </c>
      <c r="D96" s="5" t="s">
        <v>14</v>
      </c>
      <c r="E96" s="13">
        <v>60</v>
      </c>
      <c r="F96" s="12"/>
      <c r="G96" s="9"/>
    </row>
    <row r="97" spans="2:7">
      <c r="B97" s="68"/>
      <c r="C97" s="7" t="s">
        <v>54</v>
      </c>
      <c r="D97" s="5"/>
      <c r="E97" s="10"/>
      <c r="F97" s="12"/>
      <c r="G97" s="11"/>
    </row>
    <row r="98" spans="2:7" ht="29.25" customHeight="1">
      <c r="B98" s="68" t="s">
        <v>101</v>
      </c>
      <c r="C98" s="5" t="s">
        <v>227</v>
      </c>
      <c r="D98" s="5" t="s">
        <v>167</v>
      </c>
      <c r="E98" s="10">
        <v>30</v>
      </c>
      <c r="F98" s="12"/>
      <c r="G98" s="9"/>
    </row>
    <row r="99" spans="2:7">
      <c r="B99" s="68"/>
      <c r="C99" s="7" t="s">
        <v>54</v>
      </c>
      <c r="D99" s="5"/>
      <c r="E99" s="10"/>
      <c r="F99" s="12"/>
      <c r="G99" s="11"/>
    </row>
    <row r="100" spans="2:7" ht="47.25" customHeight="1">
      <c r="B100" s="68" t="s">
        <v>102</v>
      </c>
      <c r="C100" s="5" t="s">
        <v>228</v>
      </c>
      <c r="D100" s="5" t="s">
        <v>14</v>
      </c>
      <c r="E100" s="13">
        <v>9</v>
      </c>
      <c r="F100" s="12"/>
      <c r="G100" s="9"/>
    </row>
    <row r="101" spans="2:7">
      <c r="B101" s="68"/>
      <c r="C101" s="7" t="s">
        <v>54</v>
      </c>
      <c r="D101" s="5"/>
      <c r="E101" s="10"/>
      <c r="F101" s="12"/>
      <c r="G101" s="11"/>
    </row>
    <row r="102" spans="2:7" ht="27.75" customHeight="1">
      <c r="B102" s="68" t="s">
        <v>103</v>
      </c>
      <c r="C102" s="5" t="s">
        <v>229</v>
      </c>
      <c r="D102" s="5" t="s">
        <v>14</v>
      </c>
      <c r="E102" s="13">
        <v>100</v>
      </c>
      <c r="F102" s="12"/>
      <c r="G102" s="9"/>
    </row>
    <row r="103" spans="2:7">
      <c r="B103" s="68"/>
      <c r="C103" s="7" t="s">
        <v>54</v>
      </c>
      <c r="D103" s="5"/>
      <c r="E103" s="10"/>
      <c r="F103" s="12"/>
      <c r="G103" s="11"/>
    </row>
    <row r="104" spans="2:7" ht="26.25" customHeight="1">
      <c r="B104" s="68" t="s">
        <v>104</v>
      </c>
      <c r="C104" s="5" t="s">
        <v>230</v>
      </c>
      <c r="D104" s="5" t="s">
        <v>14</v>
      </c>
      <c r="E104" s="13">
        <v>21</v>
      </c>
      <c r="F104" s="12"/>
      <c r="G104" s="9"/>
    </row>
    <row r="105" spans="2:7">
      <c r="B105" s="68"/>
      <c r="C105" s="7" t="s">
        <v>54</v>
      </c>
      <c r="D105" s="5"/>
      <c r="E105" s="10"/>
      <c r="F105" s="12"/>
      <c r="G105" s="11"/>
    </row>
    <row r="106" spans="2:7" ht="58.5" customHeight="1">
      <c r="B106" s="68" t="s">
        <v>105</v>
      </c>
      <c r="C106" s="50" t="s">
        <v>231</v>
      </c>
      <c r="D106" s="5" t="s">
        <v>167</v>
      </c>
      <c r="E106" s="13">
        <v>140</v>
      </c>
      <c r="F106" s="12"/>
      <c r="G106" s="9"/>
    </row>
    <row r="107" spans="2:7">
      <c r="B107" s="68"/>
      <c r="C107" s="7" t="s">
        <v>54</v>
      </c>
      <c r="D107" s="5"/>
      <c r="E107" s="10"/>
      <c r="F107" s="12"/>
      <c r="G107" s="11"/>
    </row>
    <row r="108" spans="2:7" ht="25.5" customHeight="1">
      <c r="B108" s="68" t="s">
        <v>106</v>
      </c>
      <c r="C108" s="2" t="s">
        <v>168</v>
      </c>
      <c r="D108" s="5" t="s">
        <v>14</v>
      </c>
      <c r="E108" s="13">
        <v>1</v>
      </c>
      <c r="F108" s="12"/>
      <c r="G108" s="9"/>
    </row>
    <row r="109" spans="2:7" ht="17.25" customHeight="1">
      <c r="B109" s="68"/>
      <c r="C109" s="7" t="s">
        <v>54</v>
      </c>
      <c r="D109" s="5"/>
      <c r="E109" s="10"/>
      <c r="F109" s="12"/>
      <c r="G109" s="11"/>
    </row>
    <row r="110" spans="2:7" ht="25.5" customHeight="1">
      <c r="B110" s="68" t="s">
        <v>107</v>
      </c>
      <c r="C110" s="2" t="s">
        <v>169</v>
      </c>
      <c r="D110" s="5" t="s">
        <v>14</v>
      </c>
      <c r="E110" s="13">
        <v>1</v>
      </c>
      <c r="F110" s="12"/>
      <c r="G110" s="9"/>
    </row>
    <row r="111" spans="2:7">
      <c r="B111" s="68"/>
      <c r="C111" s="7" t="s">
        <v>54</v>
      </c>
      <c r="D111" s="5"/>
      <c r="E111" s="10"/>
      <c r="F111" s="12"/>
      <c r="G111" s="11"/>
    </row>
    <row r="112" spans="2:7" ht="26.25" customHeight="1">
      <c r="B112" s="68" t="s">
        <v>108</v>
      </c>
      <c r="C112" s="2" t="s">
        <v>170</v>
      </c>
      <c r="D112" s="5" t="s">
        <v>14</v>
      </c>
      <c r="E112" s="13">
        <v>1</v>
      </c>
      <c r="F112" s="12"/>
      <c r="G112" s="9"/>
    </row>
    <row r="113" spans="2:7">
      <c r="B113" s="68"/>
      <c r="C113" s="7" t="s">
        <v>54</v>
      </c>
      <c r="D113" s="5"/>
      <c r="E113" s="10"/>
      <c r="F113" s="12"/>
      <c r="G113" s="11"/>
    </row>
    <row r="114" spans="2:7" ht="75.75" customHeight="1">
      <c r="B114" s="68" t="s">
        <v>109</v>
      </c>
      <c r="C114" s="5" t="s">
        <v>232</v>
      </c>
      <c r="D114" s="5" t="s">
        <v>167</v>
      </c>
      <c r="E114" s="13">
        <v>30</v>
      </c>
      <c r="F114" s="12"/>
      <c r="G114" s="9"/>
    </row>
    <row r="115" spans="2:7">
      <c r="B115" s="68"/>
      <c r="C115" s="7" t="s">
        <v>54</v>
      </c>
      <c r="D115" s="5"/>
      <c r="E115" s="10"/>
      <c r="F115" s="12"/>
      <c r="G115" s="11"/>
    </row>
    <row r="116" spans="2:7" ht="35.25" customHeight="1">
      <c r="B116" s="68" t="s">
        <v>110</v>
      </c>
      <c r="C116" s="5" t="s">
        <v>233</v>
      </c>
      <c r="D116" s="5" t="s">
        <v>171</v>
      </c>
      <c r="E116" s="13">
        <v>2000</v>
      </c>
      <c r="F116" s="12"/>
      <c r="G116" s="9"/>
    </row>
    <row r="117" spans="2:7">
      <c r="B117" s="68"/>
      <c r="C117" s="7" t="s">
        <v>54</v>
      </c>
      <c r="D117" s="5"/>
      <c r="E117" s="10"/>
      <c r="F117" s="12"/>
      <c r="G117" s="11"/>
    </row>
    <row r="118" spans="2:7" ht="30" customHeight="1">
      <c r="B118" s="68" t="s">
        <v>111</v>
      </c>
      <c r="C118" s="5" t="s">
        <v>234</v>
      </c>
      <c r="D118" s="5" t="s">
        <v>167</v>
      </c>
      <c r="E118" s="13">
        <v>200</v>
      </c>
      <c r="F118" s="12"/>
      <c r="G118" s="9"/>
    </row>
    <row r="119" spans="2:7">
      <c r="B119" s="68"/>
      <c r="C119" s="7" t="s">
        <v>54</v>
      </c>
      <c r="D119" s="5"/>
      <c r="E119" s="10"/>
      <c r="F119" s="12"/>
      <c r="G119" s="11"/>
    </row>
    <row r="120" spans="2:7" ht="45.75" customHeight="1">
      <c r="B120" s="68" t="s">
        <v>112</v>
      </c>
      <c r="C120" s="5" t="s">
        <v>235</v>
      </c>
      <c r="D120" s="5" t="s">
        <v>171</v>
      </c>
      <c r="E120" s="13">
        <v>400</v>
      </c>
      <c r="F120" s="12"/>
      <c r="G120" s="9"/>
    </row>
    <row r="121" spans="2:7">
      <c r="B121" s="68"/>
      <c r="C121" s="7" t="s">
        <v>54</v>
      </c>
      <c r="D121" s="5"/>
      <c r="E121" s="10"/>
      <c r="F121" s="12"/>
      <c r="G121" s="11"/>
    </row>
    <row r="122" spans="2:7" ht="46.5" customHeight="1">
      <c r="B122" s="68" t="s">
        <v>113</v>
      </c>
      <c r="C122" s="5" t="s">
        <v>236</v>
      </c>
      <c r="D122" s="5" t="s">
        <v>167</v>
      </c>
      <c r="E122" s="13">
        <v>1600</v>
      </c>
      <c r="F122" s="12"/>
      <c r="G122" s="9"/>
    </row>
    <row r="123" spans="2:7">
      <c r="B123" s="68"/>
      <c r="C123" s="7" t="s">
        <v>54</v>
      </c>
      <c r="D123" s="5"/>
      <c r="E123" s="10"/>
      <c r="F123" s="12"/>
      <c r="G123" s="11"/>
    </row>
    <row r="124" spans="2:7" ht="43.5" customHeight="1">
      <c r="B124" s="68" t="s">
        <v>114</v>
      </c>
      <c r="C124" s="5" t="s">
        <v>237</v>
      </c>
      <c r="D124" s="5" t="s">
        <v>171</v>
      </c>
      <c r="E124" s="13">
        <v>2000</v>
      </c>
      <c r="F124" s="12"/>
      <c r="G124" s="9"/>
    </row>
    <row r="125" spans="2:7">
      <c r="B125" s="68"/>
      <c r="C125" s="7" t="s">
        <v>54</v>
      </c>
      <c r="D125" s="5"/>
      <c r="E125" s="10"/>
      <c r="F125" s="12"/>
      <c r="G125" s="11"/>
    </row>
    <row r="126" spans="2:7" ht="45.75" customHeight="1">
      <c r="B126" s="68" t="s">
        <v>115</v>
      </c>
      <c r="C126" s="5" t="s">
        <v>238</v>
      </c>
      <c r="D126" s="5" t="s">
        <v>167</v>
      </c>
      <c r="E126" s="13">
        <v>1650</v>
      </c>
      <c r="F126" s="12"/>
      <c r="G126" s="9"/>
    </row>
    <row r="127" spans="2:7">
      <c r="B127" s="68"/>
      <c r="C127" s="7" t="s">
        <v>54</v>
      </c>
      <c r="D127" s="5"/>
      <c r="E127" s="10"/>
      <c r="F127" s="12"/>
      <c r="G127" s="11"/>
    </row>
    <row r="128" spans="2:7" ht="31.5" customHeight="1">
      <c r="B128" s="68" t="s">
        <v>116</v>
      </c>
      <c r="C128" s="5" t="s">
        <v>239</v>
      </c>
      <c r="D128" s="5" t="s">
        <v>171</v>
      </c>
      <c r="E128" s="13">
        <v>1600</v>
      </c>
      <c r="F128" s="12"/>
      <c r="G128" s="9"/>
    </row>
    <row r="129" spans="2:7">
      <c r="B129" s="68"/>
      <c r="C129" s="7" t="s">
        <v>54</v>
      </c>
      <c r="D129" s="5"/>
      <c r="E129" s="10"/>
      <c r="F129" s="12"/>
      <c r="G129" s="11"/>
    </row>
    <row r="130" spans="2:7" ht="62.25" customHeight="1">
      <c r="B130" s="68" t="s">
        <v>117</v>
      </c>
      <c r="C130" s="5" t="s">
        <v>240</v>
      </c>
      <c r="D130" s="5" t="s">
        <v>167</v>
      </c>
      <c r="E130" s="13">
        <v>4000</v>
      </c>
      <c r="F130" s="12"/>
      <c r="G130" s="9"/>
    </row>
    <row r="131" spans="2:7">
      <c r="B131" s="68"/>
      <c r="C131" s="7" t="s">
        <v>54</v>
      </c>
      <c r="D131" s="5"/>
      <c r="E131" s="10"/>
      <c r="F131" s="12"/>
      <c r="G131" s="11"/>
    </row>
    <row r="132" spans="2:7" ht="44.25" customHeight="1">
      <c r="B132" s="68" t="s">
        <v>118</v>
      </c>
      <c r="C132" s="5" t="s">
        <v>241</v>
      </c>
      <c r="D132" s="5" t="s">
        <v>167</v>
      </c>
      <c r="E132" s="13">
        <v>2300</v>
      </c>
      <c r="F132" s="12"/>
      <c r="G132" s="9"/>
    </row>
    <row r="133" spans="2:7">
      <c r="B133" s="68"/>
      <c r="C133" s="7" t="s">
        <v>54</v>
      </c>
      <c r="D133" s="5"/>
      <c r="E133" s="10"/>
      <c r="F133" s="12"/>
      <c r="G133" s="11"/>
    </row>
    <row r="134" spans="2:7" ht="27.75" customHeight="1">
      <c r="B134" s="68" t="s">
        <v>119</v>
      </c>
      <c r="C134" s="5" t="s">
        <v>242</v>
      </c>
      <c r="D134" s="5" t="s">
        <v>14</v>
      </c>
      <c r="E134" s="13">
        <v>50</v>
      </c>
      <c r="F134" s="12"/>
      <c r="G134" s="9"/>
    </row>
    <row r="135" spans="2:7">
      <c r="B135" s="68"/>
      <c r="C135" s="7" t="s">
        <v>54</v>
      </c>
      <c r="D135" s="5"/>
      <c r="E135" s="10"/>
      <c r="F135" s="12"/>
      <c r="G135" s="11"/>
    </row>
    <row r="136" spans="2:7" ht="57.75" customHeight="1">
      <c r="B136" s="68" t="s">
        <v>120</v>
      </c>
      <c r="C136" s="5" t="s">
        <v>243</v>
      </c>
      <c r="D136" s="5" t="s">
        <v>14</v>
      </c>
      <c r="E136" s="13">
        <v>50</v>
      </c>
      <c r="F136" s="12"/>
      <c r="G136" s="9"/>
    </row>
    <row r="137" spans="2:7">
      <c r="B137" s="68"/>
      <c r="C137" s="7" t="s">
        <v>54</v>
      </c>
      <c r="D137" s="5"/>
      <c r="E137" s="10"/>
      <c r="F137" s="12"/>
      <c r="G137" s="11"/>
    </row>
    <row r="138" spans="2:7" ht="105" customHeight="1">
      <c r="B138" s="68" t="s">
        <v>121</v>
      </c>
      <c r="C138" s="5" t="s">
        <v>244</v>
      </c>
      <c r="D138" s="5" t="s">
        <v>167</v>
      </c>
      <c r="E138" s="13">
        <v>40</v>
      </c>
      <c r="F138" s="12"/>
      <c r="G138" s="9"/>
    </row>
    <row r="139" spans="2:7">
      <c r="B139" s="68"/>
      <c r="C139" s="7" t="s">
        <v>54</v>
      </c>
      <c r="D139" s="5"/>
      <c r="E139" s="10"/>
      <c r="F139" s="12"/>
      <c r="G139" s="11"/>
    </row>
    <row r="140" spans="2:7" ht="75.75" customHeight="1">
      <c r="B140" s="68" t="s">
        <v>122</v>
      </c>
      <c r="C140" s="5" t="s">
        <v>245</v>
      </c>
      <c r="D140" s="5" t="s">
        <v>167</v>
      </c>
      <c r="E140" s="13">
        <v>6</v>
      </c>
      <c r="F140" s="12"/>
      <c r="G140" s="9"/>
    </row>
    <row r="141" spans="2:7">
      <c r="B141" s="68"/>
      <c r="C141" s="7" t="s">
        <v>54</v>
      </c>
      <c r="D141" s="5"/>
      <c r="E141" s="10"/>
      <c r="F141" s="12"/>
      <c r="G141" s="11"/>
    </row>
    <row r="142" spans="2:7" ht="133.5" customHeight="1">
      <c r="B142" s="68" t="s">
        <v>123</v>
      </c>
      <c r="C142" s="5" t="s">
        <v>246</v>
      </c>
      <c r="D142" s="5" t="s">
        <v>167</v>
      </c>
      <c r="E142" s="10">
        <v>30</v>
      </c>
      <c r="F142" s="12"/>
      <c r="G142" s="9"/>
    </row>
    <row r="143" spans="2:7">
      <c r="B143" s="68"/>
      <c r="C143" s="7" t="s">
        <v>54</v>
      </c>
      <c r="D143" s="5"/>
      <c r="E143" s="10"/>
      <c r="F143" s="12"/>
      <c r="G143" s="11"/>
    </row>
    <row r="144" spans="2:7" ht="108.75" customHeight="1">
      <c r="B144" s="68" t="s">
        <v>124</v>
      </c>
      <c r="C144" s="51" t="s">
        <v>263</v>
      </c>
      <c r="D144" s="5" t="s">
        <v>14</v>
      </c>
      <c r="E144" s="10">
        <v>2</v>
      </c>
      <c r="F144" s="12"/>
      <c r="G144" s="9"/>
    </row>
    <row r="145" spans="2:7">
      <c r="B145" s="68"/>
      <c r="C145" s="7" t="s">
        <v>54</v>
      </c>
      <c r="D145" s="5"/>
      <c r="E145" s="10"/>
      <c r="F145" s="12"/>
      <c r="G145" s="11"/>
    </row>
    <row r="146" spans="2:7" ht="28.5" customHeight="1">
      <c r="B146" s="68" t="s">
        <v>125</v>
      </c>
      <c r="C146" s="5" t="s">
        <v>247</v>
      </c>
      <c r="D146" s="5" t="s">
        <v>14</v>
      </c>
      <c r="E146" s="10">
        <v>11</v>
      </c>
      <c r="F146" s="12"/>
      <c r="G146" s="9"/>
    </row>
    <row r="147" spans="2:7">
      <c r="B147" s="68"/>
      <c r="C147" s="7" t="s">
        <v>54</v>
      </c>
      <c r="D147" s="5"/>
      <c r="E147" s="10"/>
      <c r="F147" s="12"/>
      <c r="G147" s="11"/>
    </row>
    <row r="148" spans="2:7" ht="30.75" customHeight="1">
      <c r="B148" s="68" t="s">
        <v>126</v>
      </c>
      <c r="C148" s="5" t="s">
        <v>248</v>
      </c>
      <c r="D148" s="5" t="s">
        <v>167</v>
      </c>
      <c r="E148" s="13">
        <v>20</v>
      </c>
      <c r="F148" s="12"/>
      <c r="G148" s="9"/>
    </row>
    <row r="149" spans="2:7">
      <c r="B149" s="68"/>
      <c r="C149" s="7" t="s">
        <v>54</v>
      </c>
      <c r="D149" s="5"/>
      <c r="E149" s="10"/>
      <c r="F149" s="12"/>
      <c r="G149" s="11"/>
    </row>
    <row r="150" spans="2:7" ht="75" customHeight="1">
      <c r="B150" s="68" t="s">
        <v>127</v>
      </c>
      <c r="C150" s="5" t="s">
        <v>264</v>
      </c>
      <c r="D150" s="5" t="s">
        <v>171</v>
      </c>
      <c r="E150" s="13">
        <v>70</v>
      </c>
      <c r="F150" s="12"/>
      <c r="G150" s="9"/>
    </row>
    <row r="151" spans="2:7" ht="19.5" customHeight="1">
      <c r="B151" s="68"/>
      <c r="C151" s="7" t="s">
        <v>54</v>
      </c>
      <c r="D151" s="5"/>
      <c r="E151" s="10"/>
      <c r="F151" s="12"/>
      <c r="G151" s="11"/>
    </row>
    <row r="152" spans="2:7" ht="59.25" customHeight="1">
      <c r="B152" s="68" t="s">
        <v>128</v>
      </c>
      <c r="C152" s="5" t="s">
        <v>249</v>
      </c>
      <c r="D152" s="5" t="s">
        <v>171</v>
      </c>
      <c r="E152" s="13">
        <v>15</v>
      </c>
      <c r="F152" s="12"/>
      <c r="G152" s="9"/>
    </row>
    <row r="153" spans="2:7">
      <c r="B153" s="68"/>
      <c r="C153" s="7" t="s">
        <v>54</v>
      </c>
      <c r="D153" s="5"/>
      <c r="E153" s="10"/>
      <c r="F153" s="12"/>
      <c r="G153" s="11"/>
    </row>
    <row r="154" spans="2:7" ht="62.25" customHeight="1">
      <c r="B154" s="68" t="s">
        <v>129</v>
      </c>
      <c r="C154" s="5" t="s">
        <v>250</v>
      </c>
      <c r="D154" s="5" t="s">
        <v>171</v>
      </c>
      <c r="E154" s="13">
        <v>16</v>
      </c>
      <c r="F154" s="12"/>
      <c r="G154" s="9"/>
    </row>
    <row r="155" spans="2:7" ht="22.5" customHeight="1">
      <c r="B155" s="68"/>
      <c r="C155" s="7" t="s">
        <v>54</v>
      </c>
      <c r="D155" s="5"/>
      <c r="E155" s="10"/>
      <c r="F155" s="12"/>
      <c r="G155" s="11"/>
    </row>
    <row r="156" spans="2:7" ht="44.25" customHeight="1">
      <c r="B156" s="68" t="s">
        <v>130</v>
      </c>
      <c r="C156" s="5" t="s">
        <v>251</v>
      </c>
      <c r="D156" s="5" t="s">
        <v>167</v>
      </c>
      <c r="E156" s="13">
        <v>8</v>
      </c>
      <c r="F156" s="12"/>
      <c r="G156" s="9"/>
    </row>
    <row r="157" spans="2:7" ht="16.5" customHeight="1">
      <c r="B157" s="68"/>
      <c r="C157" s="7" t="s">
        <v>54</v>
      </c>
      <c r="D157" s="5"/>
      <c r="E157" s="10"/>
      <c r="F157" s="12"/>
      <c r="G157" s="11"/>
    </row>
    <row r="158" spans="2:7" ht="87.75" customHeight="1">
      <c r="B158" s="68" t="s">
        <v>131</v>
      </c>
      <c r="C158" s="5" t="s">
        <v>252</v>
      </c>
      <c r="D158" s="5" t="s">
        <v>171</v>
      </c>
      <c r="E158" s="13">
        <v>120</v>
      </c>
      <c r="F158" s="12"/>
      <c r="G158" s="9"/>
    </row>
    <row r="159" spans="2:7">
      <c r="B159" s="68"/>
      <c r="C159" s="7" t="s">
        <v>54</v>
      </c>
      <c r="D159" s="5"/>
      <c r="E159" s="10"/>
      <c r="F159" s="12"/>
      <c r="G159" s="11"/>
    </row>
    <row r="160" spans="2:7" ht="57" customHeight="1">
      <c r="B160" s="68" t="s">
        <v>132</v>
      </c>
      <c r="C160" s="5" t="s">
        <v>253</v>
      </c>
      <c r="D160" s="5" t="s">
        <v>14</v>
      </c>
      <c r="E160" s="13">
        <v>25</v>
      </c>
      <c r="F160" s="12"/>
      <c r="G160" s="9"/>
    </row>
    <row r="161" spans="2:7">
      <c r="B161" s="68"/>
      <c r="C161" s="7" t="s">
        <v>54</v>
      </c>
      <c r="D161" s="5"/>
      <c r="E161" s="10"/>
      <c r="F161" s="12"/>
      <c r="G161" s="11"/>
    </row>
    <row r="162" spans="2:7" ht="27.75" customHeight="1">
      <c r="B162" s="68" t="s">
        <v>133</v>
      </c>
      <c r="C162" s="5" t="s">
        <v>254</v>
      </c>
      <c r="D162" s="5" t="s">
        <v>14</v>
      </c>
      <c r="E162" s="13">
        <v>20</v>
      </c>
      <c r="F162" s="12"/>
      <c r="G162" s="9"/>
    </row>
    <row r="163" spans="2:7" ht="16.5" customHeight="1">
      <c r="B163" s="68"/>
      <c r="C163" s="7" t="s">
        <v>54</v>
      </c>
      <c r="D163" s="5"/>
      <c r="E163" s="10"/>
      <c r="F163" s="12"/>
      <c r="G163" s="11"/>
    </row>
    <row r="164" spans="2:7" ht="34.5" customHeight="1">
      <c r="B164" s="68" t="s">
        <v>134</v>
      </c>
      <c r="C164" s="5" t="s">
        <v>255</v>
      </c>
      <c r="D164" s="5" t="s">
        <v>153</v>
      </c>
      <c r="E164" s="10">
        <v>15</v>
      </c>
      <c r="F164" s="12"/>
      <c r="G164" s="9"/>
    </row>
    <row r="165" spans="2:7">
      <c r="B165" s="68"/>
      <c r="C165" s="6" t="s">
        <v>54</v>
      </c>
      <c r="D165" s="5"/>
      <c r="E165" s="10"/>
      <c r="F165" s="12"/>
      <c r="G165" s="11"/>
    </row>
    <row r="166" spans="2:7" ht="42" customHeight="1">
      <c r="B166" s="68" t="s">
        <v>145</v>
      </c>
      <c r="C166" s="5" t="s">
        <v>256</v>
      </c>
      <c r="D166" s="5" t="s">
        <v>14</v>
      </c>
      <c r="E166" s="13">
        <v>25</v>
      </c>
      <c r="F166" s="12"/>
      <c r="G166" s="9"/>
    </row>
    <row r="167" spans="2:7" ht="16.5" customHeight="1">
      <c r="B167" s="68"/>
      <c r="C167" s="6" t="s">
        <v>54</v>
      </c>
      <c r="D167" s="5"/>
      <c r="E167" s="10"/>
      <c r="F167" s="12"/>
      <c r="G167" s="11"/>
    </row>
    <row r="168" spans="2:7" ht="45.75" customHeight="1">
      <c r="B168" s="68" t="s">
        <v>146</v>
      </c>
      <c r="C168" s="5" t="s">
        <v>257</v>
      </c>
      <c r="D168" s="5" t="s">
        <v>14</v>
      </c>
      <c r="E168" s="13">
        <v>2</v>
      </c>
      <c r="F168" s="12"/>
      <c r="G168" s="9"/>
    </row>
    <row r="169" spans="2:7">
      <c r="B169" s="68"/>
      <c r="C169" s="6" t="s">
        <v>54</v>
      </c>
      <c r="D169" s="5"/>
      <c r="E169" s="10"/>
      <c r="F169" s="12"/>
      <c r="G169" s="11"/>
    </row>
    <row r="170" spans="2:7" ht="33" customHeight="1">
      <c r="B170" s="68" t="s">
        <v>147</v>
      </c>
      <c r="C170" s="5" t="s">
        <v>258</v>
      </c>
      <c r="D170" s="5" t="s">
        <v>14</v>
      </c>
      <c r="E170" s="13">
        <v>5</v>
      </c>
      <c r="F170" s="12"/>
      <c r="G170" s="9"/>
    </row>
    <row r="171" spans="2:7">
      <c r="B171" s="68"/>
      <c r="C171" s="6" t="s">
        <v>54</v>
      </c>
      <c r="D171" s="5"/>
      <c r="E171" s="10"/>
      <c r="F171" s="12"/>
      <c r="G171" s="11"/>
    </row>
    <row r="172" spans="2:7" ht="42" customHeight="1">
      <c r="B172" s="68" t="s">
        <v>148</v>
      </c>
      <c r="C172" s="5" t="s">
        <v>259</v>
      </c>
      <c r="D172" s="5" t="s">
        <v>14</v>
      </c>
      <c r="E172" s="13">
        <v>6</v>
      </c>
      <c r="F172" s="12"/>
      <c r="G172" s="9"/>
    </row>
    <row r="173" spans="2:7">
      <c r="B173" s="68"/>
      <c r="C173" s="6" t="s">
        <v>54</v>
      </c>
      <c r="D173" s="5"/>
      <c r="E173" s="10"/>
      <c r="F173" s="12"/>
      <c r="G173" s="11"/>
    </row>
    <row r="174" spans="2:7" ht="42" customHeight="1">
      <c r="B174" s="68" t="s">
        <v>149</v>
      </c>
      <c r="C174" s="5" t="s">
        <v>260</v>
      </c>
      <c r="D174" s="5" t="s">
        <v>14</v>
      </c>
      <c r="E174" s="13">
        <v>6</v>
      </c>
      <c r="F174" s="12"/>
      <c r="G174" s="9"/>
    </row>
    <row r="175" spans="2:7">
      <c r="B175" s="68"/>
      <c r="C175" s="6" t="s">
        <v>54</v>
      </c>
      <c r="D175" s="5"/>
      <c r="E175" s="10"/>
      <c r="F175" s="12"/>
      <c r="G175" s="11"/>
    </row>
    <row r="176" spans="2:7" ht="34.5" customHeight="1">
      <c r="B176" s="68" t="s">
        <v>150</v>
      </c>
      <c r="C176" s="5" t="s">
        <v>261</v>
      </c>
      <c r="D176" s="5" t="s">
        <v>14</v>
      </c>
      <c r="E176" s="10">
        <v>4</v>
      </c>
      <c r="F176" s="12"/>
      <c r="G176" s="9"/>
    </row>
    <row r="177" spans="2:7">
      <c r="B177" s="68"/>
      <c r="C177" s="6" t="s">
        <v>54</v>
      </c>
      <c r="D177" s="5"/>
      <c r="E177" s="10"/>
      <c r="F177" s="12"/>
      <c r="G177" s="11"/>
    </row>
    <row r="178" spans="2:7" ht="33.75" hidden="1" customHeight="1">
      <c r="B178" s="75"/>
      <c r="C178" s="5"/>
      <c r="D178" s="5"/>
      <c r="E178" s="13"/>
      <c r="F178" s="12"/>
      <c r="G178" s="9"/>
    </row>
    <row r="179" spans="2:7" hidden="1">
      <c r="B179" s="76"/>
      <c r="C179" s="6"/>
      <c r="D179" s="5"/>
      <c r="E179" s="10"/>
      <c r="F179" s="12"/>
      <c r="G179" s="11"/>
    </row>
    <row r="180" spans="2:7" ht="33.75" hidden="1" customHeight="1">
      <c r="B180" s="75"/>
      <c r="C180" s="5"/>
      <c r="D180" s="5"/>
      <c r="E180" s="13"/>
      <c r="F180" s="12"/>
      <c r="G180" s="9"/>
    </row>
    <row r="181" spans="2:7" hidden="1">
      <c r="B181" s="76"/>
      <c r="C181" s="6"/>
      <c r="D181" s="5"/>
      <c r="E181" s="10"/>
      <c r="F181" s="12"/>
      <c r="G181" s="11"/>
    </row>
    <row r="182" spans="2:7" ht="33" hidden="1" customHeight="1">
      <c r="B182" s="75"/>
      <c r="C182" s="5"/>
      <c r="D182" s="5"/>
      <c r="E182" s="13"/>
      <c r="F182" s="12"/>
      <c r="G182" s="9"/>
    </row>
    <row r="183" spans="2:7" hidden="1">
      <c r="B183" s="76"/>
      <c r="C183" s="6"/>
      <c r="D183" s="5"/>
      <c r="E183" s="10"/>
      <c r="F183" s="12"/>
      <c r="G183" s="11"/>
    </row>
    <row r="184" spans="2:7" ht="15.6">
      <c r="B184" s="72" t="s">
        <v>75</v>
      </c>
      <c r="C184" s="73"/>
      <c r="D184" s="73"/>
      <c r="E184" s="73"/>
      <c r="F184" s="74"/>
      <c r="G184" s="40"/>
    </row>
    <row r="187" spans="2:7" ht="90" customHeight="1">
      <c r="B187" s="70" t="s">
        <v>46</v>
      </c>
      <c r="C187" s="71"/>
      <c r="D187" s="71"/>
      <c r="E187" s="71"/>
      <c r="F187" s="71"/>
      <c r="G187" s="71"/>
    </row>
    <row r="188" spans="2:7" ht="63.75" customHeight="1">
      <c r="B188" s="69" t="s">
        <v>181</v>
      </c>
      <c r="C188" s="69"/>
      <c r="D188" s="69"/>
      <c r="E188" s="69"/>
      <c r="F188" s="69"/>
      <c r="G188" s="69"/>
    </row>
  </sheetData>
  <mergeCells count="95">
    <mergeCell ref="E2:G2"/>
    <mergeCell ref="B2:D2"/>
    <mergeCell ref="B3:G3"/>
    <mergeCell ref="B20:B21"/>
    <mergeCell ref="B22:B23"/>
    <mergeCell ref="B16:B17"/>
    <mergeCell ref="B18:B19"/>
    <mergeCell ref="B6:B7"/>
    <mergeCell ref="B8:B9"/>
    <mergeCell ref="B10:B11"/>
    <mergeCell ref="B12:B13"/>
    <mergeCell ref="B14:B15"/>
    <mergeCell ref="B28:B29"/>
    <mergeCell ref="B30:B31"/>
    <mergeCell ref="B24:B25"/>
    <mergeCell ref="B26:B27"/>
    <mergeCell ref="B36:B37"/>
    <mergeCell ref="B34:B35"/>
    <mergeCell ref="B32:B33"/>
    <mergeCell ref="B42:B43"/>
    <mergeCell ref="B38:B39"/>
    <mergeCell ref="B40:B41"/>
    <mergeCell ref="B52:B53"/>
    <mergeCell ref="B50:B51"/>
    <mergeCell ref="B48:B49"/>
    <mergeCell ref="B46:B47"/>
    <mergeCell ref="B70:B71"/>
    <mergeCell ref="B66:B67"/>
    <mergeCell ref="B64:B65"/>
    <mergeCell ref="B76:B77"/>
    <mergeCell ref="B44:B45"/>
    <mergeCell ref="B56:B57"/>
    <mergeCell ref="B54:B55"/>
    <mergeCell ref="B60:B61"/>
    <mergeCell ref="B62:B63"/>
    <mergeCell ref="B58:B59"/>
    <mergeCell ref="B68:B69"/>
    <mergeCell ref="B78:B79"/>
    <mergeCell ref="B72:B73"/>
    <mergeCell ref="B74:B75"/>
    <mergeCell ref="B166:B167"/>
    <mergeCell ref="B130:B131"/>
    <mergeCell ref="B132:B133"/>
    <mergeCell ref="B134:B135"/>
    <mergeCell ref="B136:B137"/>
    <mergeCell ref="B138:B139"/>
    <mergeCell ref="B154:B155"/>
    <mergeCell ref="B140:B141"/>
    <mergeCell ref="B142:B143"/>
    <mergeCell ref="B144:B145"/>
    <mergeCell ref="B146:B147"/>
    <mergeCell ref="B128:B129"/>
    <mergeCell ref="B108:B109"/>
    <mergeCell ref="B124:B125"/>
    <mergeCell ref="B126:B127"/>
    <mergeCell ref="B106:B107"/>
    <mergeCell ref="B86:B87"/>
    <mergeCell ref="B88:B89"/>
    <mergeCell ref="B90:B91"/>
    <mergeCell ref="B92:B93"/>
    <mergeCell ref="B94:B95"/>
    <mergeCell ref="B110:B111"/>
    <mergeCell ref="B112:B113"/>
    <mergeCell ref="B114:B115"/>
    <mergeCell ref="B96:B97"/>
    <mergeCell ref="B98:B99"/>
    <mergeCell ref="B100:B101"/>
    <mergeCell ref="B102:B103"/>
    <mergeCell ref="B104:B105"/>
    <mergeCell ref="B168:B169"/>
    <mergeCell ref="B164:B165"/>
    <mergeCell ref="B80:B81"/>
    <mergeCell ref="B82:B83"/>
    <mergeCell ref="B84:B85"/>
    <mergeCell ref="B162:B163"/>
    <mergeCell ref="B156:B157"/>
    <mergeCell ref="B158:B159"/>
    <mergeCell ref="B160:B161"/>
    <mergeCell ref="B148:B149"/>
    <mergeCell ref="B150:B151"/>
    <mergeCell ref="B152:B153"/>
    <mergeCell ref="B116:B117"/>
    <mergeCell ref="B118:B119"/>
    <mergeCell ref="B120:B121"/>
    <mergeCell ref="B122:B123"/>
    <mergeCell ref="B170:B171"/>
    <mergeCell ref="B172:B173"/>
    <mergeCell ref="B188:G188"/>
    <mergeCell ref="B187:G187"/>
    <mergeCell ref="B184:F184"/>
    <mergeCell ref="B174:B175"/>
    <mergeCell ref="B176:B177"/>
    <mergeCell ref="B180:B181"/>
    <mergeCell ref="B178:B179"/>
    <mergeCell ref="B182:B183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B2:G58"/>
  <sheetViews>
    <sheetView topLeftCell="A43" zoomScale="55" zoomScaleNormal="55" workbookViewId="0">
      <selection activeCell="G54" sqref="G54"/>
    </sheetView>
  </sheetViews>
  <sheetFormatPr defaultColWidth="9.109375" defaultRowHeight="14.4"/>
  <cols>
    <col min="1" max="1" width="1.5546875" style="1" customWidth="1"/>
    <col min="2" max="2" width="5.5546875" style="1" customWidth="1"/>
    <col min="3" max="3" width="29" style="1" customWidth="1"/>
    <col min="4" max="4" width="12.33203125" style="1" customWidth="1"/>
    <col min="5" max="5" width="10.5546875" style="1" customWidth="1"/>
    <col min="6" max="6" width="10.44140625" style="1" customWidth="1"/>
    <col min="7" max="7" width="12.109375" style="1" customWidth="1"/>
    <col min="8" max="16384" width="9.109375" style="1"/>
  </cols>
  <sheetData>
    <row r="2" spans="2:7" ht="31.5" customHeight="1">
      <c r="B2" s="81" t="s">
        <v>139</v>
      </c>
      <c r="C2" s="81"/>
      <c r="D2" s="81"/>
      <c r="E2" s="77" t="s">
        <v>136</v>
      </c>
      <c r="F2" s="77"/>
      <c r="G2" s="77"/>
    </row>
    <row r="3" spans="2:7" ht="15.6">
      <c r="B3" s="79" t="s">
        <v>0</v>
      </c>
      <c r="C3" s="79"/>
      <c r="D3" s="79"/>
      <c r="E3" s="79"/>
      <c r="F3" s="79"/>
      <c r="G3" s="79"/>
    </row>
    <row r="4" spans="2:7" ht="51" customHeight="1">
      <c r="B4" s="3" t="s">
        <v>1</v>
      </c>
      <c r="C4" s="2" t="s">
        <v>2</v>
      </c>
      <c r="D4" s="3" t="s">
        <v>135</v>
      </c>
      <c r="E4" s="4" t="s">
        <v>5</v>
      </c>
      <c r="F4" s="3" t="s">
        <v>74</v>
      </c>
      <c r="G4" s="3" t="s">
        <v>73</v>
      </c>
    </row>
    <row r="5" spans="2:7">
      <c r="B5" s="5" t="s">
        <v>6</v>
      </c>
      <c r="C5" s="5" t="s">
        <v>7</v>
      </c>
      <c r="D5" s="5" t="s">
        <v>8</v>
      </c>
      <c r="E5" s="49" t="s">
        <v>10</v>
      </c>
      <c r="F5" s="8" t="s">
        <v>11</v>
      </c>
      <c r="G5" s="5" t="s">
        <v>12</v>
      </c>
    </row>
    <row r="6" spans="2:7" ht="98.25" customHeight="1">
      <c r="B6" s="80">
        <v>1</v>
      </c>
      <c r="C6" s="5" t="s">
        <v>304</v>
      </c>
      <c r="D6" s="5" t="s">
        <v>14</v>
      </c>
      <c r="E6" s="13">
        <v>80</v>
      </c>
      <c r="F6" s="13"/>
      <c r="G6" s="9"/>
    </row>
    <row r="7" spans="2:7">
      <c r="B7" s="80"/>
      <c r="C7" s="6" t="s">
        <v>54</v>
      </c>
      <c r="D7" s="5"/>
      <c r="E7" s="10"/>
      <c r="F7" s="12"/>
      <c r="G7" s="11"/>
    </row>
    <row r="8" spans="2:7" ht="90" customHeight="1">
      <c r="B8" s="80">
        <v>2</v>
      </c>
      <c r="C8" s="5" t="s">
        <v>176</v>
      </c>
      <c r="D8" s="5" t="s">
        <v>14</v>
      </c>
      <c r="E8" s="13">
        <v>30</v>
      </c>
      <c r="F8" s="9"/>
      <c r="G8" s="9"/>
    </row>
    <row r="9" spans="2:7">
      <c r="B9" s="80"/>
      <c r="C9" s="6" t="s">
        <v>23</v>
      </c>
      <c r="D9" s="5"/>
      <c r="E9" s="10"/>
      <c r="F9" s="12"/>
      <c r="G9" s="11"/>
    </row>
    <row r="10" spans="2:7" ht="137.25" customHeight="1">
      <c r="B10" s="80">
        <v>3</v>
      </c>
      <c r="C10" s="5" t="s">
        <v>305</v>
      </c>
      <c r="D10" s="5" t="s">
        <v>14</v>
      </c>
      <c r="E10" s="13">
        <v>130</v>
      </c>
      <c r="F10" s="9"/>
      <c r="G10" s="9"/>
    </row>
    <row r="11" spans="2:7">
      <c r="B11" s="80"/>
      <c r="C11" s="6" t="s">
        <v>54</v>
      </c>
      <c r="D11" s="5"/>
      <c r="E11" s="10"/>
      <c r="F11" s="12"/>
      <c r="G11" s="11"/>
    </row>
    <row r="12" spans="2:7" ht="90.75" customHeight="1">
      <c r="B12" s="80">
        <v>4</v>
      </c>
      <c r="C12" s="5" t="s">
        <v>177</v>
      </c>
      <c r="D12" s="5" t="s">
        <v>14</v>
      </c>
      <c r="E12" s="13">
        <v>130</v>
      </c>
      <c r="F12" s="9"/>
      <c r="G12" s="9"/>
    </row>
    <row r="13" spans="2:7">
      <c r="B13" s="80"/>
      <c r="C13" s="6" t="s">
        <v>54</v>
      </c>
      <c r="D13" s="5"/>
      <c r="E13" s="10"/>
      <c r="F13" s="12"/>
      <c r="G13" s="11"/>
    </row>
    <row r="14" spans="2:7" ht="90" customHeight="1">
      <c r="B14" s="80">
        <v>5</v>
      </c>
      <c r="C14" s="5" t="s">
        <v>308</v>
      </c>
      <c r="D14" s="6" t="s">
        <v>166</v>
      </c>
      <c r="E14" s="13">
        <v>100</v>
      </c>
      <c r="F14" s="9"/>
      <c r="G14" s="9"/>
    </row>
    <row r="15" spans="2:7">
      <c r="B15" s="80"/>
      <c r="C15" s="6" t="s">
        <v>54</v>
      </c>
      <c r="D15" s="5"/>
      <c r="E15" s="10"/>
      <c r="F15" s="12"/>
      <c r="G15" s="11"/>
    </row>
    <row r="16" spans="2:7" ht="91.5" customHeight="1">
      <c r="B16" s="80">
        <v>6</v>
      </c>
      <c r="C16" s="5" t="s">
        <v>307</v>
      </c>
      <c r="D16" s="5" t="s">
        <v>153</v>
      </c>
      <c r="E16" s="13">
        <v>100</v>
      </c>
      <c r="F16" s="9"/>
      <c r="G16" s="9"/>
    </row>
    <row r="17" spans="2:7">
      <c r="B17" s="80"/>
      <c r="C17" s="6" t="s">
        <v>54</v>
      </c>
      <c r="D17" s="5"/>
      <c r="E17" s="10"/>
      <c r="F17" s="12"/>
      <c r="G17" s="11"/>
    </row>
    <row r="18" spans="2:7" ht="92.25" customHeight="1">
      <c r="B18" s="80">
        <v>7</v>
      </c>
      <c r="C18" s="5" t="s">
        <v>306</v>
      </c>
      <c r="D18" s="5" t="s">
        <v>14</v>
      </c>
      <c r="E18" s="13">
        <v>15</v>
      </c>
      <c r="F18" s="12"/>
      <c r="G18" s="9"/>
    </row>
    <row r="19" spans="2:7">
      <c r="B19" s="80"/>
      <c r="C19" s="6" t="s">
        <v>54</v>
      </c>
      <c r="D19" s="5"/>
      <c r="E19" s="10"/>
      <c r="F19" s="12"/>
      <c r="G19" s="11"/>
    </row>
    <row r="20" spans="2:7" ht="101.25" customHeight="1">
      <c r="B20" s="68" t="s">
        <v>55</v>
      </c>
      <c r="C20" s="5" t="s">
        <v>309</v>
      </c>
      <c r="D20" s="5" t="s">
        <v>153</v>
      </c>
      <c r="E20" s="13">
        <v>20</v>
      </c>
      <c r="F20" s="12"/>
      <c r="G20" s="9"/>
    </row>
    <row r="21" spans="2:7">
      <c r="B21" s="68"/>
      <c r="C21" s="6" t="s">
        <v>54</v>
      </c>
      <c r="D21" s="5"/>
      <c r="E21" s="10"/>
      <c r="F21" s="12"/>
      <c r="G21" s="11"/>
    </row>
    <row r="22" spans="2:7" ht="87.75" customHeight="1">
      <c r="B22" s="68" t="s">
        <v>56</v>
      </c>
      <c r="C22" s="5" t="s">
        <v>310</v>
      </c>
      <c r="D22" s="5" t="s">
        <v>14</v>
      </c>
      <c r="E22" s="13">
        <v>40</v>
      </c>
      <c r="F22" s="12"/>
      <c r="G22" s="9"/>
    </row>
    <row r="23" spans="2:7">
      <c r="B23" s="68"/>
      <c r="C23" s="6" t="s">
        <v>54</v>
      </c>
      <c r="D23" s="5"/>
      <c r="E23" s="10"/>
      <c r="F23" s="12"/>
      <c r="G23" s="11"/>
    </row>
    <row r="24" spans="2:7" ht="87" customHeight="1">
      <c r="B24" s="68" t="s">
        <v>58</v>
      </c>
      <c r="C24" s="5" t="s">
        <v>178</v>
      </c>
      <c r="D24" s="5" t="s">
        <v>14</v>
      </c>
      <c r="E24" s="13">
        <v>1</v>
      </c>
      <c r="F24" s="12"/>
      <c r="G24" s="9"/>
    </row>
    <row r="25" spans="2:7">
      <c r="B25" s="68"/>
      <c r="C25" s="6" t="s">
        <v>54</v>
      </c>
      <c r="D25" s="5"/>
      <c r="E25" s="12"/>
      <c r="F25" s="12"/>
      <c r="G25" s="11"/>
    </row>
    <row r="26" spans="2:7" ht="98.25" customHeight="1">
      <c r="B26" s="68" t="s">
        <v>59</v>
      </c>
      <c r="C26" s="5" t="s">
        <v>179</v>
      </c>
      <c r="D26" s="5" t="s">
        <v>153</v>
      </c>
      <c r="E26" s="13">
        <v>90</v>
      </c>
      <c r="F26" s="12"/>
      <c r="G26" s="9"/>
    </row>
    <row r="27" spans="2:7">
      <c r="B27" s="68"/>
      <c r="C27" s="6" t="s">
        <v>54</v>
      </c>
      <c r="D27" s="5"/>
      <c r="E27" s="10"/>
      <c r="F27" s="12"/>
      <c r="G27" s="11"/>
    </row>
    <row r="28" spans="2:7" ht="84.75" customHeight="1">
      <c r="B28" s="68" t="s">
        <v>60</v>
      </c>
      <c r="C28" s="5" t="s">
        <v>311</v>
      </c>
      <c r="D28" s="5" t="s">
        <v>153</v>
      </c>
      <c r="E28" s="13">
        <v>20</v>
      </c>
      <c r="F28" s="12"/>
      <c r="G28" s="9"/>
    </row>
    <row r="29" spans="2:7">
      <c r="B29" s="68"/>
      <c r="C29" s="6" t="s">
        <v>54</v>
      </c>
      <c r="D29" s="5"/>
      <c r="E29" s="10"/>
      <c r="F29" s="12"/>
      <c r="G29" s="11"/>
    </row>
    <row r="30" spans="2:7" ht="102" customHeight="1">
      <c r="B30" s="68" t="s">
        <v>61</v>
      </c>
      <c r="C30" s="5" t="s">
        <v>312</v>
      </c>
      <c r="D30" s="5" t="s">
        <v>14</v>
      </c>
      <c r="E30" s="13">
        <v>20</v>
      </c>
      <c r="F30" s="12"/>
      <c r="G30" s="9"/>
    </row>
    <row r="31" spans="2:7">
      <c r="B31" s="68"/>
      <c r="C31" s="6" t="s">
        <v>54</v>
      </c>
      <c r="D31" s="5"/>
      <c r="E31" s="10"/>
      <c r="F31" s="12"/>
      <c r="G31" s="11"/>
    </row>
    <row r="32" spans="2:7" ht="120.75" customHeight="1">
      <c r="B32" s="68" t="s">
        <v>62</v>
      </c>
      <c r="C32" s="5" t="s">
        <v>313</v>
      </c>
      <c r="D32" s="5" t="s">
        <v>153</v>
      </c>
      <c r="E32" s="13">
        <v>20</v>
      </c>
      <c r="F32" s="12"/>
      <c r="G32" s="9"/>
    </row>
    <row r="33" spans="2:7">
      <c r="B33" s="68"/>
      <c r="C33" s="6" t="s">
        <v>54</v>
      </c>
      <c r="D33" s="5"/>
      <c r="E33" s="10"/>
      <c r="F33" s="12"/>
      <c r="G33" s="11"/>
    </row>
    <row r="34" spans="2:7" ht="104.25" customHeight="1">
      <c r="B34" s="68" t="s">
        <v>63</v>
      </c>
      <c r="C34" s="5" t="s">
        <v>314</v>
      </c>
      <c r="D34" s="5" t="s">
        <v>153</v>
      </c>
      <c r="E34" s="10">
        <v>90</v>
      </c>
      <c r="F34" s="12"/>
      <c r="G34" s="9"/>
    </row>
    <row r="35" spans="2:7">
      <c r="B35" s="68"/>
      <c r="C35" s="6" t="s">
        <v>54</v>
      </c>
      <c r="D35" s="5"/>
      <c r="E35" s="10"/>
      <c r="F35" s="12"/>
      <c r="G35" s="11"/>
    </row>
    <row r="36" spans="2:7" ht="57.75" customHeight="1">
      <c r="B36" s="68" t="s">
        <v>64</v>
      </c>
      <c r="C36" s="5" t="s">
        <v>315</v>
      </c>
      <c r="D36" s="5" t="s">
        <v>153</v>
      </c>
      <c r="E36" s="13">
        <v>180</v>
      </c>
      <c r="F36" s="12"/>
      <c r="G36" s="9"/>
    </row>
    <row r="37" spans="2:7">
      <c r="B37" s="68"/>
      <c r="C37" s="6" t="s">
        <v>54</v>
      </c>
      <c r="D37" s="5"/>
      <c r="E37" s="10"/>
      <c r="F37" s="12"/>
      <c r="G37" s="11"/>
    </row>
    <row r="38" spans="2:7" ht="73.5" customHeight="1">
      <c r="B38" s="68" t="s">
        <v>65</v>
      </c>
      <c r="C38" s="5" t="s">
        <v>316</v>
      </c>
      <c r="D38" s="5" t="s">
        <v>153</v>
      </c>
      <c r="E38" s="13">
        <v>40</v>
      </c>
      <c r="F38" s="12"/>
      <c r="G38" s="9"/>
    </row>
    <row r="39" spans="2:7">
      <c r="B39" s="68"/>
      <c r="C39" s="6" t="s">
        <v>54</v>
      </c>
      <c r="D39" s="5"/>
      <c r="E39" s="10"/>
      <c r="F39" s="12"/>
      <c r="G39" s="11"/>
    </row>
    <row r="40" spans="2:7" ht="45.75" customHeight="1">
      <c r="B40" s="68" t="s">
        <v>66</v>
      </c>
      <c r="C40" s="5" t="s">
        <v>317</v>
      </c>
      <c r="D40" s="5" t="s">
        <v>153</v>
      </c>
      <c r="E40" s="13">
        <v>15</v>
      </c>
      <c r="F40" s="12"/>
      <c r="G40" s="9"/>
    </row>
    <row r="41" spans="2:7">
      <c r="B41" s="68"/>
      <c r="C41" s="6" t="s">
        <v>54</v>
      </c>
      <c r="D41" s="5"/>
      <c r="E41" s="10"/>
      <c r="F41" s="12"/>
      <c r="G41" s="11"/>
    </row>
    <row r="42" spans="2:7" ht="57.75" customHeight="1">
      <c r="B42" s="68" t="s">
        <v>67</v>
      </c>
      <c r="C42" s="5" t="s">
        <v>318</v>
      </c>
      <c r="D42" s="5" t="s">
        <v>153</v>
      </c>
      <c r="E42" s="13">
        <v>45</v>
      </c>
      <c r="F42" s="12"/>
      <c r="G42" s="9"/>
    </row>
    <row r="43" spans="2:7">
      <c r="B43" s="68"/>
      <c r="C43" s="6" t="s">
        <v>54</v>
      </c>
      <c r="D43" s="5"/>
      <c r="E43" s="10"/>
      <c r="F43" s="12"/>
      <c r="G43" s="11"/>
    </row>
    <row r="44" spans="2:7" ht="88.5" customHeight="1">
      <c r="B44" s="68" t="s">
        <v>68</v>
      </c>
      <c r="C44" s="5" t="s">
        <v>319</v>
      </c>
      <c r="D44" s="5" t="s">
        <v>153</v>
      </c>
      <c r="E44" s="13">
        <v>3</v>
      </c>
      <c r="F44" s="12"/>
      <c r="G44" s="9"/>
    </row>
    <row r="45" spans="2:7">
      <c r="B45" s="68"/>
      <c r="C45" s="6" t="s">
        <v>54</v>
      </c>
      <c r="D45" s="5"/>
      <c r="E45" s="10"/>
      <c r="F45" s="12"/>
      <c r="G45" s="11"/>
    </row>
    <row r="46" spans="2:7" ht="84.75" customHeight="1">
      <c r="B46" s="68" t="s">
        <v>77</v>
      </c>
      <c r="C46" s="5" t="s">
        <v>320</v>
      </c>
      <c r="D46" s="5" t="s">
        <v>153</v>
      </c>
      <c r="E46" s="13">
        <v>50</v>
      </c>
      <c r="F46" s="12"/>
      <c r="G46" s="9"/>
    </row>
    <row r="47" spans="2:7">
      <c r="B47" s="68"/>
      <c r="C47" s="6" t="s">
        <v>54</v>
      </c>
      <c r="D47" s="5"/>
      <c r="E47" s="10"/>
      <c r="F47" s="12"/>
      <c r="G47" s="11"/>
    </row>
    <row r="48" spans="2:7" ht="33" hidden="1" customHeight="1">
      <c r="B48" s="68" t="s">
        <v>78</v>
      </c>
      <c r="C48" s="5"/>
      <c r="D48" s="5"/>
      <c r="E48" s="13">
        <v>0</v>
      </c>
      <c r="F48" s="12">
        <v>0</v>
      </c>
      <c r="G48" s="9">
        <f>SUM(E48*F48)</f>
        <v>0</v>
      </c>
    </row>
    <row r="49" spans="2:7" hidden="1">
      <c r="B49" s="68"/>
      <c r="C49" s="6" t="s">
        <v>54</v>
      </c>
      <c r="D49" s="5"/>
      <c r="E49" s="10"/>
      <c r="F49" s="12"/>
      <c r="G49" s="11">
        <f>SUM(G48:G48)</f>
        <v>0</v>
      </c>
    </row>
    <row r="50" spans="2:7" ht="32.25" hidden="1" customHeight="1">
      <c r="B50" s="68" t="s">
        <v>79</v>
      </c>
      <c r="C50" s="5"/>
      <c r="D50" s="5"/>
      <c r="E50" s="13">
        <v>0</v>
      </c>
      <c r="F50" s="12">
        <v>0</v>
      </c>
      <c r="G50" s="9">
        <f>SUM(E50*F50)</f>
        <v>0</v>
      </c>
    </row>
    <row r="51" spans="2:7" hidden="1">
      <c r="B51" s="68"/>
      <c r="C51" s="6" t="s">
        <v>54</v>
      </c>
      <c r="D51" s="5"/>
      <c r="E51" s="10"/>
      <c r="F51" s="12"/>
      <c r="G51" s="11">
        <f>SUM(G50:G50)</f>
        <v>0</v>
      </c>
    </row>
    <row r="52" spans="2:7" ht="33" hidden="1" customHeight="1">
      <c r="B52" s="68" t="s">
        <v>80</v>
      </c>
      <c r="C52" s="5"/>
      <c r="D52" s="5"/>
      <c r="E52" s="13">
        <v>0</v>
      </c>
      <c r="F52" s="12">
        <v>0</v>
      </c>
      <c r="G52" s="9">
        <f>SUM(E52*F52)</f>
        <v>0</v>
      </c>
    </row>
    <row r="53" spans="2:7" ht="15.75" hidden="1" customHeight="1">
      <c r="B53" s="68"/>
      <c r="C53" s="6" t="s">
        <v>54</v>
      </c>
      <c r="D53" s="5"/>
      <c r="E53" s="10"/>
      <c r="F53" s="12"/>
      <c r="G53" s="11">
        <f>SUM(G52:G52)</f>
        <v>0</v>
      </c>
    </row>
    <row r="54" spans="2:7" ht="15.6">
      <c r="B54" s="82" t="s">
        <v>75</v>
      </c>
      <c r="C54" s="82"/>
      <c r="D54" s="82"/>
      <c r="E54" s="82"/>
      <c r="F54" s="82"/>
      <c r="G54" s="40"/>
    </row>
    <row r="57" spans="2:7" ht="89.25" customHeight="1">
      <c r="B57" s="70" t="s">
        <v>46</v>
      </c>
      <c r="C57" s="71"/>
      <c r="D57" s="71"/>
      <c r="E57" s="71"/>
      <c r="F57" s="71"/>
      <c r="G57" s="71"/>
    </row>
    <row r="58" spans="2:7" ht="51.75" customHeight="1">
      <c r="B58" s="69" t="s">
        <v>180</v>
      </c>
      <c r="C58" s="69"/>
      <c r="D58" s="69"/>
      <c r="E58" s="69"/>
      <c r="F58" s="69"/>
      <c r="G58" s="69"/>
    </row>
  </sheetData>
  <mergeCells count="30">
    <mergeCell ref="B52:B53"/>
    <mergeCell ref="B57:G57"/>
    <mergeCell ref="B58:G58"/>
    <mergeCell ref="B54:F54"/>
    <mergeCell ref="B44:B45"/>
    <mergeCell ref="B46:B47"/>
    <mergeCell ref="B48:B49"/>
    <mergeCell ref="B50:B51"/>
    <mergeCell ref="B34:B35"/>
    <mergeCell ref="B36:B37"/>
    <mergeCell ref="B38:B39"/>
    <mergeCell ref="B40:B41"/>
    <mergeCell ref="B42:B43"/>
    <mergeCell ref="B32:B33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10:B11"/>
    <mergeCell ref="B2:D2"/>
    <mergeCell ref="E2:G2"/>
    <mergeCell ref="B3:G3"/>
    <mergeCell ref="B6:B7"/>
    <mergeCell ref="B8:B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B2:G118"/>
  <sheetViews>
    <sheetView topLeftCell="A103" zoomScale="70" zoomScaleNormal="70" workbookViewId="0">
      <selection activeCell="G114" sqref="G114"/>
    </sheetView>
  </sheetViews>
  <sheetFormatPr defaultColWidth="9.109375" defaultRowHeight="14.4"/>
  <cols>
    <col min="1" max="1" width="1.5546875" style="1" customWidth="1"/>
    <col min="2" max="2" width="5.5546875" style="1" customWidth="1"/>
    <col min="3" max="3" width="29" style="1" customWidth="1"/>
    <col min="4" max="4" width="12.33203125" style="1" customWidth="1"/>
    <col min="5" max="5" width="10.5546875" style="1" customWidth="1"/>
    <col min="6" max="6" width="10.44140625" style="1" customWidth="1"/>
    <col min="7" max="7" width="12.109375" style="1" customWidth="1"/>
    <col min="8" max="16384" width="9.109375" style="1"/>
  </cols>
  <sheetData>
    <row r="2" spans="2:7" ht="31.5" customHeight="1">
      <c r="B2" s="81" t="s">
        <v>140</v>
      </c>
      <c r="C2" s="81"/>
      <c r="D2" s="81"/>
      <c r="E2" s="77" t="s">
        <v>137</v>
      </c>
      <c r="F2" s="77"/>
      <c r="G2" s="77"/>
    </row>
    <row r="3" spans="2:7" ht="15.6">
      <c r="B3" s="79" t="s">
        <v>0</v>
      </c>
      <c r="C3" s="79"/>
      <c r="D3" s="79"/>
      <c r="E3" s="79"/>
      <c r="F3" s="79"/>
      <c r="G3" s="79"/>
    </row>
    <row r="4" spans="2:7" ht="51" customHeight="1">
      <c r="B4" s="3" t="s">
        <v>1</v>
      </c>
      <c r="C4" s="2" t="s">
        <v>2</v>
      </c>
      <c r="D4" s="3" t="s">
        <v>135</v>
      </c>
      <c r="E4" s="4" t="s">
        <v>5</v>
      </c>
      <c r="F4" s="3" t="s">
        <v>74</v>
      </c>
      <c r="G4" s="3" t="s">
        <v>73</v>
      </c>
    </row>
    <row r="5" spans="2:7">
      <c r="B5" s="5" t="s">
        <v>6</v>
      </c>
      <c r="C5" s="5" t="s">
        <v>7</v>
      </c>
      <c r="D5" s="5" t="s">
        <v>8</v>
      </c>
      <c r="E5" s="49" t="s">
        <v>10</v>
      </c>
      <c r="F5" s="8" t="s">
        <v>11</v>
      </c>
      <c r="G5" s="5" t="s">
        <v>12</v>
      </c>
    </row>
    <row r="6" spans="2:7" ht="33" customHeight="1">
      <c r="B6" s="80">
        <v>1</v>
      </c>
      <c r="C6" s="5" t="s">
        <v>330</v>
      </c>
      <c r="D6" s="5" t="s">
        <v>14</v>
      </c>
      <c r="E6" s="13">
        <v>130</v>
      </c>
      <c r="F6" s="13"/>
      <c r="G6" s="9"/>
    </row>
    <row r="7" spans="2:7">
      <c r="B7" s="80"/>
      <c r="C7" s="6"/>
      <c r="D7" s="5"/>
      <c r="E7" s="10"/>
      <c r="F7" s="12"/>
      <c r="G7" s="11"/>
    </row>
    <row r="8" spans="2:7" ht="36" customHeight="1">
      <c r="B8" s="80">
        <v>2</v>
      </c>
      <c r="C8" s="5" t="s">
        <v>329</v>
      </c>
      <c r="D8" s="5" t="s">
        <v>153</v>
      </c>
      <c r="E8" s="13">
        <v>280</v>
      </c>
      <c r="F8" s="9"/>
      <c r="G8" s="9"/>
    </row>
    <row r="9" spans="2:7">
      <c r="B9" s="80"/>
      <c r="C9" s="6" t="s">
        <v>23</v>
      </c>
      <c r="D9" s="5"/>
      <c r="E9" s="10"/>
      <c r="F9" s="12"/>
      <c r="G9" s="11"/>
    </row>
    <row r="10" spans="2:7" ht="46.5" customHeight="1">
      <c r="B10" s="80">
        <v>3</v>
      </c>
      <c r="C10" s="5" t="s">
        <v>324</v>
      </c>
      <c r="D10" s="5" t="s">
        <v>153</v>
      </c>
      <c r="E10" s="13">
        <v>80</v>
      </c>
      <c r="F10" s="9"/>
      <c r="G10" s="9"/>
    </row>
    <row r="11" spans="2:7">
      <c r="B11" s="80"/>
      <c r="C11" s="6" t="s">
        <v>54</v>
      </c>
      <c r="D11" s="5"/>
      <c r="E11" s="10"/>
      <c r="F11" s="12"/>
      <c r="G11" s="11"/>
    </row>
    <row r="12" spans="2:7" ht="33" customHeight="1">
      <c r="B12" s="80">
        <v>4</v>
      </c>
      <c r="C12" s="5" t="s">
        <v>325</v>
      </c>
      <c r="D12" s="5" t="s">
        <v>153</v>
      </c>
      <c r="E12" s="13">
        <v>70</v>
      </c>
      <c r="F12" s="9"/>
      <c r="G12" s="9"/>
    </row>
    <row r="13" spans="2:7">
      <c r="B13" s="80"/>
      <c r="C13" s="6" t="s">
        <v>54</v>
      </c>
      <c r="D13" s="5"/>
      <c r="E13" s="10"/>
      <c r="F13" s="12"/>
      <c r="G13" s="11"/>
    </row>
    <row r="14" spans="2:7" ht="42.75" customHeight="1">
      <c r="B14" s="80">
        <v>5</v>
      </c>
      <c r="C14" s="5" t="s">
        <v>326</v>
      </c>
      <c r="D14" s="6" t="s">
        <v>322</v>
      </c>
      <c r="E14" s="13">
        <v>20</v>
      </c>
      <c r="F14" s="9"/>
      <c r="G14" s="9"/>
    </row>
    <row r="15" spans="2:7">
      <c r="B15" s="80"/>
      <c r="C15" s="6" t="s">
        <v>54</v>
      </c>
      <c r="D15" s="5"/>
      <c r="E15" s="10"/>
      <c r="F15" s="12"/>
      <c r="G15" s="11"/>
    </row>
    <row r="16" spans="2:7" ht="43.2">
      <c r="B16" s="80">
        <v>6</v>
      </c>
      <c r="C16" s="5" t="s">
        <v>327</v>
      </c>
      <c r="D16" s="5" t="s">
        <v>153</v>
      </c>
      <c r="E16" s="13">
        <v>50</v>
      </c>
      <c r="F16" s="9"/>
      <c r="G16" s="9"/>
    </row>
    <row r="17" spans="2:7">
      <c r="B17" s="80"/>
      <c r="C17" s="6" t="s">
        <v>54</v>
      </c>
      <c r="D17" s="5"/>
      <c r="E17" s="10"/>
      <c r="F17" s="12"/>
      <c r="G17" s="11"/>
    </row>
    <row r="18" spans="2:7" ht="47.25" customHeight="1">
      <c r="B18" s="80">
        <v>7</v>
      </c>
      <c r="C18" s="5" t="s">
        <v>328</v>
      </c>
      <c r="D18" s="5" t="s">
        <v>153</v>
      </c>
      <c r="E18" s="10">
        <v>140</v>
      </c>
      <c r="F18" s="12"/>
      <c r="G18" s="9"/>
    </row>
    <row r="19" spans="2:7">
      <c r="B19" s="80"/>
      <c r="C19" s="6" t="s">
        <v>54</v>
      </c>
      <c r="D19" s="5"/>
      <c r="E19" s="10">
        <v>0</v>
      </c>
      <c r="F19" s="12"/>
      <c r="G19" s="11"/>
    </row>
    <row r="20" spans="2:7" ht="61.5" customHeight="1">
      <c r="B20" s="68" t="s">
        <v>55</v>
      </c>
      <c r="C20" s="5" t="s">
        <v>331</v>
      </c>
      <c r="D20" s="5" t="s">
        <v>153</v>
      </c>
      <c r="E20" s="13">
        <v>460</v>
      </c>
      <c r="F20" s="12"/>
      <c r="G20" s="9"/>
    </row>
    <row r="21" spans="2:7">
      <c r="B21" s="68"/>
      <c r="C21" s="6" t="s">
        <v>54</v>
      </c>
      <c r="D21" s="5"/>
      <c r="E21" s="10"/>
      <c r="F21" s="12"/>
      <c r="G21" s="11"/>
    </row>
    <row r="22" spans="2:7" ht="32.25" customHeight="1">
      <c r="B22" s="68" t="s">
        <v>56</v>
      </c>
      <c r="C22" s="5" t="s">
        <v>332</v>
      </c>
      <c r="D22" s="5" t="s">
        <v>323</v>
      </c>
      <c r="E22" s="13">
        <v>60</v>
      </c>
      <c r="F22" s="12"/>
      <c r="G22" s="9"/>
    </row>
    <row r="23" spans="2:7">
      <c r="B23" s="68"/>
      <c r="C23" s="6" t="s">
        <v>54</v>
      </c>
      <c r="D23" s="5"/>
      <c r="E23" s="10"/>
      <c r="F23" s="12"/>
      <c r="G23" s="11"/>
    </row>
    <row r="24" spans="2:7" ht="34.5" customHeight="1">
      <c r="B24" s="68" t="s">
        <v>57</v>
      </c>
      <c r="C24" s="5" t="s">
        <v>334</v>
      </c>
      <c r="D24" s="5" t="s">
        <v>153</v>
      </c>
      <c r="E24" s="13">
        <v>40</v>
      </c>
      <c r="F24" s="12"/>
      <c r="G24" s="9"/>
    </row>
    <row r="25" spans="2:7">
      <c r="B25" s="68"/>
      <c r="C25" s="6" t="s">
        <v>54</v>
      </c>
      <c r="D25" s="5"/>
      <c r="E25" s="12"/>
      <c r="F25" s="12"/>
      <c r="G25" s="11"/>
    </row>
    <row r="26" spans="2:7" ht="48.75" customHeight="1">
      <c r="B26" s="68" t="s">
        <v>58</v>
      </c>
      <c r="C26" s="5" t="s">
        <v>333</v>
      </c>
      <c r="D26" s="5" t="s">
        <v>14</v>
      </c>
      <c r="E26" s="13">
        <v>280</v>
      </c>
      <c r="F26" s="12"/>
      <c r="G26" s="9"/>
    </row>
    <row r="27" spans="2:7">
      <c r="B27" s="68"/>
      <c r="C27" s="6" t="s">
        <v>54</v>
      </c>
      <c r="D27" s="5"/>
      <c r="E27" s="12"/>
      <c r="F27" s="12"/>
      <c r="G27" s="11"/>
    </row>
    <row r="28" spans="2:7" ht="36" customHeight="1">
      <c r="B28" s="68" t="s">
        <v>59</v>
      </c>
      <c r="C28" s="5" t="s">
        <v>335</v>
      </c>
      <c r="D28" s="5" t="s">
        <v>153</v>
      </c>
      <c r="E28" s="13">
        <v>130</v>
      </c>
      <c r="F28" s="12"/>
      <c r="G28" s="9"/>
    </row>
    <row r="29" spans="2:7">
      <c r="B29" s="68"/>
      <c r="C29" s="6" t="s">
        <v>54</v>
      </c>
      <c r="D29" s="5"/>
      <c r="E29" s="10"/>
      <c r="F29" s="12"/>
      <c r="G29" s="11"/>
    </row>
    <row r="30" spans="2:7" ht="41.25" customHeight="1">
      <c r="B30" s="68" t="s">
        <v>60</v>
      </c>
      <c r="C30" s="5" t="s">
        <v>337</v>
      </c>
      <c r="D30" s="5" t="s">
        <v>153</v>
      </c>
      <c r="E30" s="13">
        <v>280</v>
      </c>
      <c r="F30" s="12"/>
      <c r="G30" s="9"/>
    </row>
    <row r="31" spans="2:7">
      <c r="B31" s="68"/>
      <c r="C31" s="6" t="s">
        <v>54</v>
      </c>
      <c r="D31" s="5"/>
      <c r="E31" s="10"/>
      <c r="F31" s="12"/>
      <c r="G31" s="11"/>
    </row>
    <row r="32" spans="2:7" ht="32.25" customHeight="1">
      <c r="B32" s="68" t="s">
        <v>61</v>
      </c>
      <c r="C32" s="5" t="s">
        <v>336</v>
      </c>
      <c r="D32" s="5" t="s">
        <v>323</v>
      </c>
      <c r="E32" s="13">
        <v>150</v>
      </c>
      <c r="F32" s="12"/>
      <c r="G32" s="9"/>
    </row>
    <row r="33" spans="2:7">
      <c r="B33" s="68"/>
      <c r="C33" s="6" t="s">
        <v>54</v>
      </c>
      <c r="D33" s="5"/>
      <c r="E33" s="10"/>
      <c r="F33" s="12"/>
      <c r="G33" s="11"/>
    </row>
    <row r="34" spans="2:7" ht="58.5" customHeight="1">
      <c r="B34" s="68" t="s">
        <v>62</v>
      </c>
      <c r="C34" s="5" t="s">
        <v>340</v>
      </c>
      <c r="D34" s="5" t="s">
        <v>323</v>
      </c>
      <c r="E34" s="13">
        <v>60</v>
      </c>
      <c r="F34" s="12"/>
      <c r="G34" s="9"/>
    </row>
    <row r="35" spans="2:7">
      <c r="B35" s="68"/>
      <c r="C35" s="6" t="s">
        <v>54</v>
      </c>
      <c r="D35" s="5"/>
      <c r="E35" s="10"/>
      <c r="F35" s="12"/>
      <c r="G35" s="11"/>
    </row>
    <row r="36" spans="2:7" ht="34.5" customHeight="1">
      <c r="B36" s="68" t="s">
        <v>63</v>
      </c>
      <c r="C36" s="5" t="s">
        <v>339</v>
      </c>
      <c r="D36" s="5" t="s">
        <v>153</v>
      </c>
      <c r="E36" s="13">
        <v>60</v>
      </c>
      <c r="F36" s="12"/>
      <c r="G36" s="9"/>
    </row>
    <row r="37" spans="2:7">
      <c r="B37" s="68"/>
      <c r="C37" s="6" t="s">
        <v>54</v>
      </c>
      <c r="D37" s="5"/>
      <c r="E37" s="10"/>
      <c r="F37" s="12"/>
      <c r="G37" s="11"/>
    </row>
    <row r="38" spans="2:7" ht="58.5" customHeight="1">
      <c r="B38" s="68" t="s">
        <v>64</v>
      </c>
      <c r="C38" s="5" t="s">
        <v>338</v>
      </c>
      <c r="D38" s="5" t="s">
        <v>14</v>
      </c>
      <c r="E38" s="13">
        <v>20</v>
      </c>
      <c r="F38" s="12"/>
      <c r="G38" s="9"/>
    </row>
    <row r="39" spans="2:7">
      <c r="B39" s="68"/>
      <c r="C39" s="6" t="s">
        <v>54</v>
      </c>
      <c r="D39" s="5"/>
      <c r="E39" s="10"/>
      <c r="F39" s="12"/>
      <c r="G39" s="11"/>
    </row>
    <row r="40" spans="2:7" ht="91.5" customHeight="1">
      <c r="B40" s="68" t="s">
        <v>65</v>
      </c>
      <c r="C40" s="5" t="s">
        <v>344</v>
      </c>
      <c r="D40" s="5" t="s">
        <v>323</v>
      </c>
      <c r="E40" s="13">
        <v>70</v>
      </c>
      <c r="F40" s="12"/>
      <c r="G40" s="9"/>
    </row>
    <row r="41" spans="2:7">
      <c r="B41" s="68"/>
      <c r="C41" s="6" t="s">
        <v>54</v>
      </c>
      <c r="D41" s="5"/>
      <c r="E41" s="10"/>
      <c r="F41" s="12"/>
      <c r="G41" s="11"/>
    </row>
    <row r="42" spans="2:7" ht="73.5" customHeight="1">
      <c r="B42" s="68" t="s">
        <v>66</v>
      </c>
      <c r="C42" s="5" t="s">
        <v>343</v>
      </c>
      <c r="D42" s="5" t="s">
        <v>14</v>
      </c>
      <c r="E42" s="13">
        <v>70</v>
      </c>
      <c r="F42" s="12"/>
      <c r="G42" s="9"/>
    </row>
    <row r="43" spans="2:7">
      <c r="B43" s="68"/>
      <c r="C43" s="6" t="s">
        <v>54</v>
      </c>
      <c r="D43" s="5"/>
      <c r="E43" s="10"/>
      <c r="F43" s="12"/>
      <c r="G43" s="11"/>
    </row>
    <row r="44" spans="2:7" ht="117" customHeight="1">
      <c r="B44" s="68" t="s">
        <v>67</v>
      </c>
      <c r="C44" s="5" t="s">
        <v>341</v>
      </c>
      <c r="D44" s="5" t="s">
        <v>14</v>
      </c>
      <c r="E44" s="13">
        <v>15</v>
      </c>
      <c r="F44" s="12"/>
      <c r="G44" s="9"/>
    </row>
    <row r="45" spans="2:7">
      <c r="B45" s="68"/>
      <c r="C45" s="6" t="s">
        <v>54</v>
      </c>
      <c r="D45" s="5"/>
      <c r="E45" s="10"/>
      <c r="F45" s="12"/>
      <c r="G45" s="11"/>
    </row>
    <row r="46" spans="2:7" ht="62.25" customHeight="1">
      <c r="B46" s="68" t="s">
        <v>68</v>
      </c>
      <c r="C46" s="5" t="s">
        <v>342</v>
      </c>
      <c r="D46" s="5" t="s">
        <v>14</v>
      </c>
      <c r="E46" s="13">
        <v>2</v>
      </c>
      <c r="F46" s="12"/>
      <c r="G46" s="9"/>
    </row>
    <row r="47" spans="2:7">
      <c r="B47" s="68"/>
      <c r="C47" s="6" t="s">
        <v>54</v>
      </c>
      <c r="D47" s="5"/>
      <c r="E47" s="10"/>
      <c r="F47" s="12"/>
      <c r="G47" s="11"/>
    </row>
    <row r="48" spans="2:7" ht="72" customHeight="1">
      <c r="B48" s="68" t="s">
        <v>69</v>
      </c>
      <c r="C48" s="5" t="s">
        <v>347</v>
      </c>
      <c r="D48" s="5" t="s">
        <v>14</v>
      </c>
      <c r="E48" s="13">
        <v>50</v>
      </c>
      <c r="F48" s="12"/>
      <c r="G48" s="9"/>
    </row>
    <row r="49" spans="2:7">
      <c r="B49" s="68"/>
      <c r="C49" s="6" t="s">
        <v>54</v>
      </c>
      <c r="D49" s="5"/>
      <c r="E49" s="10"/>
      <c r="F49" s="12"/>
      <c r="G49" s="11"/>
    </row>
    <row r="50" spans="2:7" ht="58.5" customHeight="1">
      <c r="B50" s="68" t="s">
        <v>77</v>
      </c>
      <c r="C50" s="5" t="s">
        <v>346</v>
      </c>
      <c r="D50" s="5" t="s">
        <v>153</v>
      </c>
      <c r="E50" s="13">
        <v>25</v>
      </c>
      <c r="F50" s="12"/>
      <c r="G50" s="9"/>
    </row>
    <row r="51" spans="2:7">
      <c r="B51" s="68"/>
      <c r="C51" s="6" t="s">
        <v>54</v>
      </c>
      <c r="D51" s="5"/>
      <c r="E51" s="10"/>
      <c r="F51" s="12"/>
      <c r="G51" s="11"/>
    </row>
    <row r="52" spans="2:7" ht="33" customHeight="1">
      <c r="B52" s="68" t="s">
        <v>78</v>
      </c>
      <c r="C52" s="5" t="s">
        <v>345</v>
      </c>
      <c r="D52" s="5" t="s">
        <v>153</v>
      </c>
      <c r="E52" s="13">
        <v>240</v>
      </c>
      <c r="F52" s="12"/>
      <c r="G52" s="9"/>
    </row>
    <row r="53" spans="2:7">
      <c r="B53" s="68"/>
      <c r="C53" s="6" t="s">
        <v>54</v>
      </c>
      <c r="D53" s="5"/>
      <c r="E53" s="10"/>
      <c r="F53" s="12"/>
      <c r="G53" s="11"/>
    </row>
    <row r="54" spans="2:7" ht="59.25" customHeight="1">
      <c r="B54" s="68" t="s">
        <v>79</v>
      </c>
      <c r="C54" s="5" t="s">
        <v>348</v>
      </c>
      <c r="D54" s="5" t="s">
        <v>153</v>
      </c>
      <c r="E54" s="13">
        <v>90</v>
      </c>
      <c r="F54" s="12"/>
      <c r="G54" s="9"/>
    </row>
    <row r="55" spans="2:7">
      <c r="B55" s="68"/>
      <c r="C55" s="6" t="s">
        <v>54</v>
      </c>
      <c r="D55" s="5"/>
      <c r="E55" s="10"/>
      <c r="F55" s="12"/>
      <c r="G55" s="11"/>
    </row>
    <row r="56" spans="2:7" ht="107.25" customHeight="1">
      <c r="B56" s="68" t="s">
        <v>80</v>
      </c>
      <c r="C56" s="5" t="s">
        <v>349</v>
      </c>
      <c r="D56" s="5" t="s">
        <v>14</v>
      </c>
      <c r="E56" s="13">
        <v>3.5</v>
      </c>
      <c r="F56" s="12"/>
      <c r="G56" s="9"/>
    </row>
    <row r="57" spans="2:7" ht="15.75" customHeight="1">
      <c r="B57" s="68"/>
      <c r="C57" s="6" t="s">
        <v>54</v>
      </c>
      <c r="D57" s="5"/>
      <c r="E57" s="10"/>
      <c r="F57" s="12"/>
      <c r="G57" s="11"/>
    </row>
    <row r="58" spans="2:7" ht="93" customHeight="1">
      <c r="B58" s="68" t="s">
        <v>81</v>
      </c>
      <c r="C58" s="5" t="s">
        <v>350</v>
      </c>
      <c r="D58" s="5" t="s">
        <v>153</v>
      </c>
      <c r="E58" s="13">
        <v>25</v>
      </c>
      <c r="F58" s="12"/>
      <c r="G58" s="9"/>
    </row>
    <row r="59" spans="2:7">
      <c r="B59" s="68"/>
      <c r="C59" s="6" t="s">
        <v>54</v>
      </c>
      <c r="D59" s="5"/>
      <c r="E59" s="10"/>
      <c r="F59" s="12"/>
      <c r="G59" s="11"/>
    </row>
    <row r="60" spans="2:7" ht="63" customHeight="1">
      <c r="B60" s="68" t="s">
        <v>82</v>
      </c>
      <c r="C60" s="5" t="s">
        <v>351</v>
      </c>
      <c r="D60" s="5" t="s">
        <v>153</v>
      </c>
      <c r="E60" s="13">
        <v>110</v>
      </c>
      <c r="F60" s="12"/>
      <c r="G60" s="9"/>
    </row>
    <row r="61" spans="2:7">
      <c r="B61" s="68"/>
      <c r="C61" s="6" t="s">
        <v>54</v>
      </c>
      <c r="D61" s="5"/>
      <c r="E61" s="10"/>
      <c r="F61" s="12"/>
      <c r="G61" s="11"/>
    </row>
    <row r="62" spans="2:7" ht="48" customHeight="1">
      <c r="B62" s="68" t="s">
        <v>83</v>
      </c>
      <c r="C62" s="5" t="s">
        <v>352</v>
      </c>
      <c r="D62" s="5" t="s">
        <v>153</v>
      </c>
      <c r="E62" s="13">
        <v>240</v>
      </c>
      <c r="F62" s="12"/>
      <c r="G62" s="9"/>
    </row>
    <row r="63" spans="2:7">
      <c r="B63" s="68"/>
      <c r="C63" s="6" t="s">
        <v>54</v>
      </c>
      <c r="D63" s="5"/>
      <c r="E63" s="10"/>
      <c r="F63" s="12"/>
      <c r="G63" s="11"/>
    </row>
    <row r="64" spans="2:7" ht="46.5" customHeight="1">
      <c r="B64" s="68" t="s">
        <v>84</v>
      </c>
      <c r="C64" s="5" t="s">
        <v>354</v>
      </c>
      <c r="D64" s="5" t="s">
        <v>14</v>
      </c>
      <c r="E64" s="13">
        <v>65</v>
      </c>
      <c r="F64" s="12"/>
      <c r="G64" s="9"/>
    </row>
    <row r="65" spans="2:7">
      <c r="B65" s="68"/>
      <c r="C65" s="6" t="s">
        <v>54</v>
      </c>
      <c r="D65" s="5"/>
      <c r="E65" s="10"/>
      <c r="F65" s="12"/>
      <c r="G65" s="11"/>
    </row>
    <row r="66" spans="2:7" ht="105" customHeight="1">
      <c r="B66" s="68" t="s">
        <v>85</v>
      </c>
      <c r="C66" s="5" t="s">
        <v>355</v>
      </c>
      <c r="D66" s="5" t="s">
        <v>14</v>
      </c>
      <c r="E66" s="13">
        <v>50</v>
      </c>
      <c r="F66" s="12"/>
      <c r="G66" s="9"/>
    </row>
    <row r="67" spans="2:7">
      <c r="B67" s="68"/>
      <c r="C67" s="6" t="s">
        <v>54</v>
      </c>
      <c r="D67" s="5"/>
      <c r="E67" s="10"/>
      <c r="F67" s="12"/>
      <c r="G67" s="11"/>
    </row>
    <row r="68" spans="2:7" ht="65.25" customHeight="1">
      <c r="B68" s="68" t="s">
        <v>86</v>
      </c>
      <c r="C68" s="2" t="s">
        <v>356</v>
      </c>
      <c r="D68" s="5" t="s">
        <v>153</v>
      </c>
      <c r="E68" s="13">
        <v>740</v>
      </c>
      <c r="F68" s="12"/>
      <c r="G68" s="9"/>
    </row>
    <row r="69" spans="2:7">
      <c r="B69" s="68"/>
      <c r="C69" s="6" t="s">
        <v>54</v>
      </c>
      <c r="D69" s="5"/>
      <c r="E69" s="10"/>
      <c r="F69" s="12"/>
      <c r="G69" s="11"/>
    </row>
    <row r="70" spans="2:7" ht="61.5" customHeight="1">
      <c r="B70" s="68" t="s">
        <v>87</v>
      </c>
      <c r="C70" s="5" t="s">
        <v>357</v>
      </c>
      <c r="D70" s="5" t="s">
        <v>153</v>
      </c>
      <c r="E70" s="13">
        <v>45</v>
      </c>
      <c r="F70" s="12"/>
      <c r="G70" s="9"/>
    </row>
    <row r="71" spans="2:7">
      <c r="B71" s="68"/>
      <c r="C71" s="6" t="s">
        <v>54</v>
      </c>
      <c r="D71" s="5"/>
      <c r="E71" s="10"/>
      <c r="F71" s="12"/>
      <c r="G71" s="11"/>
    </row>
    <row r="72" spans="2:7" ht="57.75" customHeight="1">
      <c r="B72" s="68" t="s">
        <v>88</v>
      </c>
      <c r="C72" s="2" t="s">
        <v>358</v>
      </c>
      <c r="D72" s="5" t="s">
        <v>14</v>
      </c>
      <c r="E72" s="13">
        <v>240</v>
      </c>
      <c r="F72" s="12"/>
      <c r="G72" s="9"/>
    </row>
    <row r="73" spans="2:7">
      <c r="B73" s="68"/>
      <c r="C73" s="6" t="s">
        <v>54</v>
      </c>
      <c r="D73" s="5"/>
      <c r="E73" s="10"/>
      <c r="F73" s="12"/>
      <c r="G73" s="11"/>
    </row>
    <row r="74" spans="2:7" ht="75.75" customHeight="1">
      <c r="B74" s="68" t="s">
        <v>89</v>
      </c>
      <c r="C74" s="5" t="s">
        <v>359</v>
      </c>
      <c r="D74" s="5" t="s">
        <v>153</v>
      </c>
      <c r="E74" s="13">
        <v>400</v>
      </c>
      <c r="F74" s="12"/>
      <c r="G74" s="9"/>
    </row>
    <row r="75" spans="2:7">
      <c r="B75" s="68"/>
      <c r="C75" s="6" t="s">
        <v>54</v>
      </c>
      <c r="D75" s="5"/>
      <c r="E75" s="10"/>
      <c r="F75" s="12"/>
      <c r="G75" s="11"/>
    </row>
    <row r="76" spans="2:7" ht="45" customHeight="1">
      <c r="B76" s="68" t="s">
        <v>90</v>
      </c>
      <c r="C76" s="5" t="s">
        <v>360</v>
      </c>
      <c r="D76" s="5" t="s">
        <v>14</v>
      </c>
      <c r="E76" s="13">
        <v>40</v>
      </c>
      <c r="F76" s="12"/>
      <c r="G76" s="9"/>
    </row>
    <row r="77" spans="2:7">
      <c r="B77" s="68"/>
      <c r="C77" s="6" t="s">
        <v>54</v>
      </c>
      <c r="D77" s="5"/>
      <c r="E77" s="10"/>
      <c r="F77" s="12"/>
      <c r="G77" s="11"/>
    </row>
    <row r="78" spans="2:7" ht="49.5" customHeight="1">
      <c r="B78" s="68" t="s">
        <v>91</v>
      </c>
      <c r="C78" s="5" t="s">
        <v>361</v>
      </c>
      <c r="D78" s="5" t="s">
        <v>14</v>
      </c>
      <c r="E78" s="13">
        <v>95</v>
      </c>
      <c r="F78" s="12"/>
      <c r="G78" s="9"/>
    </row>
    <row r="79" spans="2:7">
      <c r="B79" s="68"/>
      <c r="C79" s="6" t="s">
        <v>54</v>
      </c>
      <c r="D79" s="5"/>
      <c r="E79" s="10"/>
      <c r="F79" s="12"/>
      <c r="G79" s="11"/>
    </row>
    <row r="80" spans="2:7" ht="72" customHeight="1">
      <c r="B80" s="68" t="s">
        <v>92</v>
      </c>
      <c r="C80" s="2" t="s">
        <v>362</v>
      </c>
      <c r="D80" s="5" t="s">
        <v>14</v>
      </c>
      <c r="E80" s="13">
        <v>135</v>
      </c>
      <c r="F80" s="12"/>
      <c r="G80" s="9"/>
    </row>
    <row r="81" spans="2:7">
      <c r="B81" s="68"/>
      <c r="C81" s="6" t="s">
        <v>54</v>
      </c>
      <c r="D81" s="5"/>
      <c r="E81" s="10"/>
      <c r="F81" s="12"/>
      <c r="G81" s="11"/>
    </row>
    <row r="82" spans="2:7" ht="81" customHeight="1">
      <c r="B82" s="68" t="s">
        <v>93</v>
      </c>
      <c r="C82" s="5" t="s">
        <v>364</v>
      </c>
      <c r="D82" s="5" t="s">
        <v>153</v>
      </c>
      <c r="E82" s="13">
        <v>175</v>
      </c>
      <c r="F82" s="12"/>
      <c r="G82" s="9"/>
    </row>
    <row r="83" spans="2:7">
      <c r="B83" s="68"/>
      <c r="C83" s="7" t="s">
        <v>54</v>
      </c>
      <c r="D83" s="5"/>
      <c r="E83" s="10"/>
      <c r="F83" s="12"/>
      <c r="G83" s="11"/>
    </row>
    <row r="84" spans="2:7" ht="30" customHeight="1">
      <c r="B84" s="68" t="s">
        <v>94</v>
      </c>
      <c r="C84" s="5" t="s">
        <v>367</v>
      </c>
      <c r="D84" s="5" t="s">
        <v>14</v>
      </c>
      <c r="E84" s="13">
        <v>290</v>
      </c>
      <c r="F84" s="12"/>
      <c r="G84" s="9"/>
    </row>
    <row r="85" spans="2:7">
      <c r="B85" s="68"/>
      <c r="C85" s="6" t="s">
        <v>54</v>
      </c>
      <c r="D85" s="5"/>
      <c r="E85" s="10"/>
      <c r="F85" s="12"/>
      <c r="G85" s="11"/>
    </row>
    <row r="86" spans="2:7" ht="31.5" customHeight="1">
      <c r="B86" s="68" t="s">
        <v>95</v>
      </c>
      <c r="C86" s="2" t="s">
        <v>368</v>
      </c>
      <c r="D86" s="5" t="s">
        <v>153</v>
      </c>
      <c r="E86" s="13">
        <v>44</v>
      </c>
      <c r="F86" s="12"/>
      <c r="G86" s="9"/>
    </row>
    <row r="87" spans="2:7">
      <c r="B87" s="68"/>
      <c r="C87" s="6" t="s">
        <v>54</v>
      </c>
      <c r="D87" s="5"/>
      <c r="E87" s="10"/>
      <c r="F87" s="12"/>
      <c r="G87" s="11"/>
    </row>
    <row r="88" spans="2:7" ht="81.75" customHeight="1">
      <c r="B88" s="68" t="s">
        <v>96</v>
      </c>
      <c r="C88" s="5" t="s">
        <v>371</v>
      </c>
      <c r="D88" s="5" t="s">
        <v>153</v>
      </c>
      <c r="E88" s="13">
        <v>155</v>
      </c>
      <c r="F88" s="12"/>
      <c r="G88" s="9"/>
    </row>
    <row r="89" spans="2:7">
      <c r="B89" s="68"/>
      <c r="C89" s="6" t="s">
        <v>54</v>
      </c>
      <c r="D89" s="5"/>
      <c r="E89" s="10"/>
      <c r="F89" s="12"/>
      <c r="G89" s="11"/>
    </row>
    <row r="90" spans="2:7" ht="35.25" customHeight="1">
      <c r="B90" s="68" t="s">
        <v>97</v>
      </c>
      <c r="C90" s="2" t="s">
        <v>369</v>
      </c>
      <c r="D90" s="5" t="s">
        <v>153</v>
      </c>
      <c r="E90" s="13">
        <v>310</v>
      </c>
      <c r="F90" s="12"/>
      <c r="G90" s="9"/>
    </row>
    <row r="91" spans="2:7">
      <c r="B91" s="68"/>
      <c r="C91" s="6" t="s">
        <v>54</v>
      </c>
      <c r="D91" s="5"/>
      <c r="E91" s="10"/>
      <c r="F91" s="12"/>
      <c r="G91" s="11"/>
    </row>
    <row r="92" spans="2:7" ht="69.75" customHeight="1">
      <c r="B92" s="68" t="s">
        <v>98</v>
      </c>
      <c r="C92" s="5" t="s">
        <v>370</v>
      </c>
      <c r="D92" s="5" t="s">
        <v>14</v>
      </c>
      <c r="E92" s="13">
        <v>20</v>
      </c>
      <c r="F92" s="12"/>
      <c r="G92" s="9"/>
    </row>
    <row r="93" spans="2:7">
      <c r="B93" s="68"/>
      <c r="C93" s="6" t="s">
        <v>54</v>
      </c>
      <c r="D93" s="5"/>
      <c r="E93" s="10"/>
      <c r="F93" s="12"/>
      <c r="G93" s="11"/>
    </row>
    <row r="94" spans="2:7" ht="57" customHeight="1">
      <c r="B94" s="68" t="s">
        <v>99</v>
      </c>
      <c r="C94" s="5" t="s">
        <v>372</v>
      </c>
      <c r="D94" s="5" t="s">
        <v>14</v>
      </c>
      <c r="E94" s="13">
        <v>50</v>
      </c>
      <c r="F94" s="12"/>
      <c r="G94" s="9"/>
    </row>
    <row r="95" spans="2:7" ht="18.75" customHeight="1">
      <c r="B95" s="68"/>
      <c r="C95" s="6" t="s">
        <v>54</v>
      </c>
      <c r="D95" s="5"/>
      <c r="E95" s="10"/>
      <c r="F95" s="12"/>
      <c r="G95" s="11"/>
    </row>
    <row r="96" spans="2:7" ht="61.5" customHeight="1">
      <c r="B96" s="68" t="s">
        <v>100</v>
      </c>
      <c r="C96" s="5" t="s">
        <v>373</v>
      </c>
      <c r="D96" s="5" t="s">
        <v>14</v>
      </c>
      <c r="E96" s="13">
        <v>20</v>
      </c>
      <c r="F96" s="12"/>
      <c r="G96" s="9"/>
    </row>
    <row r="97" spans="2:7">
      <c r="B97" s="68"/>
      <c r="C97" s="6" t="s">
        <v>54</v>
      </c>
      <c r="D97" s="5"/>
      <c r="E97" s="10"/>
      <c r="F97" s="12"/>
      <c r="G97" s="11"/>
    </row>
    <row r="98" spans="2:7" ht="87.75" customHeight="1">
      <c r="B98" s="68" t="s">
        <v>101</v>
      </c>
      <c r="C98" s="5" t="s">
        <v>374</v>
      </c>
      <c r="D98" s="5" t="s">
        <v>153</v>
      </c>
      <c r="E98" s="13">
        <v>3500</v>
      </c>
      <c r="F98" s="12"/>
      <c r="G98" s="9"/>
    </row>
    <row r="99" spans="2:7">
      <c r="B99" s="68"/>
      <c r="C99" s="6" t="s">
        <v>54</v>
      </c>
      <c r="D99" s="5"/>
      <c r="E99" s="10"/>
      <c r="F99" s="12"/>
      <c r="G99" s="11"/>
    </row>
    <row r="100" spans="2:7" ht="96" customHeight="1">
      <c r="B100" s="68" t="s">
        <v>102</v>
      </c>
      <c r="C100" s="2" t="s">
        <v>353</v>
      </c>
      <c r="D100" s="5" t="s">
        <v>14</v>
      </c>
      <c r="E100" s="13">
        <v>25</v>
      </c>
      <c r="F100" s="12"/>
      <c r="G100" s="9"/>
    </row>
    <row r="101" spans="2:7">
      <c r="B101" s="68"/>
      <c r="C101" s="6" t="s">
        <v>54</v>
      </c>
      <c r="D101" s="5"/>
      <c r="E101" s="10"/>
      <c r="F101" s="12"/>
      <c r="G101" s="11"/>
    </row>
    <row r="102" spans="2:7" ht="90" customHeight="1">
      <c r="B102" s="68" t="s">
        <v>103</v>
      </c>
      <c r="C102" s="5" t="s">
        <v>363</v>
      </c>
      <c r="D102" s="5" t="s">
        <v>14</v>
      </c>
      <c r="E102" s="13">
        <v>20</v>
      </c>
      <c r="F102" s="12"/>
      <c r="G102" s="9"/>
    </row>
    <row r="103" spans="2:7">
      <c r="B103" s="68"/>
      <c r="C103" s="6" t="s">
        <v>54</v>
      </c>
      <c r="D103" s="5"/>
      <c r="E103" s="10"/>
      <c r="F103" s="12"/>
      <c r="G103" s="11"/>
    </row>
    <row r="104" spans="2:7" ht="100.5" customHeight="1">
      <c r="B104" s="68" t="s">
        <v>104</v>
      </c>
      <c r="C104" s="5" t="s">
        <v>365</v>
      </c>
      <c r="D104" s="5" t="s">
        <v>14</v>
      </c>
      <c r="E104" s="13">
        <v>140</v>
      </c>
      <c r="F104" s="12"/>
      <c r="G104" s="9"/>
    </row>
    <row r="105" spans="2:7">
      <c r="B105" s="68"/>
      <c r="C105" s="6" t="s">
        <v>54</v>
      </c>
      <c r="D105" s="5"/>
      <c r="E105" s="10"/>
      <c r="F105" s="12"/>
      <c r="G105" s="11"/>
    </row>
    <row r="106" spans="2:7" ht="61.5" customHeight="1">
      <c r="B106" s="68" t="s">
        <v>105</v>
      </c>
      <c r="C106" s="5" t="s">
        <v>366</v>
      </c>
      <c r="D106" s="5" t="s">
        <v>14</v>
      </c>
      <c r="E106" s="13">
        <v>30</v>
      </c>
      <c r="F106" s="12"/>
      <c r="G106" s="9"/>
    </row>
    <row r="107" spans="2:7">
      <c r="B107" s="68"/>
      <c r="C107" s="6" t="s">
        <v>54</v>
      </c>
      <c r="D107" s="5"/>
      <c r="E107" s="10"/>
      <c r="F107" s="12"/>
      <c r="G107" s="11"/>
    </row>
    <row r="108" spans="2:7" ht="92.25" customHeight="1">
      <c r="B108" s="68" t="s">
        <v>106</v>
      </c>
      <c r="C108" s="5" t="s">
        <v>375</v>
      </c>
      <c r="D108" s="5" t="s">
        <v>14</v>
      </c>
      <c r="E108" s="13">
        <v>10</v>
      </c>
      <c r="F108" s="12"/>
      <c r="G108" s="9"/>
    </row>
    <row r="109" spans="2:7">
      <c r="B109" s="68"/>
      <c r="C109" s="6" t="s">
        <v>54</v>
      </c>
      <c r="D109" s="5"/>
      <c r="E109" s="10"/>
      <c r="F109" s="12"/>
      <c r="G109" s="11"/>
    </row>
    <row r="110" spans="2:7" ht="32.25" hidden="1" customHeight="1">
      <c r="B110" s="68" t="s">
        <v>107</v>
      </c>
      <c r="C110" s="5"/>
      <c r="D110" s="5"/>
      <c r="E110" s="13"/>
      <c r="F110" s="12"/>
      <c r="G110" s="9">
        <f>SUM(E110*F110)</f>
        <v>0</v>
      </c>
    </row>
    <row r="111" spans="2:7" hidden="1">
      <c r="B111" s="68"/>
      <c r="C111" s="7" t="s">
        <v>54</v>
      </c>
      <c r="D111" s="5"/>
      <c r="E111" s="10"/>
      <c r="F111" s="12"/>
      <c r="G111" s="11">
        <f>SUM(G110:G110)</f>
        <v>0</v>
      </c>
    </row>
    <row r="112" spans="2:7" ht="32.25" hidden="1" customHeight="1">
      <c r="B112" s="68" t="s">
        <v>108</v>
      </c>
      <c r="C112" s="5"/>
      <c r="D112" s="5"/>
      <c r="E112" s="13"/>
      <c r="F112" s="12"/>
      <c r="G112" s="9">
        <f>SUM(E112*F112)</f>
        <v>0</v>
      </c>
    </row>
    <row r="113" spans="2:7" hidden="1">
      <c r="B113" s="68"/>
      <c r="C113" s="7" t="s">
        <v>54</v>
      </c>
      <c r="D113" s="5"/>
      <c r="E113" s="10"/>
      <c r="F113" s="12"/>
      <c r="G113" s="11">
        <f>SUM(G112:G112)</f>
        <v>0</v>
      </c>
    </row>
    <row r="114" spans="2:7" ht="15.6">
      <c r="B114" s="82" t="s">
        <v>75</v>
      </c>
      <c r="C114" s="82"/>
      <c r="D114" s="82"/>
      <c r="E114" s="82"/>
      <c r="F114" s="82"/>
      <c r="G114" s="40"/>
    </row>
    <row r="117" spans="2:7" ht="89.25" customHeight="1">
      <c r="B117" s="70" t="s">
        <v>46</v>
      </c>
      <c r="C117" s="71"/>
      <c r="D117" s="71"/>
      <c r="E117" s="71"/>
      <c r="F117" s="71"/>
      <c r="G117" s="71"/>
    </row>
    <row r="118" spans="2:7" ht="43.5" customHeight="1">
      <c r="B118" s="69" t="s">
        <v>376</v>
      </c>
      <c r="C118" s="69"/>
      <c r="D118" s="69"/>
      <c r="E118" s="69"/>
      <c r="F118" s="69"/>
      <c r="G118" s="69"/>
    </row>
  </sheetData>
  <mergeCells count="60">
    <mergeCell ref="B10:B11"/>
    <mergeCell ref="B2:D2"/>
    <mergeCell ref="E2:G2"/>
    <mergeCell ref="B3:G3"/>
    <mergeCell ref="B6:B7"/>
    <mergeCell ref="B8:B9"/>
    <mergeCell ref="B34:B35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58:B59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82:B83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106:B107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8:B109"/>
    <mergeCell ref="B110:B111"/>
    <mergeCell ref="B112:B113"/>
    <mergeCell ref="B117:G117"/>
    <mergeCell ref="B118:G118"/>
    <mergeCell ref="B114:F11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B2:G57"/>
  <sheetViews>
    <sheetView topLeftCell="A34" zoomScale="55" zoomScaleNormal="55" workbookViewId="0">
      <selection activeCell="G54" sqref="G54"/>
    </sheetView>
  </sheetViews>
  <sheetFormatPr defaultColWidth="9.109375" defaultRowHeight="14.4"/>
  <cols>
    <col min="1" max="1" width="1.5546875" style="1" customWidth="1"/>
    <col min="2" max="2" width="5.5546875" style="1" customWidth="1"/>
    <col min="3" max="3" width="29" style="1" customWidth="1"/>
    <col min="4" max="4" width="12.33203125" style="1" customWidth="1"/>
    <col min="5" max="5" width="10.5546875" style="1" customWidth="1"/>
    <col min="6" max="6" width="10.44140625" style="1" customWidth="1"/>
    <col min="7" max="7" width="12.109375" style="1" customWidth="1"/>
    <col min="8" max="16384" width="9.109375" style="1"/>
  </cols>
  <sheetData>
    <row r="2" spans="2:7" ht="31.5" customHeight="1">
      <c r="B2" s="81" t="s">
        <v>388</v>
      </c>
      <c r="C2" s="81"/>
      <c r="D2" s="81"/>
      <c r="E2" s="77" t="s">
        <v>141</v>
      </c>
      <c r="F2" s="77"/>
      <c r="G2" s="77"/>
    </row>
    <row r="3" spans="2:7" ht="15.6">
      <c r="B3" s="79" t="s">
        <v>0</v>
      </c>
      <c r="C3" s="79"/>
      <c r="D3" s="79"/>
      <c r="E3" s="79"/>
      <c r="F3" s="79"/>
      <c r="G3" s="79"/>
    </row>
    <row r="4" spans="2:7" ht="51" customHeight="1">
      <c r="B4" s="3" t="s">
        <v>1</v>
      </c>
      <c r="C4" s="2" t="s">
        <v>2</v>
      </c>
      <c r="D4" s="3" t="s">
        <v>135</v>
      </c>
      <c r="E4" s="4" t="s">
        <v>5</v>
      </c>
      <c r="F4" s="3" t="s">
        <v>74</v>
      </c>
      <c r="G4" s="3" t="s">
        <v>73</v>
      </c>
    </row>
    <row r="5" spans="2:7">
      <c r="B5" s="5" t="s">
        <v>6</v>
      </c>
      <c r="C5" s="5" t="s">
        <v>7</v>
      </c>
      <c r="D5" s="5" t="s">
        <v>8</v>
      </c>
      <c r="E5" s="49" t="s">
        <v>10</v>
      </c>
      <c r="F5" s="8" t="s">
        <v>11</v>
      </c>
      <c r="G5" s="5" t="s">
        <v>12</v>
      </c>
    </row>
    <row r="6" spans="2:7" ht="57.75" customHeight="1">
      <c r="B6" s="80">
        <v>1</v>
      </c>
      <c r="C6" s="5" t="s">
        <v>321</v>
      </c>
      <c r="D6" s="5" t="s">
        <v>14</v>
      </c>
      <c r="E6" s="13">
        <v>55</v>
      </c>
      <c r="F6" s="13"/>
      <c r="G6" s="9"/>
    </row>
    <row r="7" spans="2:7">
      <c r="B7" s="80"/>
      <c r="C7" s="6" t="s">
        <v>54</v>
      </c>
      <c r="D7" s="5"/>
      <c r="E7" s="10"/>
      <c r="F7" s="12"/>
      <c r="G7" s="11"/>
    </row>
    <row r="8" spans="2:7" ht="31.5" customHeight="1">
      <c r="B8" s="80">
        <v>2</v>
      </c>
      <c r="C8" s="2" t="s">
        <v>377</v>
      </c>
      <c r="D8" s="5" t="s">
        <v>153</v>
      </c>
      <c r="E8" s="13">
        <v>60</v>
      </c>
      <c r="F8" s="9"/>
      <c r="G8" s="9"/>
    </row>
    <row r="9" spans="2:7">
      <c r="B9" s="80"/>
      <c r="C9" s="6" t="s">
        <v>23</v>
      </c>
      <c r="D9" s="5"/>
      <c r="E9" s="10"/>
      <c r="F9" s="12"/>
      <c r="G9" s="11"/>
    </row>
    <row r="10" spans="2:7" ht="36" customHeight="1">
      <c r="B10" s="80">
        <v>3</v>
      </c>
      <c r="C10" s="5" t="s">
        <v>266</v>
      </c>
      <c r="D10" s="5" t="s">
        <v>14</v>
      </c>
      <c r="E10" s="13">
        <v>50</v>
      </c>
      <c r="F10" s="9"/>
      <c r="G10" s="9"/>
    </row>
    <row r="11" spans="2:7">
      <c r="B11" s="80"/>
      <c r="C11" s="6" t="s">
        <v>54</v>
      </c>
      <c r="D11" s="5"/>
      <c r="E11" s="10"/>
      <c r="F11" s="12"/>
      <c r="G11" s="11"/>
    </row>
    <row r="12" spans="2:7" ht="33" customHeight="1">
      <c r="B12" s="80">
        <v>4</v>
      </c>
      <c r="C12" s="5" t="s">
        <v>267</v>
      </c>
      <c r="D12" s="5" t="s">
        <v>14</v>
      </c>
      <c r="E12" s="13">
        <v>45</v>
      </c>
      <c r="F12" s="9"/>
      <c r="G12" s="9"/>
    </row>
    <row r="13" spans="2:7">
      <c r="B13" s="80"/>
      <c r="C13" s="6" t="s">
        <v>54</v>
      </c>
      <c r="D13" s="5"/>
      <c r="E13" s="10"/>
      <c r="F13" s="12"/>
      <c r="G13" s="11"/>
    </row>
    <row r="14" spans="2:7" ht="60.75" customHeight="1">
      <c r="B14" s="80">
        <v>5</v>
      </c>
      <c r="C14" s="2" t="s">
        <v>268</v>
      </c>
      <c r="D14" s="5" t="s">
        <v>265</v>
      </c>
      <c r="E14" s="13">
        <v>60</v>
      </c>
      <c r="F14" s="9"/>
      <c r="G14" s="9"/>
    </row>
    <row r="15" spans="2:7">
      <c r="B15" s="80"/>
      <c r="C15" s="6" t="s">
        <v>54</v>
      </c>
      <c r="D15" s="5"/>
      <c r="E15" s="10"/>
      <c r="F15" s="12"/>
      <c r="G15" s="11"/>
    </row>
    <row r="16" spans="2:7" ht="27" customHeight="1">
      <c r="B16" s="80">
        <v>6</v>
      </c>
      <c r="C16" s="2" t="s">
        <v>269</v>
      </c>
      <c r="D16" s="5" t="s">
        <v>14</v>
      </c>
      <c r="E16" s="13">
        <v>40</v>
      </c>
      <c r="F16" s="9"/>
      <c r="G16" s="9"/>
    </row>
    <row r="17" spans="2:7">
      <c r="B17" s="80"/>
      <c r="C17" s="6" t="s">
        <v>54</v>
      </c>
      <c r="D17" s="5"/>
      <c r="E17" s="10"/>
      <c r="F17" s="12"/>
      <c r="G17" s="11"/>
    </row>
    <row r="18" spans="2:7" ht="42" customHeight="1">
      <c r="B18" s="80">
        <v>7</v>
      </c>
      <c r="C18" s="2" t="s">
        <v>270</v>
      </c>
      <c r="D18" s="5" t="s">
        <v>153</v>
      </c>
      <c r="E18" s="10">
        <v>50</v>
      </c>
      <c r="F18" s="12"/>
      <c r="G18" s="9"/>
    </row>
    <row r="19" spans="2:7" ht="19.5" customHeight="1">
      <c r="B19" s="80"/>
      <c r="C19" s="6" t="s">
        <v>54</v>
      </c>
      <c r="D19" s="5"/>
      <c r="E19" s="10"/>
      <c r="F19" s="12"/>
      <c r="G19" s="11"/>
    </row>
    <row r="20" spans="2:7" ht="44.25" customHeight="1">
      <c r="B20" s="68" t="s">
        <v>55</v>
      </c>
      <c r="C20" s="2" t="s">
        <v>382</v>
      </c>
      <c r="D20" s="5" t="s">
        <v>153</v>
      </c>
      <c r="E20" s="13">
        <v>30</v>
      </c>
      <c r="F20" s="12"/>
      <c r="G20" s="9"/>
    </row>
    <row r="21" spans="2:7">
      <c r="B21" s="68"/>
      <c r="C21" s="6" t="s">
        <v>54</v>
      </c>
      <c r="D21" s="5"/>
      <c r="E21" s="10"/>
      <c r="F21" s="12"/>
      <c r="G21" s="11"/>
    </row>
    <row r="22" spans="2:7" ht="29.25" customHeight="1">
      <c r="B22" s="75" t="s">
        <v>56</v>
      </c>
      <c r="C22" s="5" t="s">
        <v>383</v>
      </c>
      <c r="D22" s="5" t="s">
        <v>14</v>
      </c>
      <c r="E22" s="13">
        <v>10</v>
      </c>
      <c r="F22" s="12"/>
      <c r="G22" s="9"/>
    </row>
    <row r="23" spans="2:7">
      <c r="B23" s="76"/>
      <c r="C23" s="6" t="s">
        <v>54</v>
      </c>
      <c r="D23" s="5"/>
      <c r="E23" s="10"/>
      <c r="F23" s="12"/>
      <c r="G23" s="11"/>
    </row>
    <row r="24" spans="2:7" ht="43.5" customHeight="1">
      <c r="B24" s="68" t="s">
        <v>57</v>
      </c>
      <c r="C24" s="2" t="s">
        <v>271</v>
      </c>
      <c r="D24" s="5" t="s">
        <v>153</v>
      </c>
      <c r="E24" s="13">
        <v>35</v>
      </c>
      <c r="F24" s="12"/>
      <c r="G24" s="9"/>
    </row>
    <row r="25" spans="2:7">
      <c r="B25" s="68"/>
      <c r="C25" s="6" t="s">
        <v>54</v>
      </c>
      <c r="D25" s="5"/>
      <c r="E25" s="10"/>
      <c r="F25" s="12"/>
      <c r="G25" s="11"/>
    </row>
    <row r="26" spans="2:7" ht="44.25" customHeight="1">
      <c r="B26" s="75" t="s">
        <v>58</v>
      </c>
      <c r="C26" s="2" t="s">
        <v>272</v>
      </c>
      <c r="D26" s="5" t="s">
        <v>14</v>
      </c>
      <c r="E26" s="13">
        <v>20</v>
      </c>
      <c r="F26" s="12"/>
      <c r="G26" s="9"/>
    </row>
    <row r="27" spans="2:7">
      <c r="B27" s="76"/>
      <c r="C27" s="6" t="s">
        <v>54</v>
      </c>
      <c r="D27" s="5"/>
      <c r="E27" s="12"/>
      <c r="F27" s="12"/>
      <c r="G27" s="11"/>
    </row>
    <row r="28" spans="2:7" ht="45.75" customHeight="1">
      <c r="B28" s="68" t="s">
        <v>59</v>
      </c>
      <c r="C28" s="2" t="s">
        <v>273</v>
      </c>
      <c r="D28" s="5" t="s">
        <v>153</v>
      </c>
      <c r="E28" s="13">
        <v>2</v>
      </c>
      <c r="F28" s="12"/>
      <c r="G28" s="9"/>
    </row>
    <row r="29" spans="2:7">
      <c r="B29" s="68"/>
      <c r="C29" s="6" t="s">
        <v>54</v>
      </c>
      <c r="D29" s="5"/>
      <c r="E29" s="12"/>
      <c r="F29" s="12"/>
      <c r="G29" s="11"/>
    </row>
    <row r="30" spans="2:7" ht="48" customHeight="1">
      <c r="B30" s="68" t="s">
        <v>60</v>
      </c>
      <c r="C30" s="2" t="s">
        <v>274</v>
      </c>
      <c r="D30" s="5" t="s">
        <v>153</v>
      </c>
      <c r="E30" s="13">
        <v>5</v>
      </c>
      <c r="F30" s="12"/>
      <c r="G30" s="9"/>
    </row>
    <row r="31" spans="2:7" ht="18.75" customHeight="1">
      <c r="B31" s="68"/>
      <c r="C31" s="6" t="s">
        <v>54</v>
      </c>
      <c r="D31" s="5"/>
      <c r="E31" s="10"/>
      <c r="F31" s="12"/>
      <c r="G31" s="11"/>
    </row>
    <row r="32" spans="2:7" ht="38.25" customHeight="1">
      <c r="B32" s="75" t="s">
        <v>61</v>
      </c>
      <c r="C32" s="2" t="s">
        <v>276</v>
      </c>
      <c r="D32" s="5" t="s">
        <v>153</v>
      </c>
      <c r="E32" s="13">
        <v>180</v>
      </c>
      <c r="F32" s="12"/>
      <c r="G32" s="9"/>
    </row>
    <row r="33" spans="2:7" ht="14.25" customHeight="1">
      <c r="B33" s="76"/>
      <c r="C33" s="6" t="s">
        <v>54</v>
      </c>
      <c r="D33" s="5"/>
      <c r="E33" s="10"/>
      <c r="F33" s="12"/>
      <c r="G33" s="11"/>
    </row>
    <row r="34" spans="2:7" ht="32.25" customHeight="1">
      <c r="B34" s="68" t="s">
        <v>62</v>
      </c>
      <c r="C34" s="2" t="s">
        <v>275</v>
      </c>
      <c r="D34" s="5" t="s">
        <v>153</v>
      </c>
      <c r="E34" s="13">
        <v>240</v>
      </c>
      <c r="F34" s="12"/>
      <c r="G34" s="9"/>
    </row>
    <row r="35" spans="2:7">
      <c r="B35" s="68"/>
      <c r="C35" s="6" t="s">
        <v>54</v>
      </c>
      <c r="D35" s="5"/>
      <c r="E35" s="10"/>
      <c r="F35" s="12"/>
      <c r="G35" s="11"/>
    </row>
    <row r="36" spans="2:7" ht="34.5" customHeight="1">
      <c r="B36" s="75" t="s">
        <v>63</v>
      </c>
      <c r="C36" s="2" t="s">
        <v>277</v>
      </c>
      <c r="D36" s="5" t="s">
        <v>153</v>
      </c>
      <c r="E36" s="13">
        <v>250</v>
      </c>
      <c r="F36" s="12"/>
      <c r="G36" s="9"/>
    </row>
    <row r="37" spans="2:7">
      <c r="B37" s="76"/>
      <c r="C37" s="6" t="s">
        <v>54</v>
      </c>
      <c r="D37" s="5"/>
      <c r="E37" s="10"/>
      <c r="F37" s="12"/>
      <c r="G37" s="11"/>
    </row>
    <row r="38" spans="2:7" ht="31.5" customHeight="1">
      <c r="B38" s="68" t="s">
        <v>64</v>
      </c>
      <c r="C38" s="2" t="s">
        <v>278</v>
      </c>
      <c r="D38" s="5" t="s">
        <v>153</v>
      </c>
      <c r="E38" s="13">
        <v>50</v>
      </c>
      <c r="F38" s="12"/>
      <c r="G38" s="9"/>
    </row>
    <row r="39" spans="2:7">
      <c r="B39" s="68"/>
      <c r="C39" s="6" t="s">
        <v>54</v>
      </c>
      <c r="D39" s="5"/>
      <c r="E39" s="10"/>
      <c r="F39" s="12"/>
      <c r="G39" s="11"/>
    </row>
    <row r="40" spans="2:7" ht="29.25" customHeight="1">
      <c r="B40" s="68" t="s">
        <v>65</v>
      </c>
      <c r="C40" s="2" t="s">
        <v>279</v>
      </c>
      <c r="D40" s="5" t="s">
        <v>153</v>
      </c>
      <c r="E40" s="13">
        <v>2</v>
      </c>
      <c r="F40" s="12"/>
      <c r="G40" s="9"/>
    </row>
    <row r="41" spans="2:7" ht="15.75" customHeight="1">
      <c r="B41" s="68"/>
      <c r="C41" s="6" t="s">
        <v>54</v>
      </c>
      <c r="D41" s="5"/>
      <c r="E41" s="10"/>
      <c r="F41" s="12"/>
      <c r="G41" s="11"/>
    </row>
    <row r="42" spans="2:7" ht="26.25" customHeight="1">
      <c r="B42" s="75" t="s">
        <v>66</v>
      </c>
      <c r="C42" s="2" t="s">
        <v>281</v>
      </c>
      <c r="D42" s="5" t="s">
        <v>14</v>
      </c>
      <c r="E42" s="13">
        <v>4</v>
      </c>
      <c r="F42" s="12"/>
      <c r="G42" s="9"/>
    </row>
    <row r="43" spans="2:7">
      <c r="B43" s="76"/>
      <c r="C43" s="6" t="s">
        <v>54</v>
      </c>
      <c r="D43" s="5"/>
      <c r="E43" s="10"/>
      <c r="F43" s="12"/>
      <c r="G43" s="11"/>
    </row>
    <row r="44" spans="2:7" ht="33" customHeight="1">
      <c r="B44" s="68" t="s">
        <v>67</v>
      </c>
      <c r="C44" s="2" t="s">
        <v>282</v>
      </c>
      <c r="D44" s="5" t="s">
        <v>153</v>
      </c>
      <c r="E44" s="13">
        <v>5</v>
      </c>
      <c r="F44" s="12"/>
      <c r="G44" s="9"/>
    </row>
    <row r="45" spans="2:7">
      <c r="B45" s="68"/>
      <c r="C45" s="6" t="s">
        <v>54</v>
      </c>
      <c r="D45" s="5"/>
      <c r="E45" s="10"/>
      <c r="F45" s="12"/>
      <c r="G45" s="11"/>
    </row>
    <row r="46" spans="2:7" ht="33.75" customHeight="1">
      <c r="B46" s="75" t="s">
        <v>68</v>
      </c>
      <c r="C46" s="2" t="s">
        <v>280</v>
      </c>
      <c r="D46" s="5" t="s">
        <v>153</v>
      </c>
      <c r="E46" s="13">
        <v>30</v>
      </c>
      <c r="F46" s="12"/>
      <c r="G46" s="9"/>
    </row>
    <row r="47" spans="2:7">
      <c r="B47" s="76"/>
      <c r="C47" s="6" t="s">
        <v>54</v>
      </c>
      <c r="D47" s="5"/>
      <c r="E47" s="10"/>
      <c r="F47" s="12"/>
      <c r="G47" s="11"/>
    </row>
    <row r="48" spans="2:7" ht="29.25" customHeight="1">
      <c r="B48" s="68" t="s">
        <v>69</v>
      </c>
      <c r="C48" s="2" t="s">
        <v>283</v>
      </c>
      <c r="D48" s="5" t="s">
        <v>153</v>
      </c>
      <c r="E48" s="13">
        <v>10</v>
      </c>
      <c r="F48" s="12"/>
      <c r="G48" s="9"/>
    </row>
    <row r="49" spans="2:7">
      <c r="B49" s="68"/>
      <c r="C49" s="6" t="s">
        <v>54</v>
      </c>
      <c r="D49" s="5"/>
      <c r="E49" s="10"/>
      <c r="F49" s="12"/>
      <c r="G49" s="11"/>
    </row>
    <row r="50" spans="2:7" ht="28.5" customHeight="1">
      <c r="B50" s="68" t="s">
        <v>77</v>
      </c>
      <c r="C50" s="2" t="s">
        <v>285</v>
      </c>
      <c r="D50" s="5" t="s">
        <v>14</v>
      </c>
      <c r="E50" s="13">
        <v>350</v>
      </c>
      <c r="F50" s="12"/>
      <c r="G50" s="9"/>
    </row>
    <row r="51" spans="2:7">
      <c r="B51" s="68"/>
      <c r="C51" s="6" t="s">
        <v>54</v>
      </c>
      <c r="D51" s="5"/>
      <c r="E51" s="10"/>
      <c r="F51" s="12"/>
      <c r="G51" s="11"/>
    </row>
    <row r="52" spans="2:7" ht="63.75" customHeight="1">
      <c r="B52" s="75" t="s">
        <v>78</v>
      </c>
      <c r="C52" s="2" t="s">
        <v>284</v>
      </c>
      <c r="D52" s="5" t="s">
        <v>153</v>
      </c>
      <c r="E52" s="13">
        <v>85</v>
      </c>
      <c r="F52" s="12"/>
      <c r="G52" s="9"/>
    </row>
    <row r="53" spans="2:7">
      <c r="B53" s="76"/>
      <c r="C53" s="6" t="s">
        <v>54</v>
      </c>
      <c r="D53" s="5"/>
      <c r="E53" s="10"/>
      <c r="F53" s="12"/>
      <c r="G53" s="11"/>
    </row>
    <row r="54" spans="2:7" ht="15.6">
      <c r="B54" s="82" t="s">
        <v>75</v>
      </c>
      <c r="C54" s="82"/>
      <c r="D54" s="82"/>
      <c r="E54" s="82"/>
      <c r="F54" s="82"/>
      <c r="G54" s="40"/>
    </row>
    <row r="55" spans="2:7" ht="14.25" customHeight="1"/>
    <row r="56" spans="2:7">
      <c r="B56" s="70" t="s">
        <v>46</v>
      </c>
      <c r="C56" s="71"/>
      <c r="D56" s="71"/>
      <c r="E56" s="71"/>
      <c r="F56" s="71"/>
      <c r="G56" s="71"/>
    </row>
    <row r="57" spans="2:7" ht="33" customHeight="1">
      <c r="B57" s="83" t="s">
        <v>384</v>
      </c>
      <c r="C57" s="83"/>
      <c r="D57" s="83"/>
      <c r="E57" s="83"/>
      <c r="F57" s="83"/>
      <c r="G57" s="83"/>
    </row>
  </sheetData>
  <mergeCells count="30">
    <mergeCell ref="B10:B11"/>
    <mergeCell ref="B2:D2"/>
    <mergeCell ref="E2:G2"/>
    <mergeCell ref="B3:G3"/>
    <mergeCell ref="B6:B7"/>
    <mergeCell ref="B8:B9"/>
    <mergeCell ref="B36:B37"/>
    <mergeCell ref="B12:B13"/>
    <mergeCell ref="B14:B15"/>
    <mergeCell ref="B16:B17"/>
    <mergeCell ref="B18:B19"/>
    <mergeCell ref="B20:B21"/>
    <mergeCell ref="B24:B25"/>
    <mergeCell ref="B26:B27"/>
    <mergeCell ref="B28:B29"/>
    <mergeCell ref="B30:B31"/>
    <mergeCell ref="B32:B33"/>
    <mergeCell ref="B34:B35"/>
    <mergeCell ref="B22:B23"/>
    <mergeCell ref="B56:G56"/>
    <mergeCell ref="B57:G57"/>
    <mergeCell ref="B54:F54"/>
    <mergeCell ref="B38:B39"/>
    <mergeCell ref="B40:B41"/>
    <mergeCell ref="B42:B43"/>
    <mergeCell ref="B44:B45"/>
    <mergeCell ref="B46:B47"/>
    <mergeCell ref="B48:B49"/>
    <mergeCell ref="B50:B51"/>
    <mergeCell ref="B52:B5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B2:G50"/>
  <sheetViews>
    <sheetView topLeftCell="A28" zoomScale="90" zoomScaleNormal="90" workbookViewId="0">
      <selection activeCell="G46" sqref="G46"/>
    </sheetView>
  </sheetViews>
  <sheetFormatPr defaultColWidth="9.109375" defaultRowHeight="14.4"/>
  <cols>
    <col min="1" max="1" width="1.5546875" style="1" customWidth="1"/>
    <col min="2" max="2" width="5.5546875" style="1" customWidth="1"/>
    <col min="3" max="3" width="29" style="1" customWidth="1"/>
    <col min="4" max="4" width="12.33203125" style="1" customWidth="1"/>
    <col min="5" max="5" width="10.5546875" style="1" customWidth="1"/>
    <col min="6" max="6" width="10.44140625" style="1" customWidth="1"/>
    <col min="7" max="7" width="12.109375" style="1" customWidth="1"/>
    <col min="8" max="16384" width="9.109375" style="1"/>
  </cols>
  <sheetData>
    <row r="2" spans="2:7" ht="31.5" customHeight="1">
      <c r="B2" s="81" t="s">
        <v>389</v>
      </c>
      <c r="C2" s="81"/>
      <c r="D2" s="81"/>
      <c r="E2" s="77" t="s">
        <v>142</v>
      </c>
      <c r="F2" s="77"/>
      <c r="G2" s="77"/>
    </row>
    <row r="3" spans="2:7" ht="15.6">
      <c r="B3" s="79" t="s">
        <v>0</v>
      </c>
      <c r="C3" s="79"/>
      <c r="D3" s="79"/>
      <c r="E3" s="79"/>
      <c r="F3" s="79"/>
      <c r="G3" s="79"/>
    </row>
    <row r="4" spans="2:7" ht="51" customHeight="1">
      <c r="B4" s="3" t="s">
        <v>1</v>
      </c>
      <c r="C4" s="2" t="s">
        <v>2</v>
      </c>
      <c r="D4" s="3" t="s">
        <v>135</v>
      </c>
      <c r="E4" s="4" t="s">
        <v>5</v>
      </c>
      <c r="F4" s="3" t="s">
        <v>74</v>
      </c>
      <c r="G4" s="3" t="s">
        <v>73</v>
      </c>
    </row>
    <row r="5" spans="2:7">
      <c r="B5" s="5" t="s">
        <v>6</v>
      </c>
      <c r="C5" s="5" t="s">
        <v>7</v>
      </c>
      <c r="D5" s="5" t="s">
        <v>8</v>
      </c>
      <c r="E5" s="49" t="s">
        <v>10</v>
      </c>
      <c r="F5" s="8" t="s">
        <v>11</v>
      </c>
      <c r="G5" s="5" t="s">
        <v>12</v>
      </c>
    </row>
    <row r="6" spans="2:7" ht="33" customHeight="1">
      <c r="B6" s="80">
        <v>1</v>
      </c>
      <c r="C6" s="5" t="s">
        <v>151</v>
      </c>
      <c r="D6" s="5" t="s">
        <v>14</v>
      </c>
      <c r="E6" s="13">
        <v>750</v>
      </c>
      <c r="F6" s="13"/>
      <c r="G6" s="9"/>
    </row>
    <row r="7" spans="2:7">
      <c r="B7" s="80"/>
      <c r="C7" s="6" t="s">
        <v>54</v>
      </c>
      <c r="D7" s="5"/>
      <c r="E7" s="10"/>
      <c r="F7" s="12"/>
      <c r="G7" s="11"/>
    </row>
    <row r="8" spans="2:7" ht="31.5" customHeight="1">
      <c r="B8" s="80">
        <v>2</v>
      </c>
      <c r="C8" s="5" t="s">
        <v>152</v>
      </c>
      <c r="D8" s="5" t="s">
        <v>153</v>
      </c>
      <c r="E8" s="13">
        <v>650</v>
      </c>
      <c r="F8" s="9"/>
      <c r="G8" s="9"/>
    </row>
    <row r="9" spans="2:7">
      <c r="B9" s="80"/>
      <c r="C9" s="6" t="s">
        <v>23</v>
      </c>
      <c r="D9" s="5"/>
      <c r="E9" s="10"/>
      <c r="F9" s="12"/>
      <c r="G9" s="11"/>
    </row>
    <row r="10" spans="2:7" ht="33.75" customHeight="1">
      <c r="B10" s="80">
        <v>3</v>
      </c>
      <c r="C10" s="5" t="s">
        <v>154</v>
      </c>
      <c r="D10" s="5" t="s">
        <v>153</v>
      </c>
      <c r="E10" s="13">
        <v>30</v>
      </c>
      <c r="F10" s="9"/>
      <c r="G10" s="9"/>
    </row>
    <row r="11" spans="2:7">
      <c r="B11" s="80"/>
      <c r="C11" s="6" t="s">
        <v>54</v>
      </c>
      <c r="D11" s="5"/>
      <c r="E11" s="10"/>
      <c r="F11" s="12"/>
      <c r="G11" s="11"/>
    </row>
    <row r="12" spans="2:7" ht="33" customHeight="1">
      <c r="B12" s="80">
        <v>4</v>
      </c>
      <c r="C12" s="5" t="s">
        <v>155</v>
      </c>
      <c r="D12" s="6" t="s">
        <v>156</v>
      </c>
      <c r="E12" s="13">
        <v>30</v>
      </c>
      <c r="F12" s="9"/>
      <c r="G12" s="9"/>
    </row>
    <row r="13" spans="2:7">
      <c r="B13" s="80"/>
      <c r="C13" s="6" t="s">
        <v>54</v>
      </c>
      <c r="D13" s="5"/>
      <c r="E13" s="10"/>
      <c r="F13" s="12"/>
      <c r="G13" s="11"/>
    </row>
    <row r="14" spans="2:7" ht="33" customHeight="1">
      <c r="B14" s="80">
        <v>5</v>
      </c>
      <c r="C14" s="5" t="s">
        <v>157</v>
      </c>
      <c r="D14" s="5" t="s">
        <v>153</v>
      </c>
      <c r="E14" s="13">
        <v>30</v>
      </c>
      <c r="F14" s="9"/>
      <c r="G14" s="9"/>
    </row>
    <row r="15" spans="2:7">
      <c r="B15" s="80"/>
      <c r="C15" s="6" t="s">
        <v>54</v>
      </c>
      <c r="D15" s="5"/>
      <c r="E15" s="10"/>
      <c r="F15" s="12"/>
      <c r="G15" s="11"/>
    </row>
    <row r="16" spans="2:7" ht="35.25" customHeight="1">
      <c r="B16" s="80">
        <v>6</v>
      </c>
      <c r="C16" s="5" t="s">
        <v>164</v>
      </c>
      <c r="D16" s="5" t="s">
        <v>153</v>
      </c>
      <c r="E16" s="13">
        <v>60</v>
      </c>
      <c r="F16" s="9"/>
      <c r="G16" s="9"/>
    </row>
    <row r="17" spans="2:7">
      <c r="B17" s="80"/>
      <c r="C17" s="6" t="s">
        <v>54</v>
      </c>
      <c r="D17" s="5"/>
      <c r="E17" s="10"/>
      <c r="F17" s="12"/>
      <c r="G17" s="11"/>
    </row>
    <row r="18" spans="2:7" ht="36" customHeight="1">
      <c r="B18" s="80">
        <v>7</v>
      </c>
      <c r="C18" s="5" t="s">
        <v>159</v>
      </c>
      <c r="D18" s="5" t="s">
        <v>153</v>
      </c>
      <c r="E18" s="13">
        <v>45</v>
      </c>
      <c r="F18" s="12"/>
      <c r="G18" s="9"/>
    </row>
    <row r="19" spans="2:7">
      <c r="B19" s="80"/>
      <c r="C19" s="6" t="s">
        <v>54</v>
      </c>
      <c r="D19" s="5"/>
      <c r="E19" s="10"/>
      <c r="F19" s="12"/>
      <c r="G19" s="11"/>
    </row>
    <row r="20" spans="2:7" ht="32.25" customHeight="1">
      <c r="B20" s="68" t="s">
        <v>55</v>
      </c>
      <c r="C20" s="5" t="s">
        <v>158</v>
      </c>
      <c r="D20" s="5" t="s">
        <v>153</v>
      </c>
      <c r="E20" s="10">
        <v>20</v>
      </c>
      <c r="F20" s="12"/>
      <c r="G20" s="9"/>
    </row>
    <row r="21" spans="2:7">
      <c r="B21" s="68"/>
      <c r="C21" s="6" t="s">
        <v>54</v>
      </c>
      <c r="D21" s="5"/>
      <c r="E21" s="10"/>
      <c r="F21" s="12"/>
      <c r="G21" s="11"/>
    </row>
    <row r="22" spans="2:7" ht="32.25" customHeight="1">
      <c r="B22" s="68" t="s">
        <v>56</v>
      </c>
      <c r="C22" s="5" t="s">
        <v>160</v>
      </c>
      <c r="D22" s="5" t="s">
        <v>153</v>
      </c>
      <c r="E22" s="13">
        <v>50</v>
      </c>
      <c r="F22" s="12"/>
      <c r="G22" s="9"/>
    </row>
    <row r="23" spans="2:7">
      <c r="B23" s="68"/>
      <c r="C23" s="6" t="s">
        <v>54</v>
      </c>
      <c r="D23" s="5"/>
      <c r="E23" s="10"/>
      <c r="F23" s="12"/>
      <c r="G23" s="11"/>
    </row>
    <row r="24" spans="2:7" ht="27.75" customHeight="1">
      <c r="B24" s="68" t="s">
        <v>57</v>
      </c>
      <c r="C24" s="5" t="s">
        <v>161</v>
      </c>
      <c r="D24" s="5" t="s">
        <v>153</v>
      </c>
      <c r="E24" s="13">
        <v>3</v>
      </c>
      <c r="F24" s="12"/>
      <c r="G24" s="9"/>
    </row>
    <row r="25" spans="2:7">
      <c r="B25" s="68"/>
      <c r="C25" s="6" t="s">
        <v>54</v>
      </c>
      <c r="D25" s="5"/>
      <c r="E25" s="12"/>
      <c r="F25" s="12"/>
      <c r="G25" s="11"/>
    </row>
    <row r="26" spans="2:7" ht="32.25" customHeight="1">
      <c r="B26" s="68" t="s">
        <v>58</v>
      </c>
      <c r="C26" s="5" t="s">
        <v>162</v>
      </c>
      <c r="D26" s="5" t="s">
        <v>167</v>
      </c>
      <c r="E26" s="13">
        <v>75</v>
      </c>
      <c r="F26" s="12"/>
      <c r="G26" s="9"/>
    </row>
    <row r="27" spans="2:7">
      <c r="B27" s="68"/>
      <c r="C27" s="6" t="s">
        <v>54</v>
      </c>
      <c r="D27" s="5"/>
      <c r="E27" s="12"/>
      <c r="F27" s="12"/>
      <c r="G27" s="11"/>
    </row>
    <row r="28" spans="2:7" ht="36" customHeight="1">
      <c r="B28" s="68" t="s">
        <v>59</v>
      </c>
      <c r="C28" s="5" t="s">
        <v>163</v>
      </c>
      <c r="D28" s="5" t="s">
        <v>153</v>
      </c>
      <c r="E28" s="13">
        <v>10</v>
      </c>
      <c r="F28" s="12"/>
      <c r="G28" s="9"/>
    </row>
    <row r="29" spans="2:7">
      <c r="B29" s="68"/>
      <c r="C29" s="6" t="s">
        <v>54</v>
      </c>
      <c r="D29" s="5"/>
      <c r="E29" s="10"/>
      <c r="F29" s="12"/>
      <c r="G29" s="11"/>
    </row>
    <row r="30" spans="2:7" ht="32.25" customHeight="1">
      <c r="B30" s="68" t="s">
        <v>60</v>
      </c>
      <c r="C30" s="5" t="s">
        <v>165</v>
      </c>
      <c r="D30" s="5" t="s">
        <v>153</v>
      </c>
      <c r="E30" s="13">
        <v>45</v>
      </c>
      <c r="F30" s="12"/>
      <c r="G30" s="9"/>
    </row>
    <row r="31" spans="2:7">
      <c r="B31" s="68"/>
      <c r="C31" s="6" t="s">
        <v>54</v>
      </c>
      <c r="D31" s="5"/>
      <c r="E31" s="10"/>
      <c r="F31" s="12"/>
      <c r="G31" s="11"/>
    </row>
    <row r="32" spans="2:7" ht="42" customHeight="1">
      <c r="B32" s="68" t="s">
        <v>61</v>
      </c>
      <c r="C32" s="5" t="s">
        <v>380</v>
      </c>
      <c r="D32" s="5" t="s">
        <v>167</v>
      </c>
      <c r="E32" s="13">
        <v>30</v>
      </c>
      <c r="F32" s="12"/>
      <c r="G32" s="9"/>
    </row>
    <row r="33" spans="2:7">
      <c r="B33" s="68"/>
      <c r="C33" s="6" t="s">
        <v>54</v>
      </c>
      <c r="D33" s="5"/>
      <c r="E33" s="10"/>
      <c r="F33" s="12"/>
      <c r="G33" s="11"/>
    </row>
    <row r="34" spans="2:7" ht="32.25" customHeight="1">
      <c r="B34" s="68" t="s">
        <v>62</v>
      </c>
      <c r="C34" s="5" t="s">
        <v>378</v>
      </c>
      <c r="D34" s="5" t="s">
        <v>167</v>
      </c>
      <c r="E34" s="13">
        <v>125</v>
      </c>
      <c r="F34" s="12"/>
      <c r="G34" s="9"/>
    </row>
    <row r="35" spans="2:7">
      <c r="B35" s="68"/>
      <c r="C35" s="6" t="s">
        <v>54</v>
      </c>
      <c r="D35" s="5"/>
      <c r="E35" s="10"/>
      <c r="F35" s="12"/>
      <c r="G35" s="11"/>
    </row>
    <row r="36" spans="2:7" ht="34.5" customHeight="1">
      <c r="B36" s="68" t="s">
        <v>63</v>
      </c>
      <c r="C36" s="5" t="s">
        <v>379</v>
      </c>
      <c r="D36" s="5" t="s">
        <v>167</v>
      </c>
      <c r="E36" s="13">
        <v>125</v>
      </c>
      <c r="F36" s="12"/>
      <c r="G36" s="9"/>
    </row>
    <row r="37" spans="2:7">
      <c r="B37" s="68"/>
      <c r="C37" s="6" t="s">
        <v>54</v>
      </c>
      <c r="D37" s="5"/>
      <c r="E37" s="10"/>
      <c r="F37" s="12"/>
      <c r="G37" s="11"/>
    </row>
    <row r="38" spans="2:7" ht="32.25" customHeight="1">
      <c r="B38" s="68" t="s">
        <v>64</v>
      </c>
      <c r="C38" s="5" t="s">
        <v>387</v>
      </c>
      <c r="D38" s="5" t="s">
        <v>167</v>
      </c>
      <c r="E38" s="13">
        <v>650</v>
      </c>
      <c r="F38" s="12"/>
      <c r="G38" s="9"/>
    </row>
    <row r="39" spans="2:7">
      <c r="B39" s="68"/>
      <c r="C39" s="6" t="s">
        <v>54</v>
      </c>
      <c r="D39" s="5"/>
      <c r="E39" s="10"/>
      <c r="F39" s="12"/>
      <c r="G39" s="11"/>
    </row>
    <row r="40" spans="2:7" ht="38.25" customHeight="1">
      <c r="B40" s="68" t="s">
        <v>65</v>
      </c>
      <c r="C40" s="5" t="s">
        <v>381</v>
      </c>
      <c r="D40" s="5" t="s">
        <v>167</v>
      </c>
      <c r="E40" s="13">
        <v>300</v>
      </c>
      <c r="F40" s="12"/>
      <c r="G40" s="9"/>
    </row>
    <row r="41" spans="2:7">
      <c r="B41" s="68"/>
      <c r="C41" s="6" t="s">
        <v>54</v>
      </c>
      <c r="D41" s="5"/>
      <c r="E41" s="10"/>
      <c r="F41" s="12"/>
      <c r="G41" s="11"/>
    </row>
    <row r="42" spans="2:7" ht="34.5" hidden="1" customHeight="1">
      <c r="B42" s="68" t="s">
        <v>66</v>
      </c>
      <c r="C42" s="5"/>
      <c r="D42" s="5"/>
      <c r="E42" s="13"/>
      <c r="F42" s="12"/>
      <c r="G42" s="9">
        <f>SUM(E42*F42)</f>
        <v>0</v>
      </c>
    </row>
    <row r="43" spans="2:7" hidden="1">
      <c r="B43" s="68"/>
      <c r="C43" s="6" t="s">
        <v>54</v>
      </c>
      <c r="D43" s="5"/>
      <c r="E43" s="10"/>
      <c r="F43" s="12"/>
      <c r="G43" s="11">
        <f>SUM(G42:G42)</f>
        <v>0</v>
      </c>
    </row>
    <row r="44" spans="2:7" ht="33" hidden="1" customHeight="1">
      <c r="B44" s="68" t="s">
        <v>67</v>
      </c>
      <c r="C44" s="5"/>
      <c r="D44" s="5"/>
      <c r="E44" s="13"/>
      <c r="F44" s="12"/>
      <c r="G44" s="9">
        <f>SUM(E44*F44)</f>
        <v>0</v>
      </c>
    </row>
    <row r="45" spans="2:7" hidden="1">
      <c r="B45" s="68"/>
      <c r="C45" s="6" t="s">
        <v>54</v>
      </c>
      <c r="D45" s="5"/>
      <c r="E45" s="10"/>
      <c r="F45" s="12"/>
      <c r="G45" s="11">
        <f>SUM(G44:G44)</f>
        <v>0</v>
      </c>
    </row>
    <row r="46" spans="2:7" ht="15.6">
      <c r="B46" s="82" t="s">
        <v>75</v>
      </c>
      <c r="C46" s="82"/>
      <c r="D46" s="82"/>
      <c r="E46" s="82"/>
      <c r="F46" s="82"/>
      <c r="G46" s="40"/>
    </row>
    <row r="49" spans="2:7" ht="89.25" customHeight="1">
      <c r="B49" s="70" t="s">
        <v>46</v>
      </c>
      <c r="C49" s="71"/>
      <c r="D49" s="71"/>
      <c r="E49" s="71"/>
      <c r="F49" s="71"/>
      <c r="G49" s="71"/>
    </row>
    <row r="50" spans="2:7" ht="56.25" customHeight="1">
      <c r="B50" s="69" t="s">
        <v>385</v>
      </c>
      <c r="C50" s="69"/>
      <c r="D50" s="69"/>
      <c r="E50" s="69"/>
      <c r="F50" s="69"/>
      <c r="G50" s="69"/>
    </row>
  </sheetData>
  <mergeCells count="26">
    <mergeCell ref="B10:B11"/>
    <mergeCell ref="B2:D2"/>
    <mergeCell ref="E2:G2"/>
    <mergeCell ref="B3:G3"/>
    <mergeCell ref="B6:B7"/>
    <mergeCell ref="B8:B9"/>
    <mergeCell ref="B34:B35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49:G49"/>
    <mergeCell ref="B50:G50"/>
    <mergeCell ref="B46:F46"/>
    <mergeCell ref="B36:B37"/>
    <mergeCell ref="B38:B39"/>
    <mergeCell ref="B40:B41"/>
    <mergeCell ref="B42:B43"/>
    <mergeCell ref="B44:B4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FF"/>
  </sheetPr>
  <dimension ref="B2:G50"/>
  <sheetViews>
    <sheetView topLeftCell="A43" zoomScale="80" zoomScaleNormal="80" workbookViewId="0">
      <selection activeCell="H62" sqref="H62"/>
    </sheetView>
  </sheetViews>
  <sheetFormatPr defaultColWidth="9.109375" defaultRowHeight="14.4"/>
  <cols>
    <col min="1" max="1" width="1.5546875" style="1" customWidth="1"/>
    <col min="2" max="2" width="5.5546875" style="1" customWidth="1"/>
    <col min="3" max="3" width="29" style="1" customWidth="1"/>
    <col min="4" max="4" width="12.33203125" style="1" customWidth="1"/>
    <col min="5" max="5" width="10.5546875" style="1" customWidth="1"/>
    <col min="6" max="6" width="10.44140625" style="1" customWidth="1"/>
    <col min="7" max="7" width="12.109375" style="1" customWidth="1"/>
    <col min="8" max="16384" width="9.109375" style="1"/>
  </cols>
  <sheetData>
    <row r="2" spans="2:7" ht="31.5" customHeight="1">
      <c r="B2" s="81" t="s">
        <v>144</v>
      </c>
      <c r="C2" s="81"/>
      <c r="D2" s="81"/>
      <c r="E2" s="77" t="s">
        <v>143</v>
      </c>
      <c r="F2" s="77"/>
      <c r="G2" s="77"/>
    </row>
    <row r="3" spans="2:7" ht="15.6">
      <c r="B3" s="79" t="s">
        <v>0</v>
      </c>
      <c r="C3" s="79"/>
      <c r="D3" s="79"/>
      <c r="E3" s="79"/>
      <c r="F3" s="79"/>
      <c r="G3" s="79"/>
    </row>
    <row r="4" spans="2:7" ht="51" customHeight="1">
      <c r="B4" s="3" t="s">
        <v>1</v>
      </c>
      <c r="C4" s="2" t="s">
        <v>2</v>
      </c>
      <c r="D4" s="3" t="s">
        <v>135</v>
      </c>
      <c r="E4" s="4" t="s">
        <v>5</v>
      </c>
      <c r="F4" s="3" t="s">
        <v>74</v>
      </c>
      <c r="G4" s="3" t="s">
        <v>73</v>
      </c>
    </row>
    <row r="5" spans="2:7">
      <c r="B5" s="5" t="s">
        <v>6</v>
      </c>
      <c r="C5" s="5" t="s">
        <v>7</v>
      </c>
      <c r="D5" s="5" t="s">
        <v>8</v>
      </c>
      <c r="E5" s="49" t="s">
        <v>10</v>
      </c>
      <c r="F5" s="8" t="s">
        <v>11</v>
      </c>
      <c r="G5" s="5" t="s">
        <v>12</v>
      </c>
    </row>
    <row r="6" spans="2:7" ht="78.75" customHeight="1">
      <c r="B6" s="80">
        <v>1</v>
      </c>
      <c r="C6" s="5" t="s">
        <v>287</v>
      </c>
      <c r="D6" s="5" t="s">
        <v>153</v>
      </c>
      <c r="E6" s="13">
        <v>250</v>
      </c>
      <c r="F6" s="13"/>
      <c r="G6" s="9"/>
    </row>
    <row r="7" spans="2:7">
      <c r="B7" s="80"/>
      <c r="C7" s="6" t="s">
        <v>54</v>
      </c>
      <c r="D7" s="5"/>
      <c r="E7" s="10"/>
      <c r="F7" s="12"/>
      <c r="G7" s="11"/>
    </row>
    <row r="8" spans="2:7" ht="133.5" customHeight="1">
      <c r="B8" s="80">
        <v>2</v>
      </c>
      <c r="C8" s="5" t="s">
        <v>288</v>
      </c>
      <c r="D8" s="5" t="s">
        <v>167</v>
      </c>
      <c r="E8" s="13">
        <v>375</v>
      </c>
      <c r="F8" s="9"/>
      <c r="G8" s="9"/>
    </row>
    <row r="9" spans="2:7">
      <c r="B9" s="80"/>
      <c r="C9" s="6" t="s">
        <v>54</v>
      </c>
      <c r="D9" s="5"/>
      <c r="E9" s="10"/>
      <c r="F9" s="12"/>
      <c r="G9" s="11"/>
    </row>
    <row r="10" spans="2:7" ht="120" customHeight="1">
      <c r="B10" s="80">
        <v>3</v>
      </c>
      <c r="C10" s="2" t="s">
        <v>289</v>
      </c>
      <c r="D10" s="6" t="s">
        <v>172</v>
      </c>
      <c r="E10" s="13">
        <v>40</v>
      </c>
      <c r="F10" s="9"/>
      <c r="G10" s="9"/>
    </row>
    <row r="11" spans="2:7">
      <c r="B11" s="80"/>
      <c r="C11" s="6" t="s">
        <v>54</v>
      </c>
      <c r="D11" s="5"/>
      <c r="E11" s="10"/>
      <c r="F11" s="12"/>
      <c r="G11" s="11"/>
    </row>
    <row r="12" spans="2:7" ht="59.25" customHeight="1">
      <c r="B12" s="80">
        <v>4</v>
      </c>
      <c r="C12" s="5" t="s">
        <v>290</v>
      </c>
      <c r="D12" s="5" t="s">
        <v>171</v>
      </c>
      <c r="E12" s="13">
        <v>25</v>
      </c>
      <c r="F12" s="9"/>
      <c r="G12" s="9"/>
    </row>
    <row r="13" spans="2:7">
      <c r="B13" s="80"/>
      <c r="C13" s="6" t="s">
        <v>54</v>
      </c>
      <c r="D13" s="5"/>
      <c r="E13" s="10"/>
      <c r="F13" s="12"/>
      <c r="G13" s="11"/>
    </row>
    <row r="14" spans="2:7" ht="162" customHeight="1">
      <c r="B14" s="80">
        <v>5</v>
      </c>
      <c r="C14" s="5" t="s">
        <v>386</v>
      </c>
      <c r="D14" s="5" t="s">
        <v>173</v>
      </c>
      <c r="E14" s="13">
        <v>20</v>
      </c>
      <c r="F14" s="9"/>
      <c r="G14" s="9"/>
    </row>
    <row r="15" spans="2:7">
      <c r="B15" s="80"/>
      <c r="C15" s="6" t="s">
        <v>54</v>
      </c>
      <c r="D15" s="5"/>
      <c r="E15" s="10"/>
      <c r="F15" s="12"/>
      <c r="G15" s="11"/>
    </row>
    <row r="16" spans="2:7" ht="148.5" customHeight="1">
      <c r="B16" s="80">
        <v>6</v>
      </c>
      <c r="C16" s="5" t="s">
        <v>291</v>
      </c>
      <c r="D16" s="5" t="s">
        <v>167</v>
      </c>
      <c r="E16" s="13">
        <v>120</v>
      </c>
      <c r="F16" s="9"/>
      <c r="G16" s="9"/>
    </row>
    <row r="17" spans="2:7">
      <c r="B17" s="80"/>
      <c r="C17" s="6" t="s">
        <v>54</v>
      </c>
      <c r="D17" s="5"/>
      <c r="E17" s="10"/>
      <c r="F17" s="12"/>
      <c r="G17" s="11"/>
    </row>
    <row r="18" spans="2:7" ht="72" customHeight="1">
      <c r="B18" s="80">
        <v>7</v>
      </c>
      <c r="C18" s="5" t="s">
        <v>292</v>
      </c>
      <c r="D18" s="5" t="s">
        <v>171</v>
      </c>
      <c r="E18" s="13">
        <v>5</v>
      </c>
      <c r="F18" s="12"/>
      <c r="G18" s="9"/>
    </row>
    <row r="19" spans="2:7">
      <c r="B19" s="80"/>
      <c r="C19" s="6" t="s">
        <v>54</v>
      </c>
      <c r="D19" s="5"/>
      <c r="E19" s="10"/>
      <c r="F19" s="12"/>
      <c r="G19" s="11"/>
    </row>
    <row r="20" spans="2:7" ht="43.5" customHeight="1">
      <c r="B20" s="80">
        <v>8</v>
      </c>
      <c r="C20" s="5" t="s">
        <v>293</v>
      </c>
      <c r="D20" s="5" t="s">
        <v>171</v>
      </c>
      <c r="E20" s="13">
        <v>30</v>
      </c>
      <c r="F20" s="12"/>
      <c r="G20" s="9"/>
    </row>
    <row r="21" spans="2:7">
      <c r="B21" s="80"/>
      <c r="C21" s="6" t="s">
        <v>54</v>
      </c>
      <c r="D21" s="5"/>
      <c r="E21" s="10"/>
      <c r="F21" s="12"/>
      <c r="G21" s="11"/>
    </row>
    <row r="22" spans="2:7" ht="42.75" customHeight="1">
      <c r="B22" s="80">
        <v>9</v>
      </c>
      <c r="C22" s="5" t="s">
        <v>294</v>
      </c>
      <c r="D22" s="5" t="s">
        <v>173</v>
      </c>
      <c r="E22" s="10">
        <v>4250</v>
      </c>
      <c r="F22" s="12"/>
      <c r="G22" s="9"/>
    </row>
    <row r="23" spans="2:7">
      <c r="B23" s="80"/>
      <c r="C23" s="6" t="s">
        <v>54</v>
      </c>
      <c r="D23" s="5"/>
      <c r="E23" s="10"/>
      <c r="F23" s="12"/>
      <c r="G23" s="11"/>
    </row>
    <row r="24" spans="2:7" ht="45.75" customHeight="1">
      <c r="B24" s="80">
        <v>10</v>
      </c>
      <c r="C24" s="2" t="s">
        <v>295</v>
      </c>
      <c r="D24" s="5" t="s">
        <v>171</v>
      </c>
      <c r="E24" s="13">
        <v>100</v>
      </c>
      <c r="F24" s="12"/>
      <c r="G24" s="9"/>
    </row>
    <row r="25" spans="2:7">
      <c r="B25" s="80"/>
      <c r="C25" s="6" t="s">
        <v>54</v>
      </c>
      <c r="D25" s="5"/>
      <c r="E25" s="10"/>
      <c r="F25" s="12"/>
      <c r="G25" s="11"/>
    </row>
    <row r="26" spans="2:7" ht="30" customHeight="1">
      <c r="B26" s="80">
        <v>11</v>
      </c>
      <c r="C26" s="5" t="s">
        <v>296</v>
      </c>
      <c r="D26" s="5" t="s">
        <v>167</v>
      </c>
      <c r="E26" s="13">
        <v>30</v>
      </c>
      <c r="F26" s="12"/>
      <c r="G26" s="9"/>
    </row>
    <row r="27" spans="2:7">
      <c r="B27" s="80"/>
      <c r="C27" s="6" t="s">
        <v>54</v>
      </c>
      <c r="D27" s="5"/>
      <c r="E27" s="10"/>
      <c r="F27" s="12"/>
      <c r="G27" s="11"/>
    </row>
    <row r="28" spans="2:7" ht="35.25" customHeight="1">
      <c r="B28" s="80">
        <v>12</v>
      </c>
      <c r="C28" s="2" t="s">
        <v>297</v>
      </c>
      <c r="D28" s="5" t="s">
        <v>153</v>
      </c>
      <c r="E28" s="13">
        <v>2.5</v>
      </c>
      <c r="F28" s="12"/>
      <c r="G28" s="9"/>
    </row>
    <row r="29" spans="2:7">
      <c r="B29" s="80"/>
      <c r="C29" s="6" t="s">
        <v>54</v>
      </c>
      <c r="D29" s="5"/>
      <c r="E29" s="12"/>
      <c r="F29" s="12"/>
      <c r="G29" s="11"/>
    </row>
    <row r="30" spans="2:7" ht="152.25" customHeight="1">
      <c r="B30" s="80">
        <v>13</v>
      </c>
      <c r="C30" s="5" t="s">
        <v>298</v>
      </c>
      <c r="D30" s="5" t="s">
        <v>14</v>
      </c>
      <c r="E30" s="13">
        <v>75</v>
      </c>
      <c r="F30" s="12"/>
      <c r="G30" s="9"/>
    </row>
    <row r="31" spans="2:7" ht="18" customHeight="1">
      <c r="B31" s="80"/>
      <c r="C31" s="6" t="s">
        <v>54</v>
      </c>
      <c r="D31" s="5"/>
      <c r="E31" s="12"/>
      <c r="F31" s="12"/>
      <c r="G31" s="11"/>
    </row>
    <row r="32" spans="2:7" ht="143.25" customHeight="1">
      <c r="B32" s="80">
        <v>14</v>
      </c>
      <c r="C32" s="5" t="s">
        <v>299</v>
      </c>
      <c r="D32" s="5" t="s">
        <v>167</v>
      </c>
      <c r="E32" s="13">
        <v>7</v>
      </c>
      <c r="F32" s="12"/>
      <c r="G32" s="9"/>
    </row>
    <row r="33" spans="2:7" ht="20.25" customHeight="1">
      <c r="B33" s="80"/>
      <c r="C33" s="6" t="s">
        <v>54</v>
      </c>
      <c r="D33" s="5"/>
      <c r="E33" s="10"/>
      <c r="F33" s="12"/>
      <c r="G33" s="11"/>
    </row>
    <row r="34" spans="2:7" ht="74.25" customHeight="1">
      <c r="B34" s="80">
        <v>15</v>
      </c>
      <c r="C34" s="5" t="s">
        <v>300</v>
      </c>
      <c r="D34" s="5" t="s">
        <v>14</v>
      </c>
      <c r="E34" s="13">
        <v>15</v>
      </c>
      <c r="F34" s="12"/>
      <c r="G34" s="9"/>
    </row>
    <row r="35" spans="2:7" ht="21" customHeight="1">
      <c r="B35" s="80"/>
      <c r="C35" s="6" t="s">
        <v>54</v>
      </c>
      <c r="D35" s="5"/>
      <c r="E35" s="10"/>
      <c r="F35" s="12"/>
      <c r="G35" s="11"/>
    </row>
    <row r="36" spans="2:7" ht="78" customHeight="1">
      <c r="B36" s="80">
        <v>16</v>
      </c>
      <c r="C36" s="5" t="s">
        <v>301</v>
      </c>
      <c r="D36" s="5" t="s">
        <v>14</v>
      </c>
      <c r="E36" s="13">
        <v>65</v>
      </c>
      <c r="F36" s="12"/>
      <c r="G36" s="9"/>
    </row>
    <row r="37" spans="2:7" ht="16.2" customHeight="1">
      <c r="B37" s="80"/>
      <c r="C37" s="6" t="s">
        <v>54</v>
      </c>
      <c r="D37" s="5"/>
      <c r="E37" s="10"/>
      <c r="F37" s="12"/>
      <c r="G37" s="11"/>
    </row>
    <row r="38" spans="2:7" ht="123" customHeight="1">
      <c r="B38" s="80">
        <v>17</v>
      </c>
      <c r="C38" s="5" t="s">
        <v>302</v>
      </c>
      <c r="D38" s="5" t="s">
        <v>167</v>
      </c>
      <c r="E38" s="13">
        <v>6500</v>
      </c>
      <c r="F38" s="12"/>
      <c r="G38" s="9"/>
    </row>
    <row r="39" spans="2:7">
      <c r="B39" s="80"/>
      <c r="C39" s="6" t="s">
        <v>54</v>
      </c>
      <c r="D39" s="5"/>
      <c r="E39" s="10"/>
      <c r="F39" s="12"/>
      <c r="G39" s="11"/>
    </row>
    <row r="40" spans="2:7" ht="73.5" customHeight="1">
      <c r="B40" s="80">
        <v>18</v>
      </c>
      <c r="C40" s="5" t="s">
        <v>175</v>
      </c>
      <c r="D40" s="5" t="s">
        <v>167</v>
      </c>
      <c r="E40" s="13">
        <v>340</v>
      </c>
      <c r="F40" s="12"/>
      <c r="G40" s="9"/>
    </row>
    <row r="41" spans="2:7">
      <c r="B41" s="80"/>
      <c r="C41" s="6" t="s">
        <v>54</v>
      </c>
      <c r="D41" s="5"/>
      <c r="E41" s="10"/>
      <c r="F41" s="12"/>
      <c r="G41" s="11"/>
    </row>
    <row r="42" spans="2:7" ht="136.5" customHeight="1">
      <c r="B42" s="80">
        <v>19</v>
      </c>
      <c r="C42" s="5" t="s">
        <v>174</v>
      </c>
      <c r="D42" s="5" t="s">
        <v>14</v>
      </c>
      <c r="E42" s="13">
        <v>100</v>
      </c>
      <c r="F42" s="12"/>
      <c r="G42" s="9"/>
    </row>
    <row r="43" spans="2:7">
      <c r="B43" s="80"/>
      <c r="C43" s="6" t="s">
        <v>54</v>
      </c>
      <c r="D43" s="5"/>
      <c r="E43" s="10"/>
      <c r="F43" s="12"/>
      <c r="G43" s="11"/>
    </row>
    <row r="44" spans="2:7" ht="43.2">
      <c r="B44" s="80">
        <v>20</v>
      </c>
      <c r="C44" s="5" t="s">
        <v>286</v>
      </c>
      <c r="D44" s="5" t="s">
        <v>14</v>
      </c>
      <c r="E44" s="13">
        <v>6</v>
      </c>
      <c r="F44" s="12"/>
      <c r="G44" s="9"/>
    </row>
    <row r="45" spans="2:7" ht="18.75" customHeight="1">
      <c r="B45" s="80"/>
      <c r="C45" s="6" t="s">
        <v>54</v>
      </c>
      <c r="D45" s="5"/>
      <c r="E45" s="10"/>
      <c r="F45" s="12"/>
      <c r="G45" s="11"/>
    </row>
    <row r="46" spans="2:7" ht="43.5" customHeight="1">
      <c r="B46" s="82" t="s">
        <v>75</v>
      </c>
      <c r="C46" s="82"/>
      <c r="D46" s="82"/>
      <c r="E46" s="82"/>
      <c r="F46" s="82"/>
      <c r="G46" s="40"/>
    </row>
    <row r="48" spans="2:7" ht="54.75" customHeight="1"/>
    <row r="49" spans="2:7">
      <c r="B49" s="70" t="s">
        <v>46</v>
      </c>
      <c r="C49" s="71"/>
      <c r="D49" s="71"/>
      <c r="E49" s="71"/>
      <c r="F49" s="71"/>
      <c r="G49" s="71"/>
    </row>
    <row r="50" spans="2:7" ht="41.25" customHeight="1">
      <c r="B50" s="69" t="s">
        <v>303</v>
      </c>
      <c r="C50" s="69"/>
      <c r="D50" s="69"/>
      <c r="E50" s="69"/>
      <c r="F50" s="69"/>
      <c r="G50" s="69"/>
    </row>
  </sheetData>
  <mergeCells count="26">
    <mergeCell ref="B10:B11"/>
    <mergeCell ref="B2:D2"/>
    <mergeCell ref="E2:G2"/>
    <mergeCell ref="B3:G3"/>
    <mergeCell ref="B6:B7"/>
    <mergeCell ref="B8:B9"/>
    <mergeCell ref="B36:B37"/>
    <mergeCell ref="B12:B13"/>
    <mergeCell ref="B14:B15"/>
    <mergeCell ref="B16:B17"/>
    <mergeCell ref="B18:B19"/>
    <mergeCell ref="B22:B23"/>
    <mergeCell ref="B26:B27"/>
    <mergeCell ref="B28:B29"/>
    <mergeCell ref="B30:B31"/>
    <mergeCell ref="B32:B33"/>
    <mergeCell ref="B34:B35"/>
    <mergeCell ref="B20:B21"/>
    <mergeCell ref="B24:B25"/>
    <mergeCell ref="B49:G49"/>
    <mergeCell ref="B50:G50"/>
    <mergeCell ref="B46:F46"/>
    <mergeCell ref="B38:B39"/>
    <mergeCell ref="B40:B41"/>
    <mergeCell ref="B42:B43"/>
    <mergeCell ref="B44:B4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Część IV Przyprawy</vt:lpstr>
      <vt:lpstr>Część I Art. Spożywcze i przypr</vt:lpstr>
      <vt:lpstr>Część II mrożonki i ryby</vt:lpstr>
      <vt:lpstr>Część III owoce i warzywa</vt:lpstr>
      <vt:lpstr>Część IV mięso i wędliny</vt:lpstr>
      <vt:lpstr>Część V pieczywo i wyroby cukie</vt:lpstr>
      <vt:lpstr>Część VI mleko i nabiał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Honorata Siry-Jabłońska</cp:lastModifiedBy>
  <cp:lastPrinted>2025-12-15T13:07:00Z</cp:lastPrinted>
  <dcterms:created xsi:type="dcterms:W3CDTF">2022-02-05T06:46:10Z</dcterms:created>
  <dcterms:modified xsi:type="dcterms:W3CDTF">2026-04-06T19:54:09Z</dcterms:modified>
</cp:coreProperties>
</file>