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72\zamowieniad\2026\2. Przetargi 2026\IZPiST.271.6.2026.AM - Obrona cywilna - wydatki bieżące\SWZ IZPiST.271.6.2026.AM Zakupy bieżące Obrona Cywilna\"/>
    </mc:Choice>
  </mc:AlternateContent>
  <xr:revisionPtr revIDLastSave="0" documentId="13_ncr:1_{5F95BB68-3A97-47B9-8C81-C4E42C0863AC}" xr6:coauthVersionLast="47" xr6:coauthVersionMax="47" xr10:uidLastSave="{00000000-0000-0000-0000-000000000000}"/>
  <bookViews>
    <workbookView xWindow="28680" yWindow="-120" windowWidth="29040" windowHeight="15720" tabRatio="991" xr2:uid="{00000000-000D-0000-FFFF-FFFF00000000}"/>
  </bookViews>
  <sheets>
    <sheet name="B BIAŁY DUNAJEC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6" i="1" l="1"/>
  <c r="H8" i="1"/>
  <c r="H7" i="1"/>
  <c r="H9" i="1"/>
  <c r="H10" i="1"/>
  <c r="I5" i="1" s="1"/>
  <c r="H11" i="1"/>
  <c r="H12" i="1"/>
  <c r="H13" i="1"/>
  <c r="H14" i="1"/>
  <c r="H15" i="1"/>
  <c r="H16" i="1"/>
  <c r="H17" i="1"/>
  <c r="H18" i="1"/>
  <c r="H19" i="1"/>
  <c r="H20" i="1"/>
  <c r="H21" i="1"/>
  <c r="I21" i="1" s="1"/>
  <c r="H5" i="1"/>
</calcChain>
</file>

<file path=xl/sharedStrings.xml><?xml version="1.0" encoding="utf-8"?>
<sst xmlns="http://schemas.openxmlformats.org/spreadsheetml/2006/main" count="58" uniqueCount="37">
  <si>
    <t>Lp.</t>
  </si>
  <si>
    <t>Nazwa wydatku w związku z planowanym działaniem</t>
  </si>
  <si>
    <t>Planowana ilość (np. szt/ kg/ ilość godzin/ liczba osób)</t>
  </si>
  <si>
    <t xml:space="preserve">Agregat </t>
  </si>
  <si>
    <t>Śpiwór</t>
  </si>
  <si>
    <t>Nagrzewnica olejowa</t>
  </si>
  <si>
    <t>Wentylator</t>
  </si>
  <si>
    <t>Latarki</t>
  </si>
  <si>
    <t>Miernik promieniowania nasobny</t>
  </si>
  <si>
    <t xml:space="preserve">Odzież ochronna p.chem. </t>
  </si>
  <si>
    <t>Maska z filtropochłaniaczem</t>
  </si>
  <si>
    <t xml:space="preserve">Powerbanki </t>
  </si>
  <si>
    <t>Powerbanki z ładowaniem solarnym</t>
  </si>
  <si>
    <t xml:space="preserve">Kamizelka ratunkowa </t>
  </si>
  <si>
    <t>Zestaw ratownictwa – plecak  ratownika PSP R1</t>
  </si>
  <si>
    <t>Defibrylatory + szafka</t>
  </si>
  <si>
    <t>Apteczki</t>
  </si>
  <si>
    <t>IZPiST.271.6.2026.AM</t>
  </si>
  <si>
    <t>Wał zapora przeciwpowodziowa 15 m długości</t>
  </si>
  <si>
    <t>Megafon ręczny</t>
  </si>
  <si>
    <t>FORMULARZ CENOWY</t>
  </si>
  <si>
    <t>Załącznik nr 9 do SWZ</t>
  </si>
  <si>
    <t>Jednostka miary</t>
  </si>
  <si>
    <t xml:space="preserve">Cena jednostkowa 
(brutto)
</t>
  </si>
  <si>
    <t>Wartość pozycji 
(brutto)
=[C*E]</t>
  </si>
  <si>
    <t>szt</t>
  </si>
  <si>
    <t>CZĘŚĆ POSTĘPOWANIA</t>
  </si>
  <si>
    <t>NAZWA DANEJ CZĘŚCI</t>
  </si>
  <si>
    <t>CZĘŚĆ NR 1</t>
  </si>
  <si>
    <t>Dostawa akcesorii do schronienia</t>
  </si>
  <si>
    <t xml:space="preserve">CENA OFERTOWA
(brutto)
= [suma kolumny G dla każdej części oddzielnie]
</t>
  </si>
  <si>
    <t>CZĘŚĆ NR 2</t>
  </si>
  <si>
    <t>Cena oferowa brutto dla części nr 1
(Wartość tą wpisujemy w formularzu cenowym dla części nr 1)</t>
  </si>
  <si>
    <t>Dostawa wyposażenia i sprzętu</t>
  </si>
  <si>
    <t>Dostawa wałów przeciwpowodziowych</t>
  </si>
  <si>
    <t>Cena oferowa brutto dla części nr 2
(Wartość tą wpisujemy w formularzu cenowym dla części nr 2)</t>
  </si>
  <si>
    <t>Pojemnik elastyczny na wodę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</si>
</sst>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0"/>
      <name val="Arial"/>
      <family val="2"/>
      <charset val="238"/>
    </font>
    <font>
      <b/>
      <sz val="11"/>
      <color rgb="FFFF000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2"/>
        <bgColor rgb="FFFFFFCC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/>
        <bgColor rgb="FFFFFFCC"/>
      </patternFill>
    </fill>
    <fill>
      <patternFill patternType="solid">
        <fgColor rgb="FFFFFF00"/>
        <bgColor rgb="FFFFFFCC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6" fillId="4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/>
    </xf>
    <xf numFmtId="0" fontId="3" fillId="7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left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2" fontId="6" fillId="9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2" fontId="6" fillId="10" borderId="2" xfId="0" applyNumberFormat="1" applyFont="1" applyFill="1" applyBorder="1" applyAlignment="1">
      <alignment horizontal="center" vertical="center" wrapText="1"/>
    </xf>
    <xf numFmtId="2" fontId="0" fillId="11" borderId="2" xfId="0" applyNumberForma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2" fontId="0" fillId="6" borderId="2" xfId="0" applyNumberForma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J35"/>
  <sheetViews>
    <sheetView tabSelected="1" topLeftCell="A7" zoomScaleNormal="100" workbookViewId="0">
      <selection activeCell="D11" sqref="D11"/>
    </sheetView>
  </sheetViews>
  <sheetFormatPr defaultRowHeight="14.4" x14ac:dyDescent="0.3"/>
  <cols>
    <col min="1" max="1" width="17.5546875" customWidth="1"/>
    <col min="2" max="2" width="20.33203125" customWidth="1"/>
    <col min="3" max="3" width="8.21875"/>
    <col min="4" max="4" width="46.88671875" customWidth="1"/>
    <col min="5" max="5" width="17.77734375" customWidth="1"/>
    <col min="6" max="6" width="9.88671875" customWidth="1"/>
    <col min="7" max="7" width="21.109375" customWidth="1"/>
    <col min="8" max="8" width="19.88671875" customWidth="1"/>
    <col min="9" max="9" width="30.77734375" customWidth="1"/>
    <col min="10" max="10" width="12.6640625" customWidth="1"/>
    <col min="11" max="1021" width="8.21875"/>
  </cols>
  <sheetData>
    <row r="1" spans="1:10" ht="21" x14ac:dyDescent="0.4">
      <c r="D1" s="1" t="s">
        <v>17</v>
      </c>
      <c r="E1" s="1"/>
      <c r="H1" s="10" t="s">
        <v>21</v>
      </c>
    </row>
    <row r="2" spans="1:10" ht="21" x14ac:dyDescent="0.4">
      <c r="D2" s="1"/>
      <c r="E2" s="1" t="s">
        <v>20</v>
      </c>
      <c r="G2" s="1"/>
      <c r="H2" s="1"/>
    </row>
    <row r="3" spans="1:10" x14ac:dyDescent="0.3">
      <c r="D3" s="31"/>
      <c r="E3" s="31"/>
      <c r="F3" s="31"/>
      <c r="G3" s="2"/>
      <c r="H3" s="2"/>
    </row>
    <row r="4" spans="1:10" ht="120.6" customHeight="1" x14ac:dyDescent="0.3">
      <c r="A4" s="18" t="s">
        <v>26</v>
      </c>
      <c r="B4" s="18" t="s">
        <v>27</v>
      </c>
      <c r="C4" s="3" t="s">
        <v>0</v>
      </c>
      <c r="D4" s="4" t="s">
        <v>1</v>
      </c>
      <c r="E4" s="5" t="s">
        <v>2</v>
      </c>
      <c r="F4" s="4" t="s">
        <v>22</v>
      </c>
      <c r="G4" s="4" t="s">
        <v>23</v>
      </c>
      <c r="H4" s="6" t="s">
        <v>24</v>
      </c>
      <c r="I4" s="18" t="s">
        <v>30</v>
      </c>
    </row>
    <row r="5" spans="1:10" ht="36" customHeight="1" x14ac:dyDescent="0.3">
      <c r="A5" s="32" t="s">
        <v>28</v>
      </c>
      <c r="B5" s="32" t="s">
        <v>33</v>
      </c>
      <c r="C5" s="7">
        <v>1</v>
      </c>
      <c r="D5" s="17" t="s">
        <v>3</v>
      </c>
      <c r="E5" s="13">
        <v>1</v>
      </c>
      <c r="F5" s="12" t="s">
        <v>25</v>
      </c>
      <c r="G5" s="16"/>
      <c r="H5" s="27">
        <f>E5*G5</f>
        <v>0</v>
      </c>
      <c r="I5" s="33">
        <f>SUM(H5:H20)</f>
        <v>0</v>
      </c>
      <c r="J5" s="30" t="s">
        <v>32</v>
      </c>
    </row>
    <row r="6" spans="1:10" ht="36" customHeight="1" x14ac:dyDescent="0.3">
      <c r="A6" s="32"/>
      <c r="B6" s="32"/>
      <c r="C6" s="7">
        <v>2</v>
      </c>
      <c r="D6" s="17" t="s">
        <v>5</v>
      </c>
      <c r="E6" s="13">
        <v>1</v>
      </c>
      <c r="F6" s="12" t="s">
        <v>25</v>
      </c>
      <c r="G6" s="16"/>
      <c r="H6" s="27">
        <f t="shared" ref="H6" si="0">E6*G6</f>
        <v>0</v>
      </c>
      <c r="I6" s="34"/>
      <c r="J6" s="30"/>
    </row>
    <row r="7" spans="1:10" ht="33.6" customHeight="1" x14ac:dyDescent="0.3">
      <c r="A7" s="32"/>
      <c r="B7" s="32"/>
      <c r="C7" s="7">
        <v>3</v>
      </c>
      <c r="D7" s="8" t="s">
        <v>6</v>
      </c>
      <c r="E7" s="14">
        <v>3</v>
      </c>
      <c r="F7" s="12" t="s">
        <v>25</v>
      </c>
      <c r="G7" s="16"/>
      <c r="H7" s="27">
        <f>E7*G7</f>
        <v>0</v>
      </c>
      <c r="I7" s="34"/>
      <c r="J7" s="30"/>
    </row>
    <row r="8" spans="1:10" ht="33" customHeight="1" x14ac:dyDescent="0.3">
      <c r="A8" s="32"/>
      <c r="B8" s="32"/>
      <c r="C8" s="7">
        <v>4</v>
      </c>
      <c r="D8" s="8" t="s">
        <v>4</v>
      </c>
      <c r="E8" s="14">
        <v>60</v>
      </c>
      <c r="F8" s="12" t="s">
        <v>25</v>
      </c>
      <c r="G8" s="16"/>
      <c r="H8" s="27">
        <f>E8*G8</f>
        <v>0</v>
      </c>
      <c r="I8" s="34"/>
      <c r="J8" s="30"/>
    </row>
    <row r="9" spans="1:10" ht="33.6" customHeight="1" x14ac:dyDescent="0.3">
      <c r="A9" s="32" t="s">
        <v>28</v>
      </c>
      <c r="B9" s="32" t="s">
        <v>29</v>
      </c>
      <c r="C9" s="7">
        <v>5</v>
      </c>
      <c r="D9" s="8" t="s">
        <v>7</v>
      </c>
      <c r="E9" s="14">
        <v>60</v>
      </c>
      <c r="F9" s="12" t="s">
        <v>25</v>
      </c>
      <c r="G9" s="16"/>
      <c r="H9" s="27">
        <f t="shared" ref="H9:H21" si="1">E9*G9</f>
        <v>0</v>
      </c>
      <c r="I9" s="34"/>
      <c r="J9" s="30"/>
    </row>
    <row r="10" spans="1:10" ht="36" customHeight="1" x14ac:dyDescent="0.3">
      <c r="A10" s="32"/>
      <c r="B10" s="32"/>
      <c r="C10" s="7">
        <v>6</v>
      </c>
      <c r="D10" s="8" t="s">
        <v>8</v>
      </c>
      <c r="E10" s="14">
        <v>6</v>
      </c>
      <c r="F10" s="12" t="s">
        <v>25</v>
      </c>
      <c r="G10" s="16"/>
      <c r="H10" s="27">
        <f t="shared" si="1"/>
        <v>0</v>
      </c>
      <c r="I10" s="34"/>
      <c r="J10" s="30"/>
    </row>
    <row r="11" spans="1:10" ht="34.200000000000003" customHeight="1" x14ac:dyDescent="0.3">
      <c r="A11" s="32"/>
      <c r="B11" s="32"/>
      <c r="C11" s="7">
        <v>7</v>
      </c>
      <c r="D11" s="8" t="s">
        <v>36</v>
      </c>
      <c r="E11" s="14">
        <v>6</v>
      </c>
      <c r="F11" s="12" t="s">
        <v>25</v>
      </c>
      <c r="G11" s="16"/>
      <c r="H11" s="27">
        <f t="shared" si="1"/>
        <v>0</v>
      </c>
      <c r="I11" s="34"/>
      <c r="J11" s="30"/>
    </row>
    <row r="12" spans="1:10" ht="33.6" customHeight="1" x14ac:dyDescent="0.3">
      <c r="A12" s="32"/>
      <c r="B12" s="32"/>
      <c r="C12" s="7">
        <v>8</v>
      </c>
      <c r="D12" s="8" t="s">
        <v>9</v>
      </c>
      <c r="E12" s="14">
        <v>36</v>
      </c>
      <c r="F12" s="12" t="s">
        <v>25</v>
      </c>
      <c r="G12" s="16"/>
      <c r="H12" s="27">
        <f t="shared" si="1"/>
        <v>0</v>
      </c>
      <c r="I12" s="34"/>
      <c r="J12" s="30"/>
    </row>
    <row r="13" spans="1:10" ht="32.4" customHeight="1" x14ac:dyDescent="0.3">
      <c r="A13" s="32" t="s">
        <v>28</v>
      </c>
      <c r="B13" s="32" t="s">
        <v>29</v>
      </c>
      <c r="C13" s="7">
        <v>9</v>
      </c>
      <c r="D13" s="8" t="s">
        <v>10</v>
      </c>
      <c r="E13" s="14">
        <v>36</v>
      </c>
      <c r="F13" s="12" t="s">
        <v>25</v>
      </c>
      <c r="G13" s="16"/>
      <c r="H13" s="27">
        <f t="shared" si="1"/>
        <v>0</v>
      </c>
      <c r="I13" s="34"/>
      <c r="J13" s="30"/>
    </row>
    <row r="14" spans="1:10" ht="36" customHeight="1" x14ac:dyDescent="0.3">
      <c r="A14" s="32"/>
      <c r="B14" s="32"/>
      <c r="C14" s="7">
        <v>10</v>
      </c>
      <c r="D14" s="8" t="s">
        <v>19</v>
      </c>
      <c r="E14" s="14">
        <v>7</v>
      </c>
      <c r="F14" s="12" t="s">
        <v>25</v>
      </c>
      <c r="G14" s="16"/>
      <c r="H14" s="27">
        <f t="shared" si="1"/>
        <v>0</v>
      </c>
      <c r="I14" s="34"/>
      <c r="J14" s="30"/>
    </row>
    <row r="15" spans="1:10" ht="34.200000000000003" customHeight="1" x14ac:dyDescent="0.3">
      <c r="A15" s="32"/>
      <c r="B15" s="32"/>
      <c r="C15" s="7">
        <v>11</v>
      </c>
      <c r="D15" s="8" t="s">
        <v>11</v>
      </c>
      <c r="E15" s="14">
        <v>5</v>
      </c>
      <c r="F15" s="12" t="s">
        <v>25</v>
      </c>
      <c r="G15" s="16"/>
      <c r="H15" s="27">
        <f t="shared" si="1"/>
        <v>0</v>
      </c>
      <c r="I15" s="34"/>
      <c r="J15" s="30"/>
    </row>
    <row r="16" spans="1:10" ht="34.200000000000003" customHeight="1" x14ac:dyDescent="0.3">
      <c r="A16" s="32"/>
      <c r="B16" s="32"/>
      <c r="C16" s="7">
        <v>12</v>
      </c>
      <c r="D16" s="8" t="s">
        <v>12</v>
      </c>
      <c r="E16" s="14">
        <v>5</v>
      </c>
      <c r="F16" s="12" t="s">
        <v>25</v>
      </c>
      <c r="G16" s="16"/>
      <c r="H16" s="27">
        <f t="shared" si="1"/>
        <v>0</v>
      </c>
      <c r="I16" s="34"/>
      <c r="J16" s="30"/>
    </row>
    <row r="17" spans="1:10" ht="39.6" customHeight="1" x14ac:dyDescent="0.3">
      <c r="A17" s="32" t="s">
        <v>28</v>
      </c>
      <c r="B17" s="32" t="s">
        <v>29</v>
      </c>
      <c r="C17" s="7">
        <v>13</v>
      </c>
      <c r="D17" s="8" t="s">
        <v>13</v>
      </c>
      <c r="E17" s="14">
        <v>6</v>
      </c>
      <c r="F17" s="12" t="s">
        <v>25</v>
      </c>
      <c r="G17" s="16"/>
      <c r="H17" s="27">
        <f t="shared" si="1"/>
        <v>0</v>
      </c>
      <c r="I17" s="34"/>
      <c r="J17" s="30"/>
    </row>
    <row r="18" spans="1:10" ht="41.4" customHeight="1" x14ac:dyDescent="0.3">
      <c r="A18" s="32"/>
      <c r="B18" s="32"/>
      <c r="C18" s="7">
        <v>14</v>
      </c>
      <c r="D18" s="8" t="s">
        <v>14</v>
      </c>
      <c r="E18" s="14">
        <v>6</v>
      </c>
      <c r="F18" s="12" t="s">
        <v>25</v>
      </c>
      <c r="G18" s="16"/>
      <c r="H18" s="27">
        <f t="shared" si="1"/>
        <v>0</v>
      </c>
      <c r="I18" s="34"/>
      <c r="J18" s="30"/>
    </row>
    <row r="19" spans="1:10" ht="42.6" customHeight="1" x14ac:dyDescent="0.3">
      <c r="A19" s="32"/>
      <c r="B19" s="32"/>
      <c r="C19" s="7">
        <v>15</v>
      </c>
      <c r="D19" s="9" t="s">
        <v>15</v>
      </c>
      <c r="E19" s="15">
        <v>3</v>
      </c>
      <c r="F19" s="12" t="s">
        <v>25</v>
      </c>
      <c r="G19" s="16"/>
      <c r="H19" s="27">
        <f t="shared" si="1"/>
        <v>0</v>
      </c>
      <c r="I19" s="34"/>
      <c r="J19" s="30"/>
    </row>
    <row r="20" spans="1:10" ht="40.200000000000003" customHeight="1" x14ac:dyDescent="0.3">
      <c r="A20" s="32"/>
      <c r="B20" s="32"/>
      <c r="C20" s="7">
        <v>16</v>
      </c>
      <c r="D20" s="9" t="s">
        <v>16</v>
      </c>
      <c r="E20" s="15">
        <v>30</v>
      </c>
      <c r="F20" s="12" t="s">
        <v>25</v>
      </c>
      <c r="G20" s="16"/>
      <c r="H20" s="27">
        <f t="shared" si="1"/>
        <v>0</v>
      </c>
      <c r="I20" s="34"/>
      <c r="J20" s="30"/>
    </row>
    <row r="21" spans="1:10" ht="144" customHeight="1" x14ac:dyDescent="0.3">
      <c r="A21" s="26" t="s">
        <v>31</v>
      </c>
      <c r="B21" s="21" t="s">
        <v>34</v>
      </c>
      <c r="C21" s="19">
        <v>17</v>
      </c>
      <c r="D21" s="20" t="s">
        <v>18</v>
      </c>
      <c r="E21" s="21">
        <v>13</v>
      </c>
      <c r="F21" s="22" t="s">
        <v>25</v>
      </c>
      <c r="G21" s="23"/>
      <c r="H21" s="23">
        <f t="shared" si="1"/>
        <v>0</v>
      </c>
      <c r="I21" s="28">
        <f>H21</f>
        <v>0</v>
      </c>
      <c r="J21" s="29" t="s">
        <v>35</v>
      </c>
    </row>
    <row r="22" spans="1:10" ht="21.6" customHeight="1" x14ac:dyDescent="0.3">
      <c r="A22" s="25"/>
      <c r="F22" s="11"/>
      <c r="J22" s="24"/>
    </row>
    <row r="23" spans="1:10" x14ac:dyDescent="0.3">
      <c r="A23" s="25"/>
      <c r="J23" s="24"/>
    </row>
    <row r="24" spans="1:10" x14ac:dyDescent="0.3">
      <c r="A24" s="25"/>
      <c r="J24" s="24"/>
    </row>
    <row r="25" spans="1:10" x14ac:dyDescent="0.3">
      <c r="A25" s="25"/>
      <c r="J25" s="24"/>
    </row>
    <row r="26" spans="1:10" x14ac:dyDescent="0.3">
      <c r="A26" s="25"/>
      <c r="J26" s="24"/>
    </row>
    <row r="27" spans="1:10" x14ac:dyDescent="0.3">
      <c r="A27" s="25"/>
      <c r="J27" s="24"/>
    </row>
    <row r="28" spans="1:10" x14ac:dyDescent="0.3">
      <c r="A28" s="25"/>
      <c r="J28" s="24"/>
    </row>
    <row r="29" spans="1:10" x14ac:dyDescent="0.3">
      <c r="A29" s="25"/>
      <c r="J29" s="24"/>
    </row>
    <row r="30" spans="1:10" x14ac:dyDescent="0.3">
      <c r="A30" s="25"/>
      <c r="J30" s="24"/>
    </row>
    <row r="31" spans="1:10" x14ac:dyDescent="0.3">
      <c r="A31" s="25"/>
      <c r="J31" s="24"/>
    </row>
    <row r="32" spans="1:10" x14ac:dyDescent="0.3">
      <c r="A32" s="25"/>
      <c r="J32" s="24"/>
    </row>
    <row r="33" spans="1:10" x14ac:dyDescent="0.3">
      <c r="A33" s="25"/>
      <c r="J33" s="24"/>
    </row>
    <row r="34" spans="1:10" x14ac:dyDescent="0.3">
      <c r="A34" s="25"/>
      <c r="J34" s="24"/>
    </row>
    <row r="35" spans="1:10" x14ac:dyDescent="0.3">
      <c r="A35" s="25"/>
      <c r="J35" s="24"/>
    </row>
  </sheetData>
  <mergeCells count="5">
    <mergeCell ref="J5:J20"/>
    <mergeCell ref="D3:F3"/>
    <mergeCell ref="B5:B20"/>
    <mergeCell ref="A5:A20"/>
    <mergeCell ref="I5:I20"/>
  </mergeCells>
  <pageMargins left="0.7" right="0.7" top="0.75" bottom="0.75" header="0.51180555555555496" footer="0.51180555555555496"/>
  <pageSetup paperSize="9" scale="5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 BIAŁY DUNAJEC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Franasowicz</dc:creator>
  <dc:description/>
  <cp:lastModifiedBy>Agata Tokarczyk</cp:lastModifiedBy>
  <cp:revision>3</cp:revision>
  <cp:lastPrinted>2026-04-10T12:27:28Z</cp:lastPrinted>
  <dcterms:created xsi:type="dcterms:W3CDTF">2025-08-12T10:58:54Z</dcterms:created>
  <dcterms:modified xsi:type="dcterms:W3CDTF">2026-04-10T13:16:33Z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