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Saczuk5072\Desktop\Ilona\Ilona 2026\unijne\przegląd instalacji gazowych 2026-2027\"/>
    </mc:Choice>
  </mc:AlternateContent>
  <xr:revisionPtr revIDLastSave="0" documentId="13_ncr:1_{B3A354A3-46C0-4F08-B8BA-A997899A71F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ałącznik nr 2A - zad.1" sheetId="3" r:id="rId1"/>
    <sheet name="załącznik nr 2B - zad. 2" sheetId="1" r:id="rId2"/>
    <sheet name="załącznik nr 2C - zad.3" sheetId="2" r:id="rId3"/>
    <sheet name="załącznik nr 2D  - zad.4" sheetId="4" r:id="rId4"/>
    <sheet name="załącznik nr 2E  zad.5" sheetId="5" r:id="rId5"/>
    <sheet name="załącznik nr 2F - zad.6" sheetId="6" r:id="rId6"/>
    <sheet name="załącznik nr 2G - zad.7" sheetId="7" r:id="rId7"/>
  </sheets>
  <definedNames>
    <definedName name="_xlnm.Print_Area" localSheetId="0">'załącznik nr 2A - zad.1'!$A$1:$Q$102</definedName>
    <definedName name="_xlnm.Print_Area" localSheetId="1">'załącznik nr 2B - zad. 2'!$A$1:$Q$71</definedName>
    <definedName name="_xlnm.Print_Area" localSheetId="2">'załącznik nr 2C - zad.3'!$A$1:$Q$52</definedName>
    <definedName name="_xlnm.Print_Area" localSheetId="3">'załącznik nr 2D  - zad.4'!$A$1:$K$105</definedName>
    <definedName name="_xlnm.Print_Area" localSheetId="4">'załącznik nr 2E  zad.5'!#REF!</definedName>
    <definedName name="_xlnm.Print_Area" localSheetId="6">'załącznik nr 2G - zad.7'!$A$1:$N$89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4" i="5" l="1"/>
  <c r="K14" i="5"/>
  <c r="G10" i="5"/>
  <c r="G11" i="4"/>
  <c r="K77" i="4"/>
  <c r="K42" i="4"/>
  <c r="L74" i="7"/>
  <c r="I74" i="7"/>
  <c r="L73" i="7"/>
  <c r="I73" i="7"/>
  <c r="L70" i="7"/>
  <c r="I70" i="7"/>
  <c r="N70" i="7" s="1"/>
  <c r="L69" i="7"/>
  <c r="I69" i="7"/>
  <c r="L68" i="7"/>
  <c r="I68" i="7"/>
  <c r="N68" i="7" s="1"/>
  <c r="L67" i="7"/>
  <c r="I67" i="7"/>
  <c r="L66" i="7"/>
  <c r="I66" i="7"/>
  <c r="N66" i="7" s="1"/>
  <c r="L65" i="7"/>
  <c r="I65" i="7"/>
  <c r="L64" i="7"/>
  <c r="I64" i="7"/>
  <c r="N64" i="7" s="1"/>
  <c r="L63" i="7"/>
  <c r="L71" i="7" s="1"/>
  <c r="I63" i="7"/>
  <c r="I71" i="7" s="1"/>
  <c r="L62" i="7"/>
  <c r="I62" i="7"/>
  <c r="N62" i="7" s="1"/>
  <c r="L61" i="7"/>
  <c r="I61" i="7"/>
  <c r="L58" i="7"/>
  <c r="I58" i="7"/>
  <c r="N58" i="7" s="1"/>
  <c r="L57" i="7"/>
  <c r="I57" i="7"/>
  <c r="L56" i="7"/>
  <c r="I56" i="7"/>
  <c r="N56" i="7" s="1"/>
  <c r="L55" i="7"/>
  <c r="I55" i="7"/>
  <c r="L54" i="7"/>
  <c r="I54" i="7"/>
  <c r="N54" i="7" s="1"/>
  <c r="L53" i="7"/>
  <c r="I53" i="7"/>
  <c r="L52" i="7"/>
  <c r="I52" i="7"/>
  <c r="N52" i="7" s="1"/>
  <c r="L51" i="7"/>
  <c r="L59" i="7" s="1"/>
  <c r="I51" i="7"/>
  <c r="L48" i="7"/>
  <c r="I48" i="7"/>
  <c r="N48" i="7" s="1"/>
  <c r="L47" i="7"/>
  <c r="N47" i="7" s="1"/>
  <c r="I47" i="7"/>
  <c r="L46" i="7"/>
  <c r="I46" i="7"/>
  <c r="N46" i="7" s="1"/>
  <c r="L45" i="7"/>
  <c r="I45" i="7"/>
  <c r="L44" i="7"/>
  <c r="I44" i="7"/>
  <c r="N44" i="7" s="1"/>
  <c r="L43" i="7"/>
  <c r="I43" i="7"/>
  <c r="L42" i="7"/>
  <c r="I42" i="7"/>
  <c r="N42" i="7" s="1"/>
  <c r="L41" i="7"/>
  <c r="L49" i="7" s="1"/>
  <c r="I41" i="7"/>
  <c r="I49" i="7" s="1"/>
  <c r="L37" i="7"/>
  <c r="I37" i="7"/>
  <c r="N37" i="7" s="1"/>
  <c r="L36" i="7"/>
  <c r="I36" i="7"/>
  <c r="L35" i="7"/>
  <c r="I35" i="7"/>
  <c r="N35" i="7" s="1"/>
  <c r="L34" i="7"/>
  <c r="I34" i="7"/>
  <c r="L33" i="7"/>
  <c r="I33" i="7"/>
  <c r="N33" i="7" s="1"/>
  <c r="L32" i="7"/>
  <c r="I32" i="7"/>
  <c r="L31" i="7"/>
  <c r="I31" i="7"/>
  <c r="N31" i="7" s="1"/>
  <c r="L30" i="7"/>
  <c r="L38" i="7" s="1"/>
  <c r="I30" i="7"/>
  <c r="I38" i="7" s="1"/>
  <c r="L27" i="7"/>
  <c r="I27" i="7"/>
  <c r="N27" i="7" s="1"/>
  <c r="L26" i="7"/>
  <c r="I26" i="7"/>
  <c r="L25" i="7"/>
  <c r="I25" i="7"/>
  <c r="N25" i="7" s="1"/>
  <c r="L24" i="7"/>
  <c r="N24" i="7" s="1"/>
  <c r="I24" i="7"/>
  <c r="L23" i="7"/>
  <c r="I23" i="7"/>
  <c r="N23" i="7" s="1"/>
  <c r="L22" i="7"/>
  <c r="I22" i="7"/>
  <c r="L21" i="7"/>
  <c r="I21" i="7"/>
  <c r="N21" i="7" s="1"/>
  <c r="L20" i="7"/>
  <c r="L28" i="7" s="1"/>
  <c r="I20" i="7"/>
  <c r="I28" i="7" s="1"/>
  <c r="L17" i="7"/>
  <c r="I17" i="7"/>
  <c r="N17" i="7" s="1"/>
  <c r="N16" i="7"/>
  <c r="L16" i="7"/>
  <c r="I16" i="7"/>
  <c r="L15" i="7"/>
  <c r="I15" i="7"/>
  <c r="N15" i="7" s="1"/>
  <c r="L14" i="7"/>
  <c r="I14" i="7"/>
  <c r="L13" i="7"/>
  <c r="I13" i="7"/>
  <c r="N13" i="7" s="1"/>
  <c r="L12" i="7"/>
  <c r="I12" i="7"/>
  <c r="L11" i="7"/>
  <c r="I11" i="7"/>
  <c r="N11" i="7" s="1"/>
  <c r="L10" i="7"/>
  <c r="L18" i="7" s="1"/>
  <c r="I10" i="7"/>
  <c r="I24" i="6"/>
  <c r="G24" i="6"/>
  <c r="K23" i="6"/>
  <c r="K22" i="6"/>
  <c r="K21" i="6"/>
  <c r="K19" i="6"/>
  <c r="I18" i="6"/>
  <c r="G18" i="6"/>
  <c r="K17" i="6"/>
  <c r="K16" i="6"/>
  <c r="K15" i="6"/>
  <c r="K13" i="6"/>
  <c r="I12" i="6"/>
  <c r="G12" i="6"/>
  <c r="K11" i="6"/>
  <c r="K10" i="6"/>
  <c r="K9" i="6"/>
  <c r="K7" i="6"/>
  <c r="I10" i="5"/>
  <c r="G14" i="5"/>
  <c r="K9" i="5"/>
  <c r="K7" i="5"/>
  <c r="K10" i="5" s="1"/>
  <c r="I89" i="4"/>
  <c r="I90" i="4" s="1"/>
  <c r="G89" i="4"/>
  <c r="G90" i="4" s="1"/>
  <c r="K90" i="4" s="1"/>
  <c r="K88" i="4"/>
  <c r="K87" i="4"/>
  <c r="K86" i="4"/>
  <c r="I79" i="4"/>
  <c r="I80" i="4" s="1"/>
  <c r="G79" i="4"/>
  <c r="G80" i="4" s="1"/>
  <c r="K78" i="4"/>
  <c r="I69" i="4"/>
  <c r="G69" i="4"/>
  <c r="K69" i="4" s="1"/>
  <c r="K68" i="4"/>
  <c r="I67" i="4"/>
  <c r="G67" i="4"/>
  <c r="K67" i="4" s="1"/>
  <c r="K66" i="4"/>
  <c r="I65" i="4"/>
  <c r="G65" i="4"/>
  <c r="K64" i="4"/>
  <c r="I63" i="4"/>
  <c r="G63" i="4"/>
  <c r="K62" i="4"/>
  <c r="I61" i="4"/>
  <c r="G61" i="4"/>
  <c r="K61" i="4" s="1"/>
  <c r="K60" i="4"/>
  <c r="I59" i="4"/>
  <c r="G59" i="4"/>
  <c r="K59" i="4" s="1"/>
  <c r="K58" i="4"/>
  <c r="I57" i="4"/>
  <c r="G57" i="4"/>
  <c r="K56" i="4"/>
  <c r="I55" i="4"/>
  <c r="G55" i="4"/>
  <c r="K54" i="4"/>
  <c r="I53" i="4"/>
  <c r="G53" i="4"/>
  <c r="K53" i="4" s="1"/>
  <c r="K52" i="4"/>
  <c r="I51" i="4"/>
  <c r="G51" i="4"/>
  <c r="K51" i="4" s="1"/>
  <c r="K50" i="4"/>
  <c r="I49" i="4"/>
  <c r="G49" i="4"/>
  <c r="K48" i="4"/>
  <c r="I47" i="4"/>
  <c r="G47" i="4"/>
  <c r="K46" i="4"/>
  <c r="K45" i="4"/>
  <c r="K44" i="4"/>
  <c r="K43" i="4"/>
  <c r="K32" i="4"/>
  <c r="I31" i="4"/>
  <c r="I33" i="4" s="1"/>
  <c r="G31" i="4"/>
  <c r="G33" i="4" s="1"/>
  <c r="K30" i="4"/>
  <c r="K29" i="4"/>
  <c r="I28" i="4"/>
  <c r="G28" i="4"/>
  <c r="K27" i="4"/>
  <c r="K26" i="4"/>
  <c r="K25" i="4"/>
  <c r="I24" i="4"/>
  <c r="G24" i="4"/>
  <c r="K23" i="4"/>
  <c r="K22" i="4"/>
  <c r="K21" i="4"/>
  <c r="I20" i="4"/>
  <c r="G20" i="4"/>
  <c r="K19" i="4"/>
  <c r="K18" i="4"/>
  <c r="I17" i="4"/>
  <c r="G17" i="4"/>
  <c r="K16" i="4"/>
  <c r="K15" i="4"/>
  <c r="K14" i="4"/>
  <c r="K13" i="4"/>
  <c r="K12" i="4"/>
  <c r="I11" i="4"/>
  <c r="K10" i="4"/>
  <c r="K9" i="4"/>
  <c r="K8" i="4"/>
  <c r="O34" i="2"/>
  <c r="O31" i="2"/>
  <c r="O28" i="2"/>
  <c r="O25" i="2"/>
  <c r="O24" i="2"/>
  <c r="O21" i="2"/>
  <c r="O20" i="2"/>
  <c r="O17" i="2"/>
  <c r="O16" i="2"/>
  <c r="O13" i="2"/>
  <c r="O12" i="2"/>
  <c r="O9" i="2"/>
  <c r="O8" i="2"/>
  <c r="H58" i="1"/>
  <c r="O8" i="3"/>
  <c r="P55" i="3"/>
  <c r="Q55" i="3" s="1"/>
  <c r="O55" i="3"/>
  <c r="N57" i="3"/>
  <c r="M57" i="3"/>
  <c r="L57" i="3"/>
  <c r="K57" i="3"/>
  <c r="J57" i="3"/>
  <c r="I57" i="3"/>
  <c r="H57" i="3"/>
  <c r="P56" i="3"/>
  <c r="O56" i="3"/>
  <c r="N75" i="3"/>
  <c r="M75" i="3"/>
  <c r="L75" i="3"/>
  <c r="K75" i="3"/>
  <c r="J75" i="3"/>
  <c r="I75" i="3"/>
  <c r="H75" i="3"/>
  <c r="P74" i="3"/>
  <c r="P75" i="3" s="1"/>
  <c r="O74" i="3"/>
  <c r="O75" i="3" s="1"/>
  <c r="N65" i="7" l="1"/>
  <c r="N67" i="7"/>
  <c r="N73" i="7"/>
  <c r="I18" i="7"/>
  <c r="N12" i="7"/>
  <c r="N14" i="7"/>
  <c r="N74" i="7"/>
  <c r="N75" i="7" s="1"/>
  <c r="N22" i="7"/>
  <c r="N26" i="7"/>
  <c r="N32" i="7"/>
  <c r="N34" i="7"/>
  <c r="N36" i="7"/>
  <c r="N43" i="7"/>
  <c r="N45" i="7"/>
  <c r="I59" i="7"/>
  <c r="N53" i="7"/>
  <c r="N55" i="7"/>
  <c r="N57" i="7"/>
  <c r="N61" i="7"/>
  <c r="N69" i="7"/>
  <c r="G28" i="6"/>
  <c r="K18" i="6"/>
  <c r="K12" i="6"/>
  <c r="K24" i="6"/>
  <c r="I28" i="6"/>
  <c r="K24" i="4"/>
  <c r="K28" i="4"/>
  <c r="K47" i="4"/>
  <c r="K55" i="4"/>
  <c r="K63" i="4"/>
  <c r="K20" i="4"/>
  <c r="I70" i="4"/>
  <c r="K80" i="4"/>
  <c r="K49" i="4"/>
  <c r="K57" i="4"/>
  <c r="K65" i="4"/>
  <c r="K33" i="4"/>
  <c r="L75" i="7"/>
  <c r="M79" i="7" s="1"/>
  <c r="N10" i="7"/>
  <c r="N41" i="7"/>
  <c r="N63" i="7"/>
  <c r="N20" i="7"/>
  <c r="N51" i="7"/>
  <c r="I75" i="7"/>
  <c r="N30" i="7"/>
  <c r="K28" i="6"/>
  <c r="G34" i="4"/>
  <c r="I34" i="4"/>
  <c r="K11" i="4"/>
  <c r="K89" i="4"/>
  <c r="K31" i="4"/>
  <c r="G70" i="4"/>
  <c r="K70" i="4" s="1"/>
  <c r="K17" i="4"/>
  <c r="K79" i="4"/>
  <c r="O57" i="3"/>
  <c r="P57" i="3"/>
  <c r="Q56" i="3"/>
  <c r="Q57" i="3" s="1"/>
  <c r="Q74" i="3"/>
  <c r="Q75" i="3" s="1"/>
  <c r="P9" i="3"/>
  <c r="O9" i="3"/>
  <c r="N71" i="7" l="1"/>
  <c r="L79" i="7"/>
  <c r="N38" i="7"/>
  <c r="N49" i="7"/>
  <c r="N59" i="7"/>
  <c r="N18" i="7"/>
  <c r="N28" i="7"/>
  <c r="G95" i="4"/>
  <c r="I95" i="4" s="1"/>
  <c r="H95" i="4"/>
  <c r="N79" i="7"/>
  <c r="K34" i="4"/>
  <c r="Q9" i="3"/>
  <c r="I58" i="1" l="1"/>
  <c r="K58" i="1"/>
  <c r="L58" i="1"/>
  <c r="M58" i="1"/>
  <c r="N58" i="1"/>
  <c r="N18" i="1"/>
  <c r="M18" i="1"/>
  <c r="L18" i="1"/>
  <c r="K18" i="1"/>
  <c r="J18" i="1"/>
  <c r="I18" i="1"/>
  <c r="H18" i="1"/>
  <c r="P17" i="1"/>
  <c r="P18" i="1" s="1"/>
  <c r="O17" i="1"/>
  <c r="O18" i="1" s="1"/>
  <c r="O52" i="1"/>
  <c r="O49" i="1"/>
  <c r="O50" i="1" s="1"/>
  <c r="O45" i="1"/>
  <c r="O41" i="1"/>
  <c r="O42" i="1" s="1"/>
  <c r="O38" i="1"/>
  <c r="O39" i="1" s="1"/>
  <c r="O35" i="1"/>
  <c r="Q35" i="1" s="1"/>
  <c r="Q36" i="1" s="1"/>
  <c r="O32" i="1"/>
  <c r="O33" i="1" s="1"/>
  <c r="O29" i="1"/>
  <c r="O30" i="1" s="1"/>
  <c r="O26" i="1"/>
  <c r="O27" i="1" s="1"/>
  <c r="O23" i="1"/>
  <c r="O24" i="1" s="1"/>
  <c r="O20" i="1"/>
  <c r="O14" i="1"/>
  <c r="O11" i="1"/>
  <c r="O12" i="1" s="1"/>
  <c r="O8" i="1"/>
  <c r="O9" i="1" s="1"/>
  <c r="O84" i="3"/>
  <c r="O85" i="3" s="1"/>
  <c r="O81" i="3"/>
  <c r="O82" i="3" s="1"/>
  <c r="O78" i="3"/>
  <c r="O79" i="3" s="1"/>
  <c r="O71" i="3"/>
  <c r="O72" i="3" s="1"/>
  <c r="O68" i="3"/>
  <c r="O69" i="3" s="1"/>
  <c r="O65" i="3"/>
  <c r="O66" i="3" s="1"/>
  <c r="O62" i="3"/>
  <c r="O63" i="3" s="1"/>
  <c r="O59" i="3"/>
  <c r="O60" i="3" s="1"/>
  <c r="O52" i="3"/>
  <c r="O53" i="3" s="1"/>
  <c r="O49" i="3"/>
  <c r="O50" i="3" s="1"/>
  <c r="O46" i="3"/>
  <c r="O47" i="3" s="1"/>
  <c r="O43" i="3"/>
  <c r="O44" i="3" s="1"/>
  <c r="O40" i="3"/>
  <c r="O41" i="3" s="1"/>
  <c r="O37" i="3"/>
  <c r="O38" i="3" s="1"/>
  <c r="O34" i="3"/>
  <c r="O35" i="3" s="1"/>
  <c r="O31" i="3"/>
  <c r="O32" i="3" s="1"/>
  <c r="O28" i="3"/>
  <c r="O29" i="3" s="1"/>
  <c r="O25" i="3"/>
  <c r="O26" i="3" s="1"/>
  <c r="O22" i="3"/>
  <c r="O23" i="3" s="1"/>
  <c r="O19" i="3"/>
  <c r="O20" i="3" s="1"/>
  <c r="O16" i="3"/>
  <c r="O17" i="3" s="1"/>
  <c r="O12" i="3"/>
  <c r="N35" i="2"/>
  <c r="M35" i="2"/>
  <c r="L35" i="2"/>
  <c r="K35" i="2"/>
  <c r="J35" i="2"/>
  <c r="I35" i="2"/>
  <c r="H35" i="2"/>
  <c r="P34" i="2"/>
  <c r="P35" i="2" s="1"/>
  <c r="O35" i="2"/>
  <c r="N32" i="2"/>
  <c r="M32" i="2"/>
  <c r="L32" i="2"/>
  <c r="K32" i="2"/>
  <c r="J32" i="2"/>
  <c r="I32" i="2"/>
  <c r="H32" i="2"/>
  <c r="P31" i="2"/>
  <c r="P32" i="2" s="1"/>
  <c r="O32" i="2"/>
  <c r="P28" i="2"/>
  <c r="P29" i="2" s="1"/>
  <c r="O29" i="2"/>
  <c r="I29" i="2"/>
  <c r="J29" i="2"/>
  <c r="K29" i="2"/>
  <c r="L29" i="2"/>
  <c r="M29" i="2"/>
  <c r="N29" i="2"/>
  <c r="H29" i="2"/>
  <c r="N26" i="2"/>
  <c r="M26" i="2"/>
  <c r="L26" i="2"/>
  <c r="K26" i="2"/>
  <c r="J26" i="2"/>
  <c r="I26" i="2"/>
  <c r="H26" i="2"/>
  <c r="P25" i="2"/>
  <c r="P24" i="2"/>
  <c r="P26" i="2" s="1"/>
  <c r="N22" i="2"/>
  <c r="M22" i="2"/>
  <c r="L22" i="2"/>
  <c r="K22" i="2"/>
  <c r="J22" i="2"/>
  <c r="I22" i="2"/>
  <c r="H22" i="2"/>
  <c r="P21" i="2"/>
  <c r="Q21" i="2"/>
  <c r="P20" i="2"/>
  <c r="P22" i="2" s="1"/>
  <c r="Q20" i="2"/>
  <c r="N18" i="2"/>
  <c r="M18" i="2"/>
  <c r="L18" i="2"/>
  <c r="K18" i="2"/>
  <c r="J18" i="2"/>
  <c r="I18" i="2"/>
  <c r="H18" i="2"/>
  <c r="P17" i="2"/>
  <c r="Q17" i="2" s="1"/>
  <c r="P16" i="2"/>
  <c r="Q16" i="2"/>
  <c r="N14" i="2"/>
  <c r="M14" i="2"/>
  <c r="L14" i="2"/>
  <c r="K14" i="2"/>
  <c r="J14" i="2"/>
  <c r="I14" i="2"/>
  <c r="H14" i="2"/>
  <c r="P13" i="2"/>
  <c r="P12" i="2"/>
  <c r="P9" i="2"/>
  <c r="Q9" i="2" s="1"/>
  <c r="P8" i="2"/>
  <c r="I10" i="2"/>
  <c r="J10" i="2"/>
  <c r="K10" i="2"/>
  <c r="L10" i="2"/>
  <c r="M10" i="2"/>
  <c r="N10" i="2"/>
  <c r="H10" i="2"/>
  <c r="N53" i="1"/>
  <c r="M53" i="1"/>
  <c r="L53" i="1"/>
  <c r="K53" i="1"/>
  <c r="J53" i="1"/>
  <c r="J58" i="1" s="1"/>
  <c r="I53" i="1"/>
  <c r="H53" i="1"/>
  <c r="P52" i="1"/>
  <c r="P53" i="1" s="1"/>
  <c r="O53" i="1"/>
  <c r="N50" i="1"/>
  <c r="M50" i="1"/>
  <c r="L50" i="1"/>
  <c r="K50" i="1"/>
  <c r="J50" i="1"/>
  <c r="I50" i="1"/>
  <c r="H50" i="1"/>
  <c r="P49" i="1"/>
  <c r="P50" i="1" s="1"/>
  <c r="N46" i="1"/>
  <c r="M46" i="1"/>
  <c r="L46" i="1"/>
  <c r="K46" i="1"/>
  <c r="J46" i="1"/>
  <c r="I46" i="1"/>
  <c r="H46" i="1"/>
  <c r="P45" i="1"/>
  <c r="P46" i="1" s="1"/>
  <c r="N42" i="1"/>
  <c r="M42" i="1"/>
  <c r="L42" i="1"/>
  <c r="K42" i="1"/>
  <c r="J42" i="1"/>
  <c r="I42" i="1"/>
  <c r="H42" i="1"/>
  <c r="P41" i="1"/>
  <c r="P42" i="1" s="1"/>
  <c r="N39" i="1"/>
  <c r="M39" i="1"/>
  <c r="L39" i="1"/>
  <c r="K39" i="1"/>
  <c r="J39" i="1"/>
  <c r="I39" i="1"/>
  <c r="H39" i="1"/>
  <c r="P38" i="1"/>
  <c r="P39" i="1" s="1"/>
  <c r="N36" i="1"/>
  <c r="M36" i="1"/>
  <c r="L36" i="1"/>
  <c r="K36" i="1"/>
  <c r="J36" i="1"/>
  <c r="I36" i="1"/>
  <c r="H36" i="1"/>
  <c r="P35" i="1"/>
  <c r="P36" i="1" s="1"/>
  <c r="N33" i="1"/>
  <c r="M33" i="1"/>
  <c r="L33" i="1"/>
  <c r="K33" i="1"/>
  <c r="J33" i="1"/>
  <c r="I33" i="1"/>
  <c r="H33" i="1"/>
  <c r="P32" i="1"/>
  <c r="P33" i="1" s="1"/>
  <c r="N30" i="1"/>
  <c r="M30" i="1"/>
  <c r="L30" i="1"/>
  <c r="K30" i="1"/>
  <c r="J30" i="1"/>
  <c r="I30" i="1"/>
  <c r="H30" i="1"/>
  <c r="P29" i="1"/>
  <c r="P30" i="1" s="1"/>
  <c r="N27" i="1"/>
  <c r="M27" i="1"/>
  <c r="L27" i="1"/>
  <c r="K27" i="1"/>
  <c r="J27" i="1"/>
  <c r="I27" i="1"/>
  <c r="H27" i="1"/>
  <c r="P26" i="1"/>
  <c r="P27" i="1" s="1"/>
  <c r="N24" i="1"/>
  <c r="M24" i="1"/>
  <c r="L24" i="1"/>
  <c r="K24" i="1"/>
  <c r="J24" i="1"/>
  <c r="I24" i="1"/>
  <c r="H24" i="1"/>
  <c r="P23" i="1"/>
  <c r="P24" i="1" s="1"/>
  <c r="N21" i="1"/>
  <c r="M21" i="1"/>
  <c r="L21" i="1"/>
  <c r="K21" i="1"/>
  <c r="J21" i="1"/>
  <c r="I21" i="1"/>
  <c r="H21" i="1"/>
  <c r="P20" i="1"/>
  <c r="P21" i="1" s="1"/>
  <c r="N15" i="1"/>
  <c r="M15" i="1"/>
  <c r="L15" i="1"/>
  <c r="K15" i="1"/>
  <c r="J15" i="1"/>
  <c r="I15" i="1"/>
  <c r="H15" i="1"/>
  <c r="P14" i="1"/>
  <c r="P15" i="1" s="1"/>
  <c r="N12" i="1"/>
  <c r="M12" i="1"/>
  <c r="L12" i="1"/>
  <c r="K12" i="1"/>
  <c r="J12" i="1"/>
  <c r="I12" i="1"/>
  <c r="H12" i="1"/>
  <c r="P11" i="1"/>
  <c r="P12" i="1" s="1"/>
  <c r="P8" i="1"/>
  <c r="P9" i="1" s="1"/>
  <c r="I9" i="1"/>
  <c r="J9" i="1"/>
  <c r="K9" i="1"/>
  <c r="L9" i="1"/>
  <c r="M9" i="1"/>
  <c r="N9" i="1"/>
  <c r="H9" i="1"/>
  <c r="N85" i="3"/>
  <c r="M85" i="3"/>
  <c r="L85" i="3"/>
  <c r="K85" i="3"/>
  <c r="J85" i="3"/>
  <c r="I85" i="3"/>
  <c r="H85" i="3"/>
  <c r="N82" i="3"/>
  <c r="M82" i="3"/>
  <c r="L82" i="3"/>
  <c r="K82" i="3"/>
  <c r="J82" i="3"/>
  <c r="I82" i="3"/>
  <c r="H82" i="3"/>
  <c r="N79" i="3"/>
  <c r="M79" i="3"/>
  <c r="L79" i="3"/>
  <c r="K79" i="3"/>
  <c r="J79" i="3"/>
  <c r="I79" i="3"/>
  <c r="H79" i="3"/>
  <c r="N72" i="3"/>
  <c r="M72" i="3"/>
  <c r="L72" i="3"/>
  <c r="K72" i="3"/>
  <c r="J72" i="3"/>
  <c r="I72" i="3"/>
  <c r="H72" i="3"/>
  <c r="N69" i="3"/>
  <c r="M69" i="3"/>
  <c r="L69" i="3"/>
  <c r="K69" i="3"/>
  <c r="J69" i="3"/>
  <c r="I69" i="3"/>
  <c r="H69" i="3"/>
  <c r="N66" i="3"/>
  <c r="M66" i="3"/>
  <c r="L66" i="3"/>
  <c r="K66" i="3"/>
  <c r="J66" i="3"/>
  <c r="I66" i="3"/>
  <c r="H66" i="3"/>
  <c r="N63" i="3"/>
  <c r="M63" i="3"/>
  <c r="L63" i="3"/>
  <c r="K63" i="3"/>
  <c r="J63" i="3"/>
  <c r="I63" i="3"/>
  <c r="H63" i="3"/>
  <c r="N60" i="3"/>
  <c r="M60" i="3"/>
  <c r="L60" i="3"/>
  <c r="K60" i="3"/>
  <c r="J60" i="3"/>
  <c r="I60" i="3"/>
  <c r="H60" i="3"/>
  <c r="N53" i="3"/>
  <c r="M53" i="3"/>
  <c r="L53" i="3"/>
  <c r="K53" i="3"/>
  <c r="J53" i="3"/>
  <c r="I53" i="3"/>
  <c r="H53" i="3"/>
  <c r="N50" i="3"/>
  <c r="M50" i="3"/>
  <c r="L50" i="3"/>
  <c r="K50" i="3"/>
  <c r="J50" i="3"/>
  <c r="I50" i="3"/>
  <c r="H50" i="3"/>
  <c r="N47" i="3"/>
  <c r="M47" i="3"/>
  <c r="L47" i="3"/>
  <c r="K47" i="3"/>
  <c r="J47" i="3"/>
  <c r="I47" i="3"/>
  <c r="H47" i="3"/>
  <c r="N44" i="3"/>
  <c r="M44" i="3"/>
  <c r="L44" i="3"/>
  <c r="K44" i="3"/>
  <c r="J44" i="3"/>
  <c r="I44" i="3"/>
  <c r="H44" i="3"/>
  <c r="N41" i="3"/>
  <c r="M41" i="3"/>
  <c r="L41" i="3"/>
  <c r="K41" i="3"/>
  <c r="J41" i="3"/>
  <c r="I41" i="3"/>
  <c r="H41" i="3"/>
  <c r="N38" i="3"/>
  <c r="M38" i="3"/>
  <c r="L38" i="3"/>
  <c r="K38" i="3"/>
  <c r="J38" i="3"/>
  <c r="I38" i="3"/>
  <c r="H38" i="3"/>
  <c r="N35" i="3"/>
  <c r="M35" i="3"/>
  <c r="L35" i="3"/>
  <c r="K35" i="3"/>
  <c r="J35" i="3"/>
  <c r="I35" i="3"/>
  <c r="H35" i="3"/>
  <c r="N32" i="3"/>
  <c r="M32" i="3"/>
  <c r="L32" i="3"/>
  <c r="K32" i="3"/>
  <c r="J32" i="3"/>
  <c r="I32" i="3"/>
  <c r="H32" i="3"/>
  <c r="N29" i="3"/>
  <c r="M29" i="3"/>
  <c r="L29" i="3"/>
  <c r="K29" i="3"/>
  <c r="J29" i="3"/>
  <c r="I29" i="3"/>
  <c r="H29" i="3"/>
  <c r="N26" i="3"/>
  <c r="M26" i="3"/>
  <c r="L26" i="3"/>
  <c r="K26" i="3"/>
  <c r="J26" i="3"/>
  <c r="I26" i="3"/>
  <c r="H26" i="3"/>
  <c r="N23" i="3"/>
  <c r="M23" i="3"/>
  <c r="L23" i="3"/>
  <c r="K23" i="3"/>
  <c r="J23" i="3"/>
  <c r="I23" i="3"/>
  <c r="H23" i="3"/>
  <c r="N20" i="3"/>
  <c r="M20" i="3"/>
  <c r="L20" i="3"/>
  <c r="K20" i="3"/>
  <c r="J20" i="3"/>
  <c r="I20" i="3"/>
  <c r="H20" i="3"/>
  <c r="N17" i="3"/>
  <c r="M17" i="3"/>
  <c r="L17" i="3"/>
  <c r="K17" i="3"/>
  <c r="J17" i="3"/>
  <c r="I17" i="3"/>
  <c r="H17" i="3"/>
  <c r="N13" i="3"/>
  <c r="M13" i="3"/>
  <c r="L13" i="3"/>
  <c r="K13" i="3"/>
  <c r="J13" i="3"/>
  <c r="I13" i="3"/>
  <c r="H13" i="3"/>
  <c r="J10" i="3"/>
  <c r="K10" i="3"/>
  <c r="L10" i="3"/>
  <c r="M10" i="3"/>
  <c r="N10" i="3"/>
  <c r="P84" i="3"/>
  <c r="P85" i="3" s="1"/>
  <c r="P81" i="3"/>
  <c r="P82" i="3" s="1"/>
  <c r="P78" i="3"/>
  <c r="P79" i="3" s="1"/>
  <c r="P71" i="3"/>
  <c r="P72" i="3" s="1"/>
  <c r="P68" i="3"/>
  <c r="P69" i="3" s="1"/>
  <c r="P65" i="3"/>
  <c r="P66" i="3" s="1"/>
  <c r="P62" i="3"/>
  <c r="P63" i="3" s="1"/>
  <c r="P59" i="3"/>
  <c r="P60" i="3" s="1"/>
  <c r="P52" i="3"/>
  <c r="P53" i="3" s="1"/>
  <c r="P49" i="3"/>
  <c r="P50" i="3" s="1"/>
  <c r="P46" i="3"/>
  <c r="P47" i="3" s="1"/>
  <c r="P43" i="3"/>
  <c r="P44" i="3" s="1"/>
  <c r="P40" i="3"/>
  <c r="P41" i="3" s="1"/>
  <c r="P37" i="3"/>
  <c r="P38" i="3" s="1"/>
  <c r="P34" i="3"/>
  <c r="P35" i="3" s="1"/>
  <c r="P31" i="3"/>
  <c r="P32" i="3" s="1"/>
  <c r="P28" i="3"/>
  <c r="P29" i="3" s="1"/>
  <c r="P25" i="3"/>
  <c r="P26" i="3" s="1"/>
  <c r="P22" i="3"/>
  <c r="P23" i="3" s="1"/>
  <c r="P19" i="3"/>
  <c r="P20" i="3" s="1"/>
  <c r="P16" i="3"/>
  <c r="P17" i="3" s="1"/>
  <c r="P12" i="3"/>
  <c r="P13" i="3" s="1"/>
  <c r="P8" i="3"/>
  <c r="P10" i="3" s="1"/>
  <c r="L40" i="2" l="1"/>
  <c r="P18" i="2"/>
  <c r="H40" i="2"/>
  <c r="M40" i="2"/>
  <c r="K40" i="2"/>
  <c r="N40" i="2"/>
  <c r="Q24" i="2"/>
  <c r="J40" i="2"/>
  <c r="I40" i="2"/>
  <c r="Q18" i="2"/>
  <c r="O14" i="2"/>
  <c r="P14" i="2"/>
  <c r="O26" i="2"/>
  <c r="O10" i="2"/>
  <c r="Q28" i="2"/>
  <c r="Q29" i="2" s="1"/>
  <c r="P58" i="1"/>
  <c r="Q17" i="1"/>
  <c r="Q18" i="1" s="1"/>
  <c r="J89" i="3"/>
  <c r="L89" i="3"/>
  <c r="N89" i="3"/>
  <c r="P89" i="3"/>
  <c r="K89" i="3"/>
  <c r="M89" i="3"/>
  <c r="Q8" i="3"/>
  <c r="Q10" i="3" s="1"/>
  <c r="O10" i="3"/>
  <c r="Q45" i="1"/>
  <c r="Q46" i="1" s="1"/>
  <c r="Q14" i="1"/>
  <c r="Q15" i="1" s="1"/>
  <c r="Q20" i="1"/>
  <c r="Q21" i="1" s="1"/>
  <c r="O36" i="1"/>
  <c r="O15" i="1"/>
  <c r="Q8" i="2"/>
  <c r="Q10" i="2" s="1"/>
  <c r="P10" i="2"/>
  <c r="O46" i="1"/>
  <c r="Q13" i="2"/>
  <c r="Q25" i="2"/>
  <c r="Q26" i="2" s="1"/>
  <c r="O21" i="1"/>
  <c r="Q8" i="1"/>
  <c r="Q9" i="1" s="1"/>
  <c r="Q12" i="3"/>
  <c r="Q13" i="3" s="1"/>
  <c r="Q11" i="1"/>
  <c r="Q12" i="1" s="1"/>
  <c r="Q49" i="1"/>
  <c r="Q50" i="1" s="1"/>
  <c r="O18" i="2"/>
  <c r="O22" i="2"/>
  <c r="Q81" i="3"/>
  <c r="Q82" i="3" s="1"/>
  <c r="Q22" i="2"/>
  <c r="Q31" i="2"/>
  <c r="Q32" i="2" s="1"/>
  <c r="Q34" i="2"/>
  <c r="Q35" i="2" s="1"/>
  <c r="Q12" i="2"/>
  <c r="Q52" i="1"/>
  <c r="Q53" i="1" s="1"/>
  <c r="Q41" i="1"/>
  <c r="Q42" i="1" s="1"/>
  <c r="Q38" i="1"/>
  <c r="Q39" i="1" s="1"/>
  <c r="Q32" i="1"/>
  <c r="Q33" i="1" s="1"/>
  <c r="Q29" i="1"/>
  <c r="Q30" i="1" s="1"/>
  <c r="Q26" i="1"/>
  <c r="Q27" i="1" s="1"/>
  <c r="Q23" i="1"/>
  <c r="Q24" i="1" s="1"/>
  <c r="Q84" i="3"/>
  <c r="Q85" i="3" s="1"/>
  <c r="Q78" i="3"/>
  <c r="Q79" i="3" s="1"/>
  <c r="Q71" i="3"/>
  <c r="Q72" i="3" s="1"/>
  <c r="Q68" i="3"/>
  <c r="Q69" i="3" s="1"/>
  <c r="Q65" i="3"/>
  <c r="Q66" i="3" s="1"/>
  <c r="Q62" i="3"/>
  <c r="Q63" i="3" s="1"/>
  <c r="Q59" i="3"/>
  <c r="Q60" i="3" s="1"/>
  <c r="Q52" i="3"/>
  <c r="Q53" i="3" s="1"/>
  <c r="Q49" i="3"/>
  <c r="Q50" i="3" s="1"/>
  <c r="Q46" i="3"/>
  <c r="Q47" i="3" s="1"/>
  <c r="Q43" i="3"/>
  <c r="Q44" i="3" s="1"/>
  <c r="Q40" i="3"/>
  <c r="Q41" i="3" s="1"/>
  <c r="Q37" i="3"/>
  <c r="Q38" i="3" s="1"/>
  <c r="Q34" i="3"/>
  <c r="Q35" i="3" s="1"/>
  <c r="Q31" i="3"/>
  <c r="Q32" i="3" s="1"/>
  <c r="Q28" i="3"/>
  <c r="Q29" i="3" s="1"/>
  <c r="Q25" i="3"/>
  <c r="Q26" i="3" s="1"/>
  <c r="Q22" i="3"/>
  <c r="Q23" i="3" s="1"/>
  <c r="Q19" i="3"/>
  <c r="Q20" i="3" s="1"/>
  <c r="Q16" i="3"/>
  <c r="Q17" i="3" s="1"/>
  <c r="O13" i="3"/>
  <c r="O89" i="3" l="1"/>
  <c r="P40" i="2"/>
  <c r="O40" i="2"/>
  <c r="Q14" i="2"/>
  <c r="Q40" i="2"/>
  <c r="O58" i="1"/>
  <c r="Q58" i="1"/>
  <c r="Q89" i="3"/>
  <c r="I10" i="3"/>
  <c r="I89" i="3" s="1"/>
  <c r="H10" i="3"/>
  <c r="H89" i="3" s="1"/>
</calcChain>
</file>

<file path=xl/sharedStrings.xml><?xml version="1.0" encoding="utf-8"?>
<sst xmlns="http://schemas.openxmlformats.org/spreadsheetml/2006/main" count="977" uniqueCount="314">
  <si>
    <t>Lp</t>
  </si>
  <si>
    <t>Nazwa urządzenia</t>
  </si>
  <si>
    <t>Typ urządzenia</t>
  </si>
  <si>
    <t>Urządzenia na gwarancji</t>
  </si>
  <si>
    <t>Dodatkowe Uwagi</t>
  </si>
  <si>
    <t>Budynek 14/8711</t>
  </si>
  <si>
    <t>Budynek 15/8711</t>
  </si>
  <si>
    <t>Budynek 16/8711</t>
  </si>
  <si>
    <t>Budynek 17/8711</t>
  </si>
  <si>
    <t>Budynek 18/8711</t>
  </si>
  <si>
    <t xml:space="preserve">Aktywny system bezpieczeństwa instalacji gazowej </t>
  </si>
  <si>
    <t>Aktywny system bezpieczeństwa instalacji gazowej</t>
  </si>
  <si>
    <t>Budynek 23/8711</t>
  </si>
  <si>
    <t>Budynek 24/8711</t>
  </si>
  <si>
    <t>Budynek 27/8711</t>
  </si>
  <si>
    <t>SUMA</t>
  </si>
  <si>
    <t>Tak</t>
  </si>
  <si>
    <t>KOMPLEKS 4204</t>
  </si>
  <si>
    <t>KOMPLEKS 8711</t>
  </si>
  <si>
    <t>Kotłownia kontenerowa</t>
  </si>
  <si>
    <t>Budynek 1/4204</t>
  </si>
  <si>
    <t>Budynek 3/4204</t>
  </si>
  <si>
    <t>Budynek 10/4204</t>
  </si>
  <si>
    <t>Budynek 13/4204</t>
  </si>
  <si>
    <t>Budynek 17/4204</t>
  </si>
  <si>
    <t>Budynek 18/4204</t>
  </si>
  <si>
    <t>Budynek 19/4204</t>
  </si>
  <si>
    <t>Budynek 23/4204</t>
  </si>
  <si>
    <t>Budynek 29/4204</t>
  </si>
  <si>
    <t>Budynek 64/4204</t>
  </si>
  <si>
    <t>Kompleks 925</t>
  </si>
  <si>
    <t>Budynek 4/925</t>
  </si>
  <si>
    <t>Suma</t>
  </si>
  <si>
    <t>Kompleks 6015</t>
  </si>
  <si>
    <t>Budynek 81/6015</t>
  </si>
  <si>
    <t>Budynek 87/6015</t>
  </si>
  <si>
    <t>Budynek 89/6015</t>
  </si>
  <si>
    <t>Budynek 91/6015</t>
  </si>
  <si>
    <t>Budynek 128/6015</t>
  </si>
  <si>
    <t>Budynek 130/6015</t>
  </si>
  <si>
    <t>Budynek 251/6015</t>
  </si>
  <si>
    <t>Budynek 323/6015</t>
  </si>
  <si>
    <t>Budynek 326/6015</t>
  </si>
  <si>
    <t>Budynek 331/6015</t>
  </si>
  <si>
    <t>Budynek 343/6015</t>
  </si>
  <si>
    <t>Budynek 386/6015</t>
  </si>
  <si>
    <t>Budynek 393/6015</t>
  </si>
  <si>
    <t>Budynek 420/6015</t>
  </si>
  <si>
    <t>Budynek 449/6015</t>
  </si>
  <si>
    <t>Budynek 455/6015</t>
  </si>
  <si>
    <t>Budynek 493/6015</t>
  </si>
  <si>
    <t>Pozostałe kompleksy</t>
  </si>
  <si>
    <t>Aktywny system bezpieczeństwa gazowego</t>
  </si>
  <si>
    <t>Budynek 490/6015</t>
  </si>
  <si>
    <t>Turek</t>
  </si>
  <si>
    <t>Kleczew</t>
  </si>
  <si>
    <t xml:space="preserve">Ilość elementów detekcyjnych
/
Ilość sztuk </t>
  </si>
  <si>
    <t>Kompleks 8711</t>
  </si>
  <si>
    <t>Budynek 28/8711</t>
  </si>
  <si>
    <t>Budynek 518/6015</t>
  </si>
  <si>
    <t>Budynek 520/6015</t>
  </si>
  <si>
    <t xml:space="preserve">Gazex
</t>
  </si>
  <si>
    <t>Jarocin</t>
  </si>
  <si>
    <t>Nie</t>
  </si>
  <si>
    <t>Cena brutto za przegląd I</t>
  </si>
  <si>
    <t>Cena brutto za przegląd II</t>
  </si>
  <si>
    <r>
      <rPr>
        <b/>
        <sz val="12"/>
        <color theme="1"/>
        <rFont val="Times New Roman"/>
        <family val="1"/>
        <charset val="238"/>
      </rPr>
      <t xml:space="preserve">Gazex
</t>
    </r>
    <r>
      <rPr>
        <sz val="12"/>
        <color theme="1"/>
        <rFont val="Times New Roman"/>
        <family val="1"/>
        <charset val="238"/>
      </rPr>
      <t xml:space="preserve">MD-4.ZA
</t>
    </r>
    <r>
      <rPr>
        <i/>
        <sz val="12"/>
        <color theme="1"/>
        <rFont val="Times New Roman"/>
        <family val="1"/>
        <charset val="238"/>
      </rPr>
      <t>sn.</t>
    </r>
    <r>
      <rPr>
        <sz val="12"/>
        <color theme="1"/>
        <rFont val="Times New Roman"/>
        <family val="1"/>
        <charset val="238"/>
      </rPr>
      <t xml:space="preserve"> 2402 2217/2018 </t>
    </r>
  </si>
  <si>
    <r>
      <rPr>
        <b/>
        <sz val="12"/>
        <color theme="1"/>
        <rFont val="Times New Roman"/>
        <family val="1"/>
        <charset val="238"/>
      </rPr>
      <t xml:space="preserve">Gazex
</t>
    </r>
    <r>
      <rPr>
        <sz val="12"/>
        <color theme="1"/>
        <rFont val="Times New Roman"/>
        <family val="1"/>
        <charset val="238"/>
      </rPr>
      <t xml:space="preserve">MD-2.ZA
</t>
    </r>
    <r>
      <rPr>
        <i/>
        <sz val="12"/>
        <color theme="1"/>
        <rFont val="Times New Roman"/>
        <family val="1"/>
        <charset val="238"/>
      </rPr>
      <t>sn.</t>
    </r>
    <r>
      <rPr>
        <sz val="12"/>
        <color theme="1"/>
        <rFont val="Times New Roman"/>
        <family val="1"/>
        <charset val="238"/>
      </rPr>
      <t xml:space="preserve"> 2494 1232/2018 </t>
    </r>
  </si>
  <si>
    <r>
      <rPr>
        <b/>
        <sz val="12"/>
        <color theme="1"/>
        <rFont val="Times New Roman"/>
        <family val="1"/>
        <charset val="238"/>
      </rPr>
      <t xml:space="preserve">Gazex
</t>
    </r>
    <r>
      <rPr>
        <sz val="12"/>
        <color theme="1"/>
        <rFont val="Times New Roman"/>
        <family val="1"/>
        <charset val="238"/>
      </rPr>
      <t xml:space="preserve">MD-2Z W2
</t>
    </r>
    <r>
      <rPr>
        <i/>
        <sz val="12"/>
        <color theme="1"/>
        <rFont val="Times New Roman"/>
        <family val="1"/>
        <charset val="238"/>
      </rPr>
      <t>sn.</t>
    </r>
    <r>
      <rPr>
        <sz val="12"/>
        <color theme="1"/>
        <rFont val="Times New Roman"/>
        <family val="1"/>
        <charset val="238"/>
      </rPr>
      <t xml:space="preserve"> 2744 9639/2022 </t>
    </r>
  </si>
  <si>
    <r>
      <rPr>
        <b/>
        <sz val="12"/>
        <color theme="1"/>
        <rFont val="Times New Roman"/>
        <family val="1"/>
        <charset val="238"/>
      </rPr>
      <t xml:space="preserve">Gazex
</t>
    </r>
    <r>
      <rPr>
        <sz val="12"/>
        <color theme="1"/>
        <rFont val="Times New Roman"/>
        <family val="1"/>
        <charset val="238"/>
      </rPr>
      <t xml:space="preserve">MD-2ZA
</t>
    </r>
    <r>
      <rPr>
        <i/>
        <sz val="12"/>
        <color theme="1"/>
        <rFont val="Times New Roman"/>
        <family val="1"/>
        <charset val="238"/>
      </rPr>
      <t>sn.</t>
    </r>
    <r>
      <rPr>
        <sz val="12"/>
        <color theme="1"/>
        <rFont val="Times New Roman"/>
        <family val="1"/>
        <charset val="238"/>
      </rPr>
      <t xml:space="preserve"> 2401 1249/2018</t>
    </r>
  </si>
  <si>
    <r>
      <rPr>
        <b/>
        <sz val="12"/>
        <color theme="1"/>
        <rFont val="Times New Roman"/>
        <family val="1"/>
        <charset val="238"/>
      </rPr>
      <t xml:space="preserve">Gazex
</t>
    </r>
    <r>
      <rPr>
        <sz val="12"/>
        <color theme="1"/>
        <rFont val="Times New Roman"/>
        <family val="1"/>
        <charset val="238"/>
      </rPr>
      <t xml:space="preserve">MD-1.Z/M
</t>
    </r>
    <r>
      <rPr>
        <i/>
        <sz val="12"/>
        <color theme="1"/>
        <rFont val="Times New Roman"/>
        <family val="1"/>
        <charset val="238"/>
      </rPr>
      <t>sn.</t>
    </r>
    <r>
      <rPr>
        <sz val="12"/>
        <color theme="1"/>
        <rFont val="Times New Roman"/>
        <family val="1"/>
        <charset val="238"/>
      </rPr>
      <t xml:space="preserve"> 2761 8686/2023 </t>
    </r>
  </si>
  <si>
    <r>
      <rPr>
        <b/>
        <sz val="12"/>
        <color theme="1"/>
        <rFont val="Times New Roman"/>
        <family val="1"/>
        <charset val="238"/>
      </rPr>
      <t xml:space="preserve">Gazex
</t>
    </r>
    <r>
      <rPr>
        <sz val="12"/>
        <color theme="1"/>
        <rFont val="Times New Roman"/>
        <family val="1"/>
        <charset val="238"/>
      </rPr>
      <t xml:space="preserve">MD-2 ZA
</t>
    </r>
    <r>
      <rPr>
        <i/>
        <sz val="12"/>
        <color theme="1"/>
        <rFont val="Times New Roman"/>
        <family val="1"/>
        <charset val="238"/>
      </rPr>
      <t>sn.</t>
    </r>
    <r>
      <rPr>
        <sz val="12"/>
        <color theme="1"/>
        <rFont val="Times New Roman"/>
        <family val="1"/>
        <charset val="238"/>
      </rPr>
      <t xml:space="preserve"> 2404 1263/2018</t>
    </r>
  </si>
  <si>
    <r>
      <rPr>
        <b/>
        <sz val="12"/>
        <color theme="1"/>
        <rFont val="Times New Roman"/>
        <family val="1"/>
        <charset val="238"/>
      </rPr>
      <t xml:space="preserve">Gazex
</t>
    </r>
    <r>
      <rPr>
        <sz val="12"/>
        <color theme="1"/>
        <rFont val="Times New Roman"/>
        <family val="1"/>
        <charset val="238"/>
      </rPr>
      <t xml:space="preserve">MD-1Z.M
</t>
    </r>
    <r>
      <rPr>
        <i/>
        <sz val="12"/>
        <color theme="1"/>
        <rFont val="Times New Roman"/>
        <family val="1"/>
        <charset val="238"/>
      </rPr>
      <t>sn.</t>
    </r>
    <r>
      <rPr>
        <sz val="12"/>
        <color theme="1"/>
        <rFont val="Times New Roman"/>
        <family val="1"/>
        <charset val="238"/>
      </rPr>
      <t xml:space="preserve"> 2761 8646/2023</t>
    </r>
  </si>
  <si>
    <r>
      <rPr>
        <b/>
        <sz val="12"/>
        <color theme="1"/>
        <rFont val="Times New Roman"/>
        <family val="1"/>
        <charset val="238"/>
      </rPr>
      <t xml:space="preserve">Gazex
</t>
    </r>
    <r>
      <rPr>
        <sz val="12"/>
        <color theme="1"/>
        <rFont val="Times New Roman"/>
        <family val="1"/>
        <charset val="238"/>
      </rPr>
      <t xml:space="preserve">MD-2ZD
</t>
    </r>
    <r>
      <rPr>
        <i/>
        <sz val="12"/>
        <color theme="1"/>
        <rFont val="Times New Roman"/>
        <family val="1"/>
        <charset val="238"/>
      </rPr>
      <t>sn.</t>
    </r>
    <r>
      <rPr>
        <sz val="12"/>
        <color theme="1"/>
        <rFont val="Times New Roman"/>
        <family val="1"/>
        <charset val="238"/>
      </rPr>
      <t xml:space="preserve"> 2404 1317/2018</t>
    </r>
  </si>
  <si>
    <r>
      <rPr>
        <b/>
        <sz val="12"/>
        <color theme="1"/>
        <rFont val="Times New Roman"/>
        <family val="1"/>
        <charset val="238"/>
      </rPr>
      <t xml:space="preserve">Gazex
</t>
    </r>
    <r>
      <rPr>
        <sz val="12"/>
        <color theme="1"/>
        <rFont val="Times New Roman"/>
        <family val="1"/>
        <charset val="238"/>
      </rPr>
      <t xml:space="preserve">MPP-4 ZA24/M
</t>
    </r>
    <r>
      <rPr>
        <i/>
        <sz val="12"/>
        <color theme="1"/>
        <rFont val="Times New Roman"/>
        <family val="1"/>
        <charset val="238"/>
      </rPr>
      <t>sn.</t>
    </r>
    <r>
      <rPr>
        <sz val="12"/>
        <color theme="1"/>
        <rFont val="Times New Roman"/>
        <family val="1"/>
        <charset val="238"/>
      </rPr>
      <t xml:space="preserve"> 2744 9950/2022 </t>
    </r>
  </si>
  <si>
    <r>
      <rPr>
        <b/>
        <sz val="12"/>
        <color theme="1"/>
        <rFont val="Times New Roman"/>
        <family val="1"/>
        <charset val="238"/>
      </rPr>
      <t xml:space="preserve">Gazex
</t>
    </r>
    <r>
      <rPr>
        <sz val="12"/>
        <color theme="1"/>
        <rFont val="Times New Roman"/>
        <family val="1"/>
        <charset val="238"/>
      </rPr>
      <t xml:space="preserve">MD-2 ZA
</t>
    </r>
    <r>
      <rPr>
        <i/>
        <sz val="12"/>
        <color theme="1"/>
        <rFont val="Times New Roman"/>
        <family val="1"/>
        <charset val="238"/>
      </rPr>
      <t>sn.</t>
    </r>
    <r>
      <rPr>
        <sz val="12"/>
        <color theme="1"/>
        <rFont val="Times New Roman"/>
        <family val="1"/>
        <charset val="238"/>
      </rPr>
      <t xml:space="preserve"> 2404 1188/2018 </t>
    </r>
  </si>
  <si>
    <r>
      <rPr>
        <b/>
        <sz val="12"/>
        <color theme="1"/>
        <rFont val="Times New Roman"/>
        <family val="1"/>
        <charset val="238"/>
      </rPr>
      <t xml:space="preserve">Gazex
</t>
    </r>
    <r>
      <rPr>
        <sz val="12"/>
        <color theme="1"/>
        <rFont val="Times New Roman"/>
        <family val="1"/>
        <charset val="238"/>
      </rPr>
      <t xml:space="preserve">MD-1.Z/M
</t>
    </r>
    <r>
      <rPr>
        <i/>
        <sz val="12"/>
        <color theme="1"/>
        <rFont val="Times New Roman"/>
        <family val="1"/>
        <charset val="238"/>
      </rPr>
      <t>sn.</t>
    </r>
    <r>
      <rPr>
        <sz val="12"/>
        <color theme="1"/>
        <rFont val="Times New Roman"/>
        <family val="1"/>
        <charset val="238"/>
      </rPr>
      <t xml:space="preserve"> 2805 7543/2023 </t>
    </r>
  </si>
  <si>
    <r>
      <rPr>
        <b/>
        <sz val="12"/>
        <color theme="1"/>
        <rFont val="Times New Roman"/>
        <family val="1"/>
        <charset val="238"/>
      </rPr>
      <t xml:space="preserve">Gazex
</t>
    </r>
    <r>
      <rPr>
        <sz val="12"/>
        <color theme="1"/>
        <rFont val="Times New Roman"/>
        <family val="1"/>
        <charset val="238"/>
      </rPr>
      <t xml:space="preserve">MD-2 ZA
</t>
    </r>
    <r>
      <rPr>
        <i/>
        <sz val="12"/>
        <color theme="1"/>
        <rFont val="Times New Roman"/>
        <family val="1"/>
        <charset val="238"/>
      </rPr>
      <t>sn.</t>
    </r>
    <r>
      <rPr>
        <sz val="12"/>
        <color theme="1"/>
        <rFont val="Times New Roman"/>
        <family val="1"/>
        <charset val="238"/>
      </rPr>
      <t xml:space="preserve"> 2404 1294/2018 </t>
    </r>
  </si>
  <si>
    <r>
      <rPr>
        <b/>
        <sz val="12"/>
        <color theme="1"/>
        <rFont val="Times New Roman"/>
        <family val="1"/>
        <charset val="238"/>
      </rPr>
      <t xml:space="preserve">Gazex
</t>
    </r>
    <r>
      <rPr>
        <sz val="12"/>
        <color theme="1"/>
        <rFont val="Times New Roman"/>
        <family val="1"/>
        <charset val="238"/>
      </rPr>
      <t xml:space="preserve">MD-2Z
</t>
    </r>
    <r>
      <rPr>
        <i/>
        <sz val="12"/>
        <color theme="1"/>
        <rFont val="Times New Roman"/>
        <family val="1"/>
        <charset val="238"/>
      </rPr>
      <t>sn.</t>
    </r>
    <r>
      <rPr>
        <sz val="12"/>
        <color theme="1"/>
        <rFont val="Times New Roman"/>
        <family val="1"/>
        <charset val="238"/>
      </rPr>
      <t xml:space="preserve"> 2780 4599/2023 </t>
    </r>
  </si>
  <si>
    <r>
      <rPr>
        <b/>
        <sz val="12"/>
        <color theme="1"/>
        <rFont val="Times New Roman"/>
        <family val="1"/>
        <charset val="238"/>
      </rPr>
      <t xml:space="preserve">Gazex
</t>
    </r>
    <r>
      <rPr>
        <sz val="12"/>
        <color theme="1"/>
        <rFont val="Times New Roman"/>
        <family val="1"/>
        <charset val="238"/>
      </rPr>
      <t xml:space="preserve">MD-2ZA
</t>
    </r>
    <r>
      <rPr>
        <i/>
        <sz val="12"/>
        <color theme="1"/>
        <rFont val="Times New Roman"/>
        <family val="1"/>
        <charset val="238"/>
      </rPr>
      <t>sn.</t>
    </r>
    <r>
      <rPr>
        <sz val="12"/>
        <color theme="1"/>
        <rFont val="Times New Roman"/>
        <family val="1"/>
        <charset val="238"/>
      </rPr>
      <t xml:space="preserve"> 2404 1195/2018 </t>
    </r>
  </si>
  <si>
    <r>
      <rPr>
        <b/>
        <sz val="12"/>
        <color theme="1"/>
        <rFont val="Times New Roman"/>
        <family val="1"/>
        <charset val="238"/>
      </rPr>
      <t xml:space="preserve">Gazex
</t>
    </r>
    <r>
      <rPr>
        <sz val="12"/>
        <color theme="1"/>
        <rFont val="Times New Roman"/>
        <family val="1"/>
        <charset val="238"/>
      </rPr>
      <t xml:space="preserve">MD-1.Z/M
</t>
    </r>
    <r>
      <rPr>
        <i/>
        <sz val="12"/>
        <color theme="1"/>
        <rFont val="Times New Roman"/>
        <family val="1"/>
        <charset val="238"/>
      </rPr>
      <t>sn.</t>
    </r>
    <r>
      <rPr>
        <sz val="12"/>
        <color theme="1"/>
        <rFont val="Times New Roman"/>
        <family val="1"/>
        <charset val="238"/>
      </rPr>
      <t xml:space="preserve"> 2402 2194/2018 </t>
    </r>
  </si>
  <si>
    <r>
      <rPr>
        <b/>
        <sz val="12"/>
        <color theme="1"/>
        <rFont val="Times New Roman"/>
        <family val="1"/>
        <charset val="238"/>
      </rPr>
      <t xml:space="preserve">Gazex
</t>
    </r>
    <r>
      <rPr>
        <sz val="12"/>
        <color theme="1"/>
        <rFont val="Times New Roman"/>
        <family val="1"/>
        <charset val="238"/>
      </rPr>
      <t xml:space="preserve">MD-2 ZA
</t>
    </r>
    <r>
      <rPr>
        <i/>
        <sz val="12"/>
        <color theme="1"/>
        <rFont val="Times New Roman"/>
        <family val="1"/>
        <charset val="238"/>
      </rPr>
      <t>sn.</t>
    </r>
    <r>
      <rPr>
        <sz val="12"/>
        <color theme="1"/>
        <rFont val="Times New Roman"/>
        <family val="1"/>
        <charset val="238"/>
      </rPr>
      <t xml:space="preserve"> 2404 1270/2018 </t>
    </r>
  </si>
  <si>
    <r>
      <rPr>
        <b/>
        <sz val="12"/>
        <color theme="1"/>
        <rFont val="Times New Roman"/>
        <family val="1"/>
        <charset val="238"/>
      </rPr>
      <t xml:space="preserve">Gazex
</t>
    </r>
    <r>
      <rPr>
        <sz val="12"/>
        <color theme="1"/>
        <rFont val="Times New Roman"/>
        <family val="1"/>
        <charset val="238"/>
      </rPr>
      <t xml:space="preserve">MD-2 ZA
</t>
    </r>
    <r>
      <rPr>
        <i/>
        <sz val="12"/>
        <color theme="1"/>
        <rFont val="Times New Roman"/>
        <family val="1"/>
        <charset val="238"/>
      </rPr>
      <t>sn.</t>
    </r>
    <r>
      <rPr>
        <sz val="12"/>
        <color theme="1"/>
        <rFont val="Times New Roman"/>
        <family val="1"/>
        <charset val="238"/>
      </rPr>
      <t xml:space="preserve"> 2404 1300/2018</t>
    </r>
  </si>
  <si>
    <r>
      <rPr>
        <b/>
        <sz val="12"/>
        <color theme="1"/>
        <rFont val="Times New Roman"/>
        <family val="1"/>
        <charset val="238"/>
      </rPr>
      <t xml:space="preserve">Gazex
</t>
    </r>
    <r>
      <rPr>
        <sz val="12"/>
        <color theme="1"/>
        <rFont val="Times New Roman"/>
        <family val="1"/>
        <charset val="238"/>
      </rPr>
      <t xml:space="preserve">MD-4ZA
</t>
    </r>
    <r>
      <rPr>
        <i/>
        <sz val="12"/>
        <color theme="1"/>
        <rFont val="Times New Roman"/>
        <family val="1"/>
        <charset val="238"/>
      </rPr>
      <t>sn.</t>
    </r>
    <r>
      <rPr>
        <sz val="12"/>
        <color theme="1"/>
        <rFont val="Times New Roman"/>
        <family val="1"/>
        <charset val="238"/>
      </rPr>
      <t xml:space="preserve"> 2402 2187/2018 </t>
    </r>
  </si>
  <si>
    <r>
      <rPr>
        <b/>
        <sz val="12"/>
        <color theme="1"/>
        <rFont val="Times New Roman"/>
        <family val="1"/>
        <charset val="238"/>
      </rPr>
      <t xml:space="preserve">Gazex
</t>
    </r>
    <r>
      <rPr>
        <sz val="12"/>
        <color theme="1"/>
        <rFont val="Times New Roman"/>
        <family val="1"/>
        <charset val="238"/>
      </rPr>
      <t xml:space="preserve">MD-2 Z 
</t>
    </r>
    <r>
      <rPr>
        <i/>
        <sz val="12"/>
        <color theme="1"/>
        <rFont val="Times New Roman"/>
        <family val="1"/>
        <charset val="238"/>
      </rPr>
      <t>sn.</t>
    </r>
    <r>
      <rPr>
        <sz val="12"/>
        <color theme="1"/>
        <rFont val="Times New Roman"/>
        <family val="1"/>
        <charset val="238"/>
      </rPr>
      <t xml:space="preserve"> 2766 9280/2023 </t>
    </r>
  </si>
  <si>
    <r>
      <rPr>
        <b/>
        <sz val="12"/>
        <color theme="1"/>
        <rFont val="Times New Roman"/>
        <family val="1"/>
        <charset val="238"/>
      </rPr>
      <t xml:space="preserve">Gazex
</t>
    </r>
    <r>
      <rPr>
        <sz val="12"/>
        <color theme="1"/>
        <rFont val="Times New Roman"/>
        <family val="1"/>
        <charset val="238"/>
      </rPr>
      <t xml:space="preserve">MD-1.Z/M
</t>
    </r>
    <r>
      <rPr>
        <i/>
        <sz val="12"/>
        <color theme="1"/>
        <rFont val="Times New Roman"/>
        <family val="1"/>
        <charset val="238"/>
      </rPr>
      <t>sn.</t>
    </r>
    <r>
      <rPr>
        <sz val="12"/>
        <color theme="1"/>
        <rFont val="Times New Roman"/>
        <family val="1"/>
        <charset val="238"/>
      </rPr>
      <t xml:space="preserve"> 2761 8653/2023</t>
    </r>
  </si>
  <si>
    <r>
      <rPr>
        <b/>
        <sz val="12"/>
        <color theme="1"/>
        <rFont val="Times New Roman"/>
        <family val="1"/>
        <charset val="238"/>
      </rPr>
      <t xml:space="preserve">Gazex
</t>
    </r>
    <r>
      <rPr>
        <sz val="12"/>
        <color theme="1"/>
        <rFont val="Times New Roman"/>
        <family val="1"/>
        <charset val="238"/>
      </rPr>
      <t>MD -2.Z</t>
    </r>
  </si>
  <si>
    <r>
      <rPr>
        <b/>
        <sz val="12"/>
        <color theme="1"/>
        <rFont val="Times New Roman"/>
        <family val="1"/>
        <charset val="238"/>
      </rPr>
      <t xml:space="preserve">Gazex
</t>
    </r>
    <r>
      <rPr>
        <sz val="12"/>
        <color theme="1"/>
        <rFont val="Times New Roman"/>
        <family val="1"/>
        <charset val="238"/>
      </rPr>
      <t xml:space="preserve">MD-2.Z 
</t>
    </r>
    <r>
      <rPr>
        <i/>
        <sz val="12"/>
        <color theme="1"/>
        <rFont val="Times New Roman"/>
        <family val="1"/>
        <charset val="238"/>
      </rPr>
      <t>sn. 2532 489/2020</t>
    </r>
  </si>
  <si>
    <t>Formularz cenowy dla zadania nr 4: „Serwisowanie systemów detekcji gazu w administrowanych obiektach GAZEX” 
Nazwa wykonawcy:…………………….
Siedziba wykonawcy……………………</t>
  </si>
  <si>
    <t>Budynek</t>
  </si>
  <si>
    <t>typ urządzenia</t>
  </si>
  <si>
    <t xml:space="preserve">Ilość </t>
  </si>
  <si>
    <t>Producent</t>
  </si>
  <si>
    <t>Uwagi</t>
  </si>
  <si>
    <t>Cena jednostkowa brutto</t>
  </si>
  <si>
    <t>Data wykonania</t>
  </si>
  <si>
    <t>87/6015</t>
  </si>
  <si>
    <t>centralka moduł alarmowy</t>
  </si>
  <si>
    <t>MD-2</t>
  </si>
  <si>
    <t>Gazex</t>
  </si>
  <si>
    <t>MD-4</t>
  </si>
  <si>
    <t>Głowica pomiarowa / detektor</t>
  </si>
  <si>
    <t>DEX/FA-C2</t>
  </si>
  <si>
    <t>386/6015</t>
  </si>
  <si>
    <t>ALPA LED-1</t>
  </si>
  <si>
    <t>Atest Gaz</t>
  </si>
  <si>
    <t>ALPA LED-8</t>
  </si>
  <si>
    <t>Czujka pomiarowa LPG</t>
  </si>
  <si>
    <t>ALPA Picogaz</t>
  </si>
  <si>
    <t>Czujka pomiarowa CO.</t>
  </si>
  <si>
    <t>ALPA Ecowent</t>
  </si>
  <si>
    <t>Czujka pomiarowa METANU</t>
  </si>
  <si>
    <t>ALPA Pico Gaz</t>
  </si>
  <si>
    <t>393/6015 - pomieszczenie obsługi zbiorników paliw</t>
  </si>
  <si>
    <t>moduł alarmowy</t>
  </si>
  <si>
    <t>MD1-AX</t>
  </si>
  <si>
    <t>detektor pomiarowy</t>
  </si>
  <si>
    <t>DEX F4/B</t>
  </si>
  <si>
    <t>393/6015 - Magazyn zbiorników paliw oraz agregat</t>
  </si>
  <si>
    <t>MDP-1A</t>
  </si>
  <si>
    <t>DEX-P3</t>
  </si>
  <si>
    <t>DEX-P7-C2</t>
  </si>
  <si>
    <t>moduł sterująco zasilający</t>
  </si>
  <si>
    <t xml:space="preserve">UMS 3 </t>
  </si>
  <si>
    <t>DEX 31.K</t>
  </si>
  <si>
    <t>392/6015 - Magazyn ZLT</t>
  </si>
  <si>
    <t>mikroprocesorowy detektor tlenku węgla</t>
  </si>
  <si>
    <t>WG-22.NG</t>
  </si>
  <si>
    <t>System detekcji gazów w obiektach PST</t>
  </si>
  <si>
    <t>Formularz cenowy dla zadania nr 6: „Serwisowanie systemu detekcji gazu – MSR_ME – EDCA”
Nazwa wykonawcy:…………………….
Siedziba wykonawcy……………………</t>
  </si>
  <si>
    <t xml:space="preserve">31/4204                       </t>
  </si>
  <si>
    <t>MSR</t>
  </si>
  <si>
    <t>MSR_ME</t>
  </si>
  <si>
    <t xml:space="preserve">NO </t>
  </si>
  <si>
    <t>NO2</t>
  </si>
  <si>
    <t>CO</t>
  </si>
  <si>
    <t xml:space="preserve">32/4204                       </t>
  </si>
  <si>
    <t xml:space="preserve">33/4204                       </t>
  </si>
  <si>
    <t>Formularz cenowy dla zadania nr 5: „Serwisowanie systemu detekcji gazu – ALTER GAZ” 
Nazwa wykonawcy:…………………….
Siedziba wykonawcy……………………</t>
  </si>
  <si>
    <t>MSMR 16</t>
  </si>
  <si>
    <t>ALTER GAZ</t>
  </si>
  <si>
    <t>SMARTmini CO</t>
  </si>
  <si>
    <t xml:space="preserve"> WARTOŚĆ RAZEM</t>
  </si>
  <si>
    <r>
      <rPr>
        <b/>
        <sz val="12"/>
        <color theme="1"/>
        <rFont val="Times New Roman"/>
        <family val="1"/>
        <charset val="238"/>
      </rPr>
      <t xml:space="preserve">Gazex
</t>
    </r>
    <r>
      <rPr>
        <sz val="12"/>
        <color theme="1"/>
        <rFont val="Times New Roman"/>
        <family val="1"/>
        <charset val="238"/>
      </rPr>
      <t xml:space="preserve">MD-1.Z/M
</t>
    </r>
  </si>
  <si>
    <r>
      <rPr>
        <b/>
        <sz val="12"/>
        <color theme="1"/>
        <rFont val="Times New Roman"/>
        <family val="1"/>
        <charset val="238"/>
      </rPr>
      <t xml:space="preserve">Gazex
</t>
    </r>
    <r>
      <rPr>
        <sz val="12"/>
        <color theme="1"/>
        <rFont val="Times New Roman"/>
        <family val="1"/>
        <charset val="238"/>
      </rPr>
      <t xml:space="preserve">MD-1.Z/M
</t>
    </r>
    <r>
      <rPr>
        <i/>
        <sz val="12"/>
        <color theme="1"/>
        <rFont val="Times New Roman"/>
        <family val="1"/>
        <charset val="238"/>
      </rPr>
      <t>sn.</t>
    </r>
    <r>
      <rPr>
        <sz val="12"/>
        <color theme="1"/>
        <rFont val="Times New Roman"/>
        <family val="1"/>
        <charset val="238"/>
      </rPr>
      <t xml:space="preserve"> 2781 7661/2023</t>
    </r>
  </si>
  <si>
    <r>
      <rPr>
        <b/>
        <sz val="12"/>
        <color theme="1"/>
        <rFont val="Times New Roman"/>
        <family val="1"/>
        <charset val="238"/>
      </rPr>
      <t xml:space="preserve">Gazex
</t>
    </r>
    <r>
      <rPr>
        <sz val="12"/>
        <color theme="1"/>
        <rFont val="Times New Roman"/>
        <family val="1"/>
        <charset val="238"/>
      </rPr>
      <t xml:space="preserve">MD-1.Z/M
</t>
    </r>
    <r>
      <rPr>
        <i/>
        <sz val="12"/>
        <color theme="1"/>
        <rFont val="Times New Roman"/>
        <family val="1"/>
        <charset val="238"/>
      </rPr>
      <t>sn.</t>
    </r>
    <r>
      <rPr>
        <sz val="12"/>
        <color theme="1"/>
        <rFont val="Times New Roman"/>
        <family val="1"/>
        <charset val="238"/>
      </rPr>
      <t xml:space="preserve"> 2788 5796/2023</t>
    </r>
  </si>
  <si>
    <r>
      <rPr>
        <b/>
        <sz val="12"/>
        <color theme="1"/>
        <rFont val="Times New Roman"/>
        <family val="1"/>
        <charset val="238"/>
      </rPr>
      <t xml:space="preserve">Gazex
</t>
    </r>
    <r>
      <rPr>
        <sz val="12"/>
        <color theme="1"/>
        <rFont val="Times New Roman"/>
        <family val="1"/>
        <charset val="238"/>
      </rPr>
      <t xml:space="preserve">MD-1.Z/M
</t>
    </r>
    <r>
      <rPr>
        <i/>
        <sz val="12"/>
        <color theme="1"/>
        <rFont val="Times New Roman"/>
        <family val="1"/>
        <charset val="238"/>
      </rPr>
      <t xml:space="preserve">sn. </t>
    </r>
    <r>
      <rPr>
        <sz val="12"/>
        <color theme="1"/>
        <rFont val="Times New Roman"/>
        <family val="1"/>
        <charset val="238"/>
      </rPr>
      <t>2788 5802/1023</t>
    </r>
  </si>
  <si>
    <r>
      <rPr>
        <b/>
        <sz val="12"/>
        <color theme="1"/>
        <rFont val="Times New Roman"/>
        <family val="1"/>
        <charset val="238"/>
      </rPr>
      <t xml:space="preserve">Gazex
</t>
    </r>
    <r>
      <rPr>
        <sz val="12"/>
        <color theme="1"/>
        <rFont val="Times New Roman"/>
        <family val="1"/>
        <charset val="238"/>
      </rPr>
      <t xml:space="preserve">MD-1.Z/M
</t>
    </r>
    <r>
      <rPr>
        <i/>
        <sz val="12"/>
        <color theme="1"/>
        <rFont val="Times New Roman"/>
        <family val="1"/>
        <charset val="238"/>
      </rPr>
      <t>sn.</t>
    </r>
    <r>
      <rPr>
        <sz val="12"/>
        <color theme="1"/>
        <rFont val="Times New Roman"/>
        <family val="1"/>
        <charset val="238"/>
      </rPr>
      <t xml:space="preserve"> 2787 7654/2023 </t>
    </r>
  </si>
  <si>
    <r>
      <rPr>
        <b/>
        <sz val="12"/>
        <color theme="1"/>
        <rFont val="Times New Roman"/>
        <family val="1"/>
        <charset val="238"/>
      </rPr>
      <t xml:space="preserve">Gazex
</t>
    </r>
    <r>
      <rPr>
        <sz val="12"/>
        <color theme="1"/>
        <rFont val="Times New Roman"/>
        <family val="1"/>
        <charset val="238"/>
      </rPr>
      <t xml:space="preserve">MD-1.Z/M
</t>
    </r>
    <r>
      <rPr>
        <i/>
        <sz val="12"/>
        <color theme="1"/>
        <rFont val="Times New Roman"/>
        <family val="1"/>
        <charset val="238"/>
      </rPr>
      <t>sn.</t>
    </r>
    <r>
      <rPr>
        <sz val="12"/>
        <color theme="1"/>
        <rFont val="Times New Roman"/>
        <family val="1"/>
        <charset val="238"/>
      </rPr>
      <t xml:space="preserve"> 2787 7647/2023</t>
    </r>
  </si>
  <si>
    <r>
      <rPr>
        <b/>
        <sz val="12"/>
        <color theme="1"/>
        <rFont val="Times New Roman"/>
        <family val="1"/>
        <charset val="238"/>
      </rPr>
      <t xml:space="preserve">Gazex
</t>
    </r>
    <r>
      <rPr>
        <sz val="12"/>
        <color theme="1"/>
        <rFont val="Times New Roman"/>
        <family val="1"/>
        <charset val="238"/>
      </rPr>
      <t xml:space="preserve">MD-1.Z/M
</t>
    </r>
    <r>
      <rPr>
        <i/>
        <sz val="12"/>
        <color theme="1"/>
        <rFont val="Times New Roman"/>
        <family val="1"/>
        <charset val="238"/>
      </rPr>
      <t>sn.</t>
    </r>
    <r>
      <rPr>
        <sz val="12"/>
        <color theme="1"/>
        <rFont val="Times New Roman"/>
        <family val="1"/>
        <charset val="238"/>
      </rPr>
      <t xml:space="preserve"> 2787 7623/2023</t>
    </r>
  </si>
  <si>
    <r>
      <rPr>
        <b/>
        <sz val="12"/>
        <color theme="1"/>
        <rFont val="Times New Roman"/>
        <family val="1"/>
        <charset val="238"/>
      </rPr>
      <t xml:space="preserve">Gazex
</t>
    </r>
    <r>
      <rPr>
        <sz val="12"/>
        <color theme="1"/>
        <rFont val="Times New Roman"/>
        <family val="1"/>
        <charset val="238"/>
      </rPr>
      <t xml:space="preserve">MD-1.Z/M
</t>
    </r>
    <r>
      <rPr>
        <i/>
        <sz val="12"/>
        <color theme="1"/>
        <rFont val="Times New Roman"/>
        <family val="1"/>
        <charset val="238"/>
      </rPr>
      <t>sn.</t>
    </r>
    <r>
      <rPr>
        <sz val="12"/>
        <color theme="1"/>
        <rFont val="Times New Roman"/>
        <family val="1"/>
        <charset val="238"/>
      </rPr>
      <t xml:space="preserve"> 2787 7609/2023</t>
    </r>
  </si>
  <si>
    <r>
      <rPr>
        <b/>
        <sz val="12"/>
        <rFont val="Times New Roman"/>
        <family val="1"/>
        <charset val="238"/>
      </rPr>
      <t xml:space="preserve">Gazex
</t>
    </r>
    <r>
      <rPr>
        <sz val="12"/>
        <rFont val="Times New Roman"/>
        <family val="1"/>
        <charset val="238"/>
      </rPr>
      <t xml:space="preserve">MD-1.Z/M
</t>
    </r>
    <r>
      <rPr>
        <i/>
        <sz val="12"/>
        <rFont val="Times New Roman"/>
        <family val="1"/>
        <charset val="238"/>
      </rPr>
      <t>sn.</t>
    </r>
    <r>
      <rPr>
        <sz val="12"/>
        <rFont val="Times New Roman"/>
        <family val="1"/>
        <charset val="238"/>
      </rPr>
      <t xml:space="preserve"> 2787 7609/2023</t>
    </r>
  </si>
  <si>
    <r>
      <rPr>
        <b/>
        <sz val="12"/>
        <rFont val="Times New Roman"/>
        <family val="1"/>
        <charset val="238"/>
      </rPr>
      <t xml:space="preserve">Gazex
</t>
    </r>
    <r>
      <rPr>
        <sz val="12"/>
        <rFont val="Times New Roman"/>
        <family val="1"/>
        <charset val="238"/>
      </rPr>
      <t xml:space="preserve">MD-2.Z
</t>
    </r>
    <r>
      <rPr>
        <i/>
        <sz val="12"/>
        <rFont val="Times New Roman"/>
        <family val="1"/>
        <charset val="238"/>
      </rPr>
      <t>sn.</t>
    </r>
    <r>
      <rPr>
        <sz val="12"/>
        <rFont val="Times New Roman"/>
        <family val="1"/>
        <charset val="238"/>
      </rPr>
      <t xml:space="preserve"> 2498 1033/2020</t>
    </r>
  </si>
  <si>
    <r>
      <rPr>
        <b/>
        <sz val="12"/>
        <rFont val="Times New Roman"/>
        <family val="1"/>
        <charset val="238"/>
      </rPr>
      <t xml:space="preserve">Gazex
</t>
    </r>
    <r>
      <rPr>
        <sz val="12"/>
        <rFont val="Times New Roman"/>
        <family val="1"/>
        <charset val="238"/>
      </rPr>
      <t xml:space="preserve">MD-2.Z
</t>
    </r>
    <r>
      <rPr>
        <i/>
        <sz val="12"/>
        <rFont val="Times New Roman"/>
        <family val="1"/>
        <charset val="238"/>
      </rPr>
      <t>sn.</t>
    </r>
    <r>
      <rPr>
        <sz val="12"/>
        <rFont val="Times New Roman"/>
        <family val="1"/>
        <charset val="238"/>
      </rPr>
      <t xml:space="preserve"> 2804 7520/2023</t>
    </r>
  </si>
  <si>
    <r>
      <t xml:space="preserve">Atest Gaz
</t>
    </r>
    <r>
      <rPr>
        <sz val="12"/>
        <color theme="1"/>
        <rFont val="Times New Roman"/>
        <family val="1"/>
        <charset val="238"/>
      </rPr>
      <t xml:space="preserve">PW-086
</t>
    </r>
    <r>
      <rPr>
        <i/>
        <sz val="12"/>
        <color theme="1"/>
        <rFont val="Times New Roman"/>
        <family val="1"/>
        <charset val="238"/>
      </rPr>
      <t>sn. JSH0491</t>
    </r>
  </si>
  <si>
    <r>
      <t xml:space="preserve">Atest Gaz
</t>
    </r>
    <r>
      <rPr>
        <sz val="12"/>
        <color theme="1"/>
        <rFont val="Times New Roman"/>
        <family val="1"/>
        <charset val="238"/>
      </rPr>
      <t xml:space="preserve">PW-086
</t>
    </r>
    <r>
      <rPr>
        <i/>
        <sz val="12"/>
        <color theme="1"/>
        <rFont val="Times New Roman"/>
        <family val="1"/>
        <charset val="238"/>
      </rPr>
      <t>sn. JSH0494</t>
    </r>
  </si>
  <si>
    <r>
      <t xml:space="preserve">Atest Gaz
</t>
    </r>
    <r>
      <rPr>
        <sz val="12"/>
        <color theme="1"/>
        <rFont val="Times New Roman"/>
        <family val="1"/>
        <charset val="238"/>
      </rPr>
      <t xml:space="preserve">PW-086
</t>
    </r>
    <r>
      <rPr>
        <i/>
        <sz val="12"/>
        <color theme="1"/>
        <rFont val="Times New Roman"/>
        <family val="1"/>
        <charset val="238"/>
      </rPr>
      <t>sn. JSH04</t>
    </r>
  </si>
  <si>
    <r>
      <t xml:space="preserve">Atest Gaz
</t>
    </r>
    <r>
      <rPr>
        <sz val="12"/>
        <color theme="1"/>
        <rFont val="Times New Roman"/>
        <family val="1"/>
        <charset val="238"/>
      </rPr>
      <t xml:space="preserve">PW-086
</t>
    </r>
    <r>
      <rPr>
        <i/>
        <sz val="12"/>
        <color theme="1"/>
        <rFont val="Times New Roman"/>
        <family val="1"/>
        <charset val="238"/>
      </rPr>
      <t>sn. JSH0495</t>
    </r>
  </si>
  <si>
    <r>
      <t xml:space="preserve">Atest Gaz
</t>
    </r>
    <r>
      <rPr>
        <sz val="12"/>
        <color theme="1"/>
        <rFont val="Times New Roman"/>
        <family val="1"/>
        <charset val="238"/>
      </rPr>
      <t xml:space="preserve">PW-086
</t>
    </r>
    <r>
      <rPr>
        <i/>
        <sz val="12"/>
        <color theme="1"/>
        <rFont val="Times New Roman"/>
        <family val="1"/>
        <charset val="238"/>
      </rPr>
      <t>sn. JSH0488</t>
    </r>
  </si>
  <si>
    <r>
      <t xml:space="preserve">Atest Gaz
</t>
    </r>
    <r>
      <rPr>
        <sz val="12"/>
        <color theme="1"/>
        <rFont val="Times New Roman"/>
        <family val="1"/>
        <charset val="238"/>
      </rPr>
      <t xml:space="preserve">PW-086
</t>
    </r>
    <r>
      <rPr>
        <i/>
        <sz val="12"/>
        <color theme="1"/>
        <rFont val="Times New Roman"/>
        <family val="1"/>
        <charset val="238"/>
      </rPr>
      <t>sn. JSH0474</t>
    </r>
  </si>
  <si>
    <r>
      <t xml:space="preserve">Atest Gaz
</t>
    </r>
    <r>
      <rPr>
        <sz val="12"/>
        <color theme="1"/>
        <rFont val="Times New Roman"/>
        <family val="1"/>
        <charset val="238"/>
      </rPr>
      <t xml:space="preserve">PW-086
</t>
    </r>
    <r>
      <rPr>
        <i/>
        <sz val="12"/>
        <color theme="1"/>
        <rFont val="Times New Roman"/>
        <family val="1"/>
        <charset val="238"/>
      </rPr>
      <t>sn. JSH0485</t>
    </r>
  </si>
  <si>
    <t>Cena brutto za przegląd III</t>
  </si>
  <si>
    <t>Cena brutto za przegląd IV</t>
  </si>
  <si>
    <t>Cena brutto ogółem za rok 2026</t>
  </si>
  <si>
    <t>Cena brutto ogółem za rok 2027</t>
  </si>
  <si>
    <t xml:space="preserve">Cena brutto ogółem </t>
  </si>
  <si>
    <t>Rok 2026</t>
  </si>
  <si>
    <t xml:space="preserve">Rok 2027 </t>
  </si>
  <si>
    <t xml:space="preserve">Ceny ogółem </t>
  </si>
  <si>
    <t>ROK 2026</t>
  </si>
  <si>
    <t>I przegląd</t>
  </si>
  <si>
    <t>II przegląd</t>
  </si>
  <si>
    <t>III przegląd</t>
  </si>
  <si>
    <t>IV przegląd</t>
  </si>
  <si>
    <t>Rok 2027</t>
  </si>
  <si>
    <t>Wartości ogółem</t>
  </si>
  <si>
    <t>Ogółem 2026</t>
  </si>
  <si>
    <t>Ogółem 2027</t>
  </si>
  <si>
    <t>Budynek 8/4204</t>
  </si>
  <si>
    <t>od 01 lipca 2026 r.  do 31 lipca 2026 r.</t>
  </si>
  <si>
    <t>Od 01 lipca 2027 r. 31 lipca 2027 r.</t>
  </si>
  <si>
    <t>392/6015 Malarnia</t>
  </si>
  <si>
    <t xml:space="preserve">420/6015 WSP </t>
  </si>
  <si>
    <t>ŁĄCZNIE</t>
  </si>
  <si>
    <t>Budynek 240/6015</t>
  </si>
  <si>
    <t>od 01 lipca 2026 r.  dnia  31 lipca 2026 r.</t>
  </si>
  <si>
    <t>Od 01 lipca 2027 r.  31 lipca 2027 r.</t>
  </si>
  <si>
    <t>Budynek 452/6015</t>
  </si>
  <si>
    <t>Budynek 454/6015</t>
  </si>
  <si>
    <t>Budynek 463/6015</t>
  </si>
  <si>
    <t>Budynek 464/6015</t>
  </si>
  <si>
    <t>Budynek 465/6015</t>
  </si>
  <si>
    <t>Budynek 466/6015</t>
  </si>
  <si>
    <t>Budynek 467/6015</t>
  </si>
  <si>
    <t>Budynek 468/6015</t>
  </si>
  <si>
    <t>Budynek 469/6015</t>
  </si>
  <si>
    <t>Budynek 470/6015</t>
  </si>
  <si>
    <t>Budynek 471/6015</t>
  </si>
  <si>
    <t>Detektor</t>
  </si>
  <si>
    <t>MPS-1</t>
  </si>
  <si>
    <t>Etanol</t>
  </si>
  <si>
    <t>od 01 lipca 2026 r dnia  31 lipca 2026 r.</t>
  </si>
  <si>
    <t>od 01 lipca 2027 r.  do 31 lipca 2027 r.</t>
  </si>
  <si>
    <t>JETA 1</t>
  </si>
  <si>
    <t>System wykrywania i detekcji gazu</t>
  </si>
  <si>
    <t>Centrala</t>
  </si>
  <si>
    <t>GC - 06 - 0000</t>
  </si>
  <si>
    <t>Sygnalizator</t>
  </si>
  <si>
    <t>SL-32v24</t>
  </si>
  <si>
    <t>PolyXeta2</t>
  </si>
  <si>
    <t>ROK 2026 Ogółem</t>
  </si>
  <si>
    <t>Rok 2027 Ogółem</t>
  </si>
  <si>
    <t>6/925 ŻW</t>
  </si>
  <si>
    <t>Od 01 października 2026 r. do31 października 2026 r.</t>
  </si>
  <si>
    <t>Od 01 października 2027 r. do31 października 2027 r.</t>
  </si>
  <si>
    <t>RAZEM</t>
  </si>
  <si>
    <t>L.p.</t>
  </si>
  <si>
    <t>Model</t>
  </si>
  <si>
    <t>Lokalizacja</t>
  </si>
  <si>
    <t>Ilość</t>
  </si>
  <si>
    <t>UWAGI</t>
  </si>
  <si>
    <t>Cena całościowa brutto</t>
  </si>
  <si>
    <t>BUDYNEK 14 (A35-1)</t>
  </si>
  <si>
    <t>Teta MOD Control 1</t>
  </si>
  <si>
    <t>pom. 101/102</t>
  </si>
  <si>
    <t>AtestGaz</t>
  </si>
  <si>
    <t>Od 01 lipca do 31 lipca 2026</t>
  </si>
  <si>
    <t>Od 01 lipca do 31 lipca 2027</t>
  </si>
  <si>
    <t>Głowica pomiarowa NO</t>
  </si>
  <si>
    <t>Teta EcoN</t>
  </si>
  <si>
    <t>Głowica pomiarowa CO</t>
  </si>
  <si>
    <t>Teta EcoWent</t>
  </si>
  <si>
    <t>Syrena alarmowa</t>
  </si>
  <si>
    <t>Teta SZOA</t>
  </si>
  <si>
    <t>SUMA:</t>
  </si>
  <si>
    <t>BUDYNEK 15 (A35-2)</t>
  </si>
  <si>
    <t>BUDYNEK 16 (A35-3)</t>
  </si>
  <si>
    <t>BUDYNEK 17 (A35-4)</t>
  </si>
  <si>
    <t>BUDYNEK 18 (A35-5)</t>
  </si>
  <si>
    <t>BUDYNEK 23 (A30)</t>
  </si>
  <si>
    <t>Sigma Control L</t>
  </si>
  <si>
    <t>pom.136</t>
  </si>
  <si>
    <t>Głowica pomiarowa H2</t>
  </si>
  <si>
    <t>SmArtGas 4</t>
  </si>
  <si>
    <t>pom. 139</t>
  </si>
  <si>
    <t>ASS-P+QDS</t>
  </si>
  <si>
    <t>pom. 136</t>
  </si>
  <si>
    <t>pom. 116</t>
  </si>
  <si>
    <t>pom. 156</t>
  </si>
  <si>
    <t>pom. 175-1</t>
  </si>
  <si>
    <t>pom.159</t>
  </si>
  <si>
    <t>pom.175-1</t>
  </si>
  <si>
    <t>BUDYNEK 26 (A50)</t>
  </si>
  <si>
    <t>Pro Gas 4</t>
  </si>
  <si>
    <t>pom. 108</t>
  </si>
  <si>
    <t>01-31. 07.2026</t>
  </si>
  <si>
    <t>01-31. 07.2027</t>
  </si>
  <si>
    <t>Autonomiczny detektor  CO</t>
  </si>
  <si>
    <r>
      <rPr>
        <b/>
        <sz val="12"/>
        <color theme="1"/>
        <rFont val="Times New Roman"/>
        <family val="1"/>
        <charset val="238"/>
      </rPr>
      <t xml:space="preserve">Fire Angle
</t>
    </r>
    <r>
      <rPr>
        <sz val="12"/>
        <color theme="1"/>
        <rFont val="Times New Roman"/>
        <family val="1"/>
        <charset val="238"/>
      </rPr>
      <t>SCO5 SKU SCO5Q 17152</t>
    </r>
  </si>
  <si>
    <t>Budynek 521/6015</t>
  </si>
  <si>
    <t>Budynek 3946015</t>
  </si>
  <si>
    <r>
      <rPr>
        <b/>
        <sz val="12"/>
        <color theme="1"/>
        <rFont val="Times New Roman"/>
        <family val="1"/>
        <charset val="238"/>
      </rPr>
      <t xml:space="preserve">Gazex
</t>
    </r>
    <r>
      <rPr>
        <sz val="12"/>
        <color theme="1"/>
        <rFont val="Times New Roman"/>
        <family val="1"/>
        <charset val="238"/>
      </rPr>
      <t xml:space="preserve">MD-2.Z/M
</t>
    </r>
  </si>
  <si>
    <t>Urządzenie na gwarancji, centrala otwiera bramy garażowe.</t>
  </si>
  <si>
    <t xml:space="preserve">Urządzenie na gwarancji, </t>
  </si>
  <si>
    <t>Urządzenie na gwarancji</t>
  </si>
  <si>
    <t>Urządzenie na gwarancji,  konieczna kalibracja wszystkich głowic detkecyjncyh</t>
  </si>
  <si>
    <t>Formularz cenowy dla zadania nr 2: "Serwisowania aktywnego systemu bezpieczeństwa gazowego w ramach EDCA (system Gazex)
Nazwa wykonawcy:…………………….
Siedziba wykonawcy……………………</t>
  </si>
  <si>
    <t>Formularz cenowy dla zadania nr 3: "Serwisowania aktywnego systemu bezpieczeństwa gazowego  w ramach EDCA (system Atest Gaz)
Nazwa wykonawcy:…………………….
Siedziba wykonawcy……………………</t>
  </si>
  <si>
    <t xml:space="preserve">Uwaga!
 Dokument należy opatrzyć kwalifikowanym podpisem elektronicznym, 
														</t>
  </si>
  <si>
    <t>Ceny jednostkowe  brutto  za poszczególne przeglądy w latach  2026 i 2027 muszą być jednakowe.</t>
  </si>
  <si>
    <t>Cena brutto</t>
  </si>
  <si>
    <t>Cena  brutto</t>
  </si>
  <si>
    <t xml:space="preserve">System wykrywania i detekcji gazów </t>
  </si>
  <si>
    <t xml:space="preserve">Detektory stężenia CO oraz centrala  </t>
  </si>
  <si>
    <t>Sensor Tech Commag T.1850-3.3</t>
  </si>
  <si>
    <t>System wykrywania i detekcji gazów</t>
  </si>
  <si>
    <t>Detektory stężenia metanu oraz centrala</t>
  </si>
  <si>
    <t xml:space="preserve">Budynek 499/6015 </t>
  </si>
  <si>
    <t>Detektor stężenia etanolu DEX 31.K oraz centrala</t>
  </si>
  <si>
    <t xml:space="preserve">Budynek 500/6015 </t>
  </si>
  <si>
    <t>Detektor stężenia JETA 1 DEX 31.K</t>
  </si>
  <si>
    <t>ROK 2027 Ogółem</t>
  </si>
  <si>
    <t xml:space="preserve">Uwaga!
 Dokument należy opatrzyć kwalifikowanym podpisem elektronicznym
														</t>
  </si>
  <si>
    <t xml:space="preserve">ROK 2026 </t>
  </si>
  <si>
    <t>Formularz cenowy dla zadania nr.7  "Serwisowanie systemów detekcji gazu w k.8711"
Nazwa wykonawcy:…………………….
Siedziba wykonawcy……………………</t>
  </si>
  <si>
    <t>Załącznik nr 2A do SWZ</t>
  </si>
  <si>
    <t>Ogółem w latach 2026-2027</t>
  </si>
  <si>
    <t>sumę wartości ogółem w latach 2026-2027 należy wpisać w formularzu ofertowym- załącznik nr 1</t>
  </si>
  <si>
    <t>Formularz cenowy dla zadania nr 1: "Serwisowania aktywnego systemu bezpieczeństwa gazowego"
Nazwa wykonawcy:…………………….
Siedziba wykonawcy……………………</t>
  </si>
  <si>
    <t>Ceny jednostkowe  brutto za poszczególne przeglądy w latach  2026 i 2027 muszą być jednakowe.</t>
  </si>
  <si>
    <t>Załącznik nr 2B do SWZ</t>
  </si>
  <si>
    <t>Cena brutto ogółem
za rok 2026</t>
  </si>
  <si>
    <t>Cena brutto ogółem
za rok 2027</t>
  </si>
  <si>
    <t>Ogółem
w latach 
2026-2027</t>
  </si>
  <si>
    <t>Załącznik nr 2C do SWZ</t>
  </si>
  <si>
    <t>Ogółem 
w latach
 2026-2027</t>
  </si>
  <si>
    <t>Załącznik nr 2D do SWZ</t>
  </si>
  <si>
    <t>Ogółem
w latach
 2026-2027</t>
  </si>
  <si>
    <t xml:space="preserve"> WARTOŚĆ </t>
  </si>
  <si>
    <t>Załącznik nr 2E do SWZ</t>
  </si>
  <si>
    <t xml:space="preserve"> WARTOŚĆ OGÓŁEM</t>
  </si>
  <si>
    <t>W latach
2026-2027</t>
  </si>
  <si>
    <t>Załącznik nr 2F do SWZ</t>
  </si>
  <si>
    <t>Załącznik nr 2G do SWZ</t>
  </si>
  <si>
    <t>W latach 
2026-2027</t>
  </si>
  <si>
    <r>
      <t xml:space="preserve">UWAGA! Zamawiający w formularzu cenowym zastosował formuły EXCEL, w związku z czym należy uzupełnić jedynie  kolumny 8-14 "Cena brutto za  I/II/III/IV przedgląd" a pozostałe wartości zostaną wyliczone automatycznie.
</t>
    </r>
    <r>
      <rPr>
        <b/>
        <sz val="11"/>
        <color theme="1"/>
        <rFont val="Times New Roman"/>
        <family val="1"/>
        <charset val="238"/>
      </rPr>
      <t xml:space="preserve">Nie zwalnia to jednak  Wykonawcy z dokonania poprawności zastosowanych wyliczeń. </t>
    </r>
  </si>
  <si>
    <r>
      <t xml:space="preserve">UUWAGA! Zamawiający w formularzu cenowym zastosował formuły EXCEL, w związku z czym należy uzupełnić jedynie  kolumny 7, 9 "Cena brutto" a pozostałe wartości zostaną wyliczone automatycznie.
</t>
    </r>
    <r>
      <rPr>
        <b/>
        <sz val="11"/>
        <color theme="1"/>
        <rFont val="Times New Roman"/>
        <family val="1"/>
        <charset val="238"/>
      </rPr>
      <t xml:space="preserve">Nie zwalnia to jednak  Wykonawcy z dokonania poprawności zastosowanych wyliczeń. </t>
    </r>
  </si>
  <si>
    <r>
      <t xml:space="preserve">UWAGA! Zamawiający w formularzu cenowym zastosował formuły EXCEL, w związku z czym należy uzupełnić jedynie  kolumny 7, 9 "Cena brutto" a pozostałe wartości zostaną wyliczone automatycznie.
</t>
    </r>
    <r>
      <rPr>
        <b/>
        <sz val="11"/>
        <color theme="1"/>
        <rFont val="Times New Roman"/>
        <family val="1"/>
        <charset val="238"/>
      </rPr>
      <t xml:space="preserve">Nie zwalnia to jednak  Wykonawcy z dokonania poprawności zastosowanych wyliczeń. </t>
    </r>
  </si>
  <si>
    <r>
      <t xml:space="preserve">UWAGA! Zamawiający w formularzu cenowym zastosował formuły EXCEL, w związku z czym należy uzupełnić jedynie  kolumny 8, 11 "Cena brutto" a pozostałe wartości zostaną wyliczone automatycznie.
</t>
    </r>
    <r>
      <rPr>
        <b/>
        <sz val="11"/>
        <color theme="1"/>
        <rFont val="Times New Roman"/>
        <family val="1"/>
        <charset val="238"/>
      </rPr>
      <t xml:space="preserve">Nie zwalnia to jednak  Wykonawcy z dokonania poprawności zastosowanych wyliczeń. </t>
    </r>
  </si>
  <si>
    <t xml:space="preserve">Ilość przeglądów
w latach 
2026-2027 </t>
  </si>
  <si>
    <t>od 01 lipca 2026 r.
 do  31 lipca 2026 r.</t>
  </si>
  <si>
    <t>od 01 lipca 2027 r.
  do 31 lipca 2027 r.</t>
  </si>
  <si>
    <t xml:space="preserve">Ilość przeglądów
w latach
2026-2027 </t>
  </si>
  <si>
    <t>Ilość przeglądów 
w latach
2026-2027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</si>
</sst>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zł&quot;#,##0.00_);[Red]\(&quot;zł&quot;#,##0.00\)"/>
    <numFmt numFmtId="165" formatCode="#,##0.00&quot; zł&quot;"/>
    <numFmt numFmtId="166" formatCode="#,##0.00\ &quot;zł&quot;"/>
  </numFmts>
  <fonts count="4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b/>
      <sz val="9"/>
      <name val="Times New Roman"/>
      <family val="1"/>
      <charset val="238"/>
    </font>
    <font>
      <sz val="11"/>
      <color indexed="8"/>
      <name val="Arial CE"/>
      <family val="2"/>
      <charset val="238"/>
    </font>
    <font>
      <b/>
      <sz val="9"/>
      <color indexed="8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9"/>
      <name val="Times New Roman"/>
      <family val="1"/>
      <charset val="238"/>
    </font>
    <font>
      <sz val="9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i/>
      <sz val="12"/>
      <name val="Times New Roman"/>
      <family val="1"/>
      <charset val="238"/>
    </font>
    <font>
      <sz val="11"/>
      <color theme="1"/>
      <name val="Calibri"/>
      <family val="2"/>
      <scheme val="minor"/>
    </font>
    <font>
      <i/>
      <sz val="12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sz val="9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  <font>
      <b/>
      <sz val="11"/>
      <color rgb="FFFF0000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sz val="14"/>
      <color rgb="FFFF0000"/>
      <name val="Arial"/>
      <family val="2"/>
      <charset val="238"/>
    </font>
    <font>
      <sz val="14"/>
      <color theme="1"/>
      <name val="Times New Roman"/>
      <family val="1"/>
      <charset val="238"/>
    </font>
    <font>
      <i/>
      <sz val="9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</fills>
  <borders count="1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/>
  </cellStyleXfs>
  <cellXfs count="587">
    <xf numFmtId="0" fontId="0" fillId="0" borderId="0" xfId="0"/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9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24" fillId="0" borderId="0" xfId="0" applyFont="1" applyAlignment="1">
      <alignment horizontal="center" vertical="center" wrapText="1"/>
    </xf>
    <xf numFmtId="164" fontId="13" fillId="0" borderId="0" xfId="0" applyNumberFormat="1" applyFont="1" applyAlignment="1">
      <alignment vertical="center" wrapText="1"/>
    </xf>
    <xf numFmtId="0" fontId="25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5" borderId="28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0" borderId="0" xfId="0" applyFont="1"/>
    <xf numFmtId="0" fontId="2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9" fillId="0" borderId="35" xfId="0" applyFont="1" applyBorder="1" applyAlignment="1">
      <alignment horizontal="center" vertical="center" wrapText="1"/>
    </xf>
    <xf numFmtId="0" fontId="19" fillId="0" borderId="37" xfId="0" applyFont="1" applyBorder="1" applyAlignment="1">
      <alignment horizontal="center" vertical="center" wrapText="1"/>
    </xf>
    <xf numFmtId="0" fontId="19" fillId="0" borderId="17" xfId="0" applyFont="1" applyBorder="1" applyAlignment="1">
      <alignment vertical="center" wrapText="1"/>
    </xf>
    <xf numFmtId="165" fontId="20" fillId="0" borderId="37" xfId="0" applyNumberFormat="1" applyFont="1" applyBorder="1" applyAlignment="1">
      <alignment vertical="center" wrapText="1"/>
    </xf>
    <xf numFmtId="0" fontId="19" fillId="0" borderId="18" xfId="0" applyFont="1" applyBorder="1" applyAlignment="1">
      <alignment horizontal="center" vertical="center" wrapText="1"/>
    </xf>
    <xf numFmtId="165" fontId="20" fillId="0" borderId="18" xfId="0" applyNumberFormat="1" applyFont="1" applyBorder="1" applyAlignment="1">
      <alignment vertical="center" wrapText="1"/>
    </xf>
    <xf numFmtId="165" fontId="19" fillId="5" borderId="2" xfId="0" applyNumberFormat="1" applyFont="1" applyFill="1" applyBorder="1" applyAlignment="1">
      <alignment vertical="center" wrapText="1"/>
    </xf>
    <xf numFmtId="165" fontId="19" fillId="5" borderId="1" xfId="0" applyNumberFormat="1" applyFont="1" applyFill="1" applyBorder="1" applyAlignment="1">
      <alignment vertical="center" wrapText="1"/>
    </xf>
    <xf numFmtId="165" fontId="20" fillId="0" borderId="45" xfId="0" applyNumberFormat="1" applyFont="1" applyBorder="1" applyAlignment="1">
      <alignment vertical="center" wrapText="1"/>
    </xf>
    <xf numFmtId="0" fontId="19" fillId="0" borderId="45" xfId="0" applyFont="1" applyBorder="1" applyAlignment="1">
      <alignment horizontal="center" vertical="center" wrapText="1"/>
    </xf>
    <xf numFmtId="165" fontId="19" fillId="5" borderId="11" xfId="0" applyNumberFormat="1" applyFont="1" applyFill="1" applyBorder="1" applyAlignment="1">
      <alignment vertical="center" wrapText="1"/>
    </xf>
    <xf numFmtId="0" fontId="33" fillId="0" borderId="0" xfId="0" applyFont="1" applyAlignment="1">
      <alignment vertical="center" wrapText="1"/>
    </xf>
    <xf numFmtId="165" fontId="20" fillId="5" borderId="1" xfId="0" applyNumberFormat="1" applyFont="1" applyFill="1" applyBorder="1" applyAlignment="1">
      <alignment vertical="center" wrapText="1"/>
    </xf>
    <xf numFmtId="0" fontId="19" fillId="0" borderId="39" xfId="0" applyFont="1" applyBorder="1" applyAlignment="1">
      <alignment horizontal="center" vertical="center" wrapText="1"/>
    </xf>
    <xf numFmtId="165" fontId="20" fillId="0" borderId="17" xfId="0" applyNumberFormat="1" applyFont="1" applyBorder="1" applyAlignment="1">
      <alignment vertical="center" wrapText="1"/>
    </xf>
    <xf numFmtId="165" fontId="19" fillId="5" borderId="5" xfId="0" applyNumberFormat="1" applyFont="1" applyFill="1" applyBorder="1" applyAlignment="1">
      <alignment vertical="center" wrapText="1"/>
    </xf>
    <xf numFmtId="0" fontId="20" fillId="6" borderId="57" xfId="0" applyFont="1" applyFill="1" applyBorder="1" applyAlignment="1">
      <alignment horizontal="center" vertical="center" textRotation="90" wrapText="1"/>
    </xf>
    <xf numFmtId="0" fontId="20" fillId="0" borderId="37" xfId="1" applyFont="1" applyBorder="1" applyAlignment="1">
      <alignment horizontal="center" vertical="center" wrapText="1"/>
    </xf>
    <xf numFmtId="165" fontId="20" fillId="0" borderId="17" xfId="0" applyNumberFormat="1" applyFont="1" applyBorder="1" applyAlignment="1">
      <alignment horizontal="right" vertical="center" wrapText="1"/>
    </xf>
    <xf numFmtId="165" fontId="20" fillId="0" borderId="19" xfId="0" applyNumberFormat="1" applyFont="1" applyBorder="1" applyAlignment="1">
      <alignment horizontal="right" vertical="center" wrapText="1"/>
    </xf>
    <xf numFmtId="0" fontId="20" fillId="0" borderId="17" xfId="0" applyFont="1" applyBorder="1" applyAlignment="1">
      <alignment vertical="center" wrapText="1"/>
    </xf>
    <xf numFmtId="165" fontId="20" fillId="0" borderId="60" xfId="0" applyNumberFormat="1" applyFont="1" applyBorder="1" applyAlignment="1">
      <alignment vertical="center" wrapText="1"/>
    </xf>
    <xf numFmtId="165" fontId="20" fillId="5" borderId="61" xfId="0" applyNumberFormat="1" applyFont="1" applyFill="1" applyBorder="1" applyAlignment="1">
      <alignment vertical="center" wrapText="1"/>
    </xf>
    <xf numFmtId="0" fontId="14" fillId="0" borderId="44" xfId="1" applyFont="1" applyBorder="1" applyAlignment="1">
      <alignment horizontal="center" vertical="center" wrapText="1"/>
    </xf>
    <xf numFmtId="0" fontId="19" fillId="0" borderId="37" xfId="1" applyFont="1" applyBorder="1" applyAlignment="1">
      <alignment horizontal="center" vertical="center" wrapText="1"/>
    </xf>
    <xf numFmtId="165" fontId="19" fillId="0" borderId="37" xfId="0" applyNumberFormat="1" applyFont="1" applyBorder="1" applyAlignment="1">
      <alignment vertical="center" wrapText="1"/>
    </xf>
    <xf numFmtId="165" fontId="19" fillId="0" borderId="60" xfId="0" applyNumberFormat="1" applyFont="1" applyBorder="1" applyAlignment="1">
      <alignment vertical="center" wrapText="1"/>
    </xf>
    <xf numFmtId="0" fontId="14" fillId="0" borderId="31" xfId="1" applyFont="1" applyBorder="1" applyAlignment="1">
      <alignment horizontal="center" vertical="center" wrapText="1"/>
    </xf>
    <xf numFmtId="0" fontId="20" fillId="0" borderId="35" xfId="1" applyFont="1" applyBorder="1" applyAlignment="1">
      <alignment horizontal="center" vertical="center" wrapText="1"/>
    </xf>
    <xf numFmtId="0" fontId="20" fillId="0" borderId="18" xfId="1" applyFont="1" applyBorder="1" applyAlignment="1">
      <alignment horizontal="center" vertical="center" wrapText="1"/>
    </xf>
    <xf numFmtId="165" fontId="20" fillId="0" borderId="63" xfId="0" applyNumberFormat="1" applyFont="1" applyBorder="1" applyAlignment="1">
      <alignment vertical="center" wrapText="1"/>
    </xf>
    <xf numFmtId="165" fontId="19" fillId="5" borderId="7" xfId="0" applyNumberFormat="1" applyFont="1" applyFill="1" applyBorder="1" applyAlignment="1">
      <alignment vertical="center" wrapText="1"/>
    </xf>
    <xf numFmtId="0" fontId="23" fillId="0" borderId="10" xfId="0" applyFont="1" applyBorder="1" applyAlignment="1">
      <alignment vertical="center" wrapText="1"/>
    </xf>
    <xf numFmtId="165" fontId="20" fillId="5" borderId="28" xfId="0" applyNumberFormat="1" applyFont="1" applyFill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165" fontId="19" fillId="9" borderId="58" xfId="0" applyNumberFormat="1" applyFont="1" applyFill="1" applyBorder="1" applyAlignment="1">
      <alignment vertical="center" wrapText="1"/>
    </xf>
    <xf numFmtId="165" fontId="20" fillId="9" borderId="64" xfId="0" applyNumberFormat="1" applyFont="1" applyFill="1" applyBorder="1" applyAlignment="1">
      <alignment vertical="center" wrapText="1"/>
    </xf>
    <xf numFmtId="0" fontId="31" fillId="6" borderId="0" xfId="0" applyFont="1" applyFill="1" applyAlignment="1">
      <alignment horizontal="center" vertical="center" wrapText="1"/>
    </xf>
    <xf numFmtId="0" fontId="31" fillId="6" borderId="14" xfId="0" applyFont="1" applyFill="1" applyBorder="1" applyAlignment="1">
      <alignment horizontal="center" vertical="center" wrapText="1"/>
    </xf>
    <xf numFmtId="165" fontId="19" fillId="6" borderId="0" xfId="0" applyNumberFormat="1" applyFont="1" applyFill="1" applyAlignment="1">
      <alignment vertical="center" wrapText="1"/>
    </xf>
    <xf numFmtId="0" fontId="20" fillId="6" borderId="0" xfId="0" applyFont="1" applyFill="1" applyAlignment="1">
      <alignment horizontal="center" vertical="center" textRotation="90" wrapText="1"/>
    </xf>
    <xf numFmtId="165" fontId="20" fillId="6" borderId="0" xfId="0" applyNumberFormat="1" applyFont="1" applyFill="1" applyAlignment="1">
      <alignment vertical="center" wrapText="1"/>
    </xf>
    <xf numFmtId="0" fontId="17" fillId="0" borderId="1" xfId="1" applyFont="1" applyBorder="1" applyAlignment="1">
      <alignment vertical="center" wrapText="1"/>
    </xf>
    <xf numFmtId="165" fontId="20" fillId="0" borderId="1" xfId="0" applyNumberFormat="1" applyFont="1" applyBorder="1" applyAlignment="1">
      <alignment horizontal="right" vertical="center" wrapText="1"/>
    </xf>
    <xf numFmtId="165" fontId="20" fillId="0" borderId="1" xfId="0" applyNumberFormat="1" applyFont="1" applyBorder="1" applyAlignment="1">
      <alignment vertical="center" wrapText="1"/>
    </xf>
    <xf numFmtId="0" fontId="3" fillId="0" borderId="0" xfId="0" applyFont="1" applyBorder="1"/>
    <xf numFmtId="4" fontId="8" fillId="0" borderId="77" xfId="0" applyNumberFormat="1" applyFont="1" applyBorder="1" applyAlignment="1">
      <alignment horizontal="center" vertical="center"/>
    </xf>
    <xf numFmtId="0" fontId="17" fillId="3" borderId="62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17" fillId="3" borderId="81" xfId="0" applyFont="1" applyFill="1" applyBorder="1" applyAlignment="1">
      <alignment horizontal="center" vertical="center" wrapText="1"/>
    </xf>
    <xf numFmtId="165" fontId="20" fillId="0" borderId="83" xfId="0" applyNumberFormat="1" applyFont="1" applyBorder="1" applyAlignment="1">
      <alignment vertical="center" wrapText="1"/>
    </xf>
    <xf numFmtId="165" fontId="20" fillId="0" borderId="84" xfId="0" applyNumberFormat="1" applyFont="1" applyBorder="1" applyAlignment="1">
      <alignment vertical="center" wrapText="1"/>
    </xf>
    <xf numFmtId="0" fontId="0" fillId="11" borderId="2" xfId="0" applyFill="1" applyBorder="1"/>
    <xf numFmtId="0" fontId="0" fillId="11" borderId="3" xfId="0" applyFill="1" applyBorder="1"/>
    <xf numFmtId="4" fontId="0" fillId="11" borderId="3" xfId="0" applyNumberFormat="1" applyFill="1" applyBorder="1"/>
    <xf numFmtId="4" fontId="13" fillId="11" borderId="3" xfId="0" applyNumberFormat="1" applyFont="1" applyFill="1" applyBorder="1" applyAlignment="1">
      <alignment vertical="center" wrapText="1"/>
    </xf>
    <xf numFmtId="0" fontId="23" fillId="11" borderId="4" xfId="0" applyFont="1" applyFill="1" applyBorder="1" applyAlignment="1">
      <alignment vertical="center" wrapText="1"/>
    </xf>
    <xf numFmtId="0" fontId="27" fillId="0" borderId="0" xfId="0" applyFont="1" applyAlignment="1">
      <alignment vertical="top" wrapText="1"/>
    </xf>
    <xf numFmtId="165" fontId="20" fillId="0" borderId="19" xfId="0" applyNumberFormat="1" applyFont="1" applyBorder="1" applyAlignment="1">
      <alignment vertical="center" wrapText="1"/>
    </xf>
    <xf numFmtId="0" fontId="34" fillId="0" borderId="47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34" fillId="0" borderId="42" xfId="0" applyFont="1" applyBorder="1" applyAlignment="1">
      <alignment horizontal="center" vertical="center" wrapText="1"/>
    </xf>
    <xf numFmtId="0" fontId="34" fillId="0" borderId="55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34" fillId="0" borderId="67" xfId="0" applyFont="1" applyBorder="1" applyAlignment="1">
      <alignment horizontal="center" vertical="center" wrapText="1"/>
    </xf>
    <xf numFmtId="0" fontId="34" fillId="0" borderId="66" xfId="0" applyFont="1" applyBorder="1" applyAlignment="1">
      <alignment horizontal="center" vertical="center" wrapText="1"/>
    </xf>
    <xf numFmtId="0" fontId="35" fillId="13" borderId="23" xfId="0" applyFont="1" applyFill="1" applyBorder="1" applyAlignment="1">
      <alignment vertical="center" wrapText="1"/>
    </xf>
    <xf numFmtId="0" fontId="34" fillId="0" borderId="47" xfId="0" applyFont="1" applyBorder="1" applyAlignment="1">
      <alignment horizontal="center" vertical="center"/>
    </xf>
    <xf numFmtId="0" fontId="34" fillId="0" borderId="6" xfId="0" applyFont="1" applyBorder="1" applyAlignment="1">
      <alignment horizontal="center" vertical="center"/>
    </xf>
    <xf numFmtId="0" fontId="34" fillId="0" borderId="42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4" fillId="0" borderId="55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4" fillId="0" borderId="67" xfId="0" applyFont="1" applyBorder="1" applyAlignment="1">
      <alignment horizontal="center" vertical="center"/>
    </xf>
    <xf numFmtId="0" fontId="34" fillId="0" borderId="26" xfId="0" applyFont="1" applyBorder="1" applyAlignment="1">
      <alignment horizontal="center" vertical="center"/>
    </xf>
    <xf numFmtId="0" fontId="34" fillId="0" borderId="66" xfId="0" applyFont="1" applyBorder="1" applyAlignment="1">
      <alignment horizontal="center" vertical="center"/>
    </xf>
    <xf numFmtId="0" fontId="34" fillId="0" borderId="28" xfId="0" applyFont="1" applyBorder="1" applyAlignment="1">
      <alignment horizontal="center" vertical="center"/>
    </xf>
    <xf numFmtId="0" fontId="35" fillId="13" borderId="36" xfId="0" applyFont="1" applyFill="1" applyBorder="1" applyAlignment="1">
      <alignment vertical="center" wrapText="1"/>
    </xf>
    <xf numFmtId="0" fontId="37" fillId="13" borderId="36" xfId="0" applyFont="1" applyFill="1" applyBorder="1" applyAlignment="1">
      <alignment wrapText="1"/>
    </xf>
    <xf numFmtId="2" fontId="35" fillId="13" borderId="58" xfId="0" applyNumberFormat="1" applyFont="1" applyFill="1" applyBorder="1" applyAlignment="1">
      <alignment vertical="center" wrapText="1"/>
    </xf>
    <xf numFmtId="0" fontId="37" fillId="13" borderId="58" xfId="0" applyFont="1" applyFill="1" applyBorder="1" applyAlignment="1">
      <alignment wrapText="1"/>
    </xf>
    <xf numFmtId="2" fontId="37" fillId="13" borderId="23" xfId="0" applyNumberFormat="1" applyFont="1" applyFill="1" applyBorder="1"/>
    <xf numFmtId="0" fontId="35" fillId="13" borderId="58" xfId="0" applyFont="1" applyFill="1" applyBorder="1" applyAlignment="1">
      <alignment vertical="center" wrapText="1"/>
    </xf>
    <xf numFmtId="2" fontId="37" fillId="13" borderId="58" xfId="0" applyNumberFormat="1" applyFont="1" applyFill="1" applyBorder="1"/>
    <xf numFmtId="0" fontId="2" fillId="6" borderId="1" xfId="0" applyFont="1" applyFill="1" applyBorder="1" applyAlignment="1">
      <alignment horizontal="center" vertical="center"/>
    </xf>
    <xf numFmtId="0" fontId="2" fillId="0" borderId="0" xfId="0" applyFont="1" applyBorder="1" applyAlignment="1"/>
    <xf numFmtId="0" fontId="2" fillId="5" borderId="5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89" xfId="0" applyFont="1" applyBorder="1" applyAlignment="1">
      <alignment horizontal="center" vertical="center"/>
    </xf>
    <xf numFmtId="0" fontId="2" fillId="5" borderId="61" xfId="0" applyFont="1" applyFill="1" applyBorder="1" applyAlignment="1">
      <alignment horizontal="center" vertical="center"/>
    </xf>
    <xf numFmtId="0" fontId="8" fillId="0" borderId="9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top" wrapText="1"/>
    </xf>
    <xf numFmtId="0" fontId="0" fillId="0" borderId="0" xfId="0" applyBorder="1"/>
    <xf numFmtId="0" fontId="27" fillId="0" borderId="0" xfId="0" applyFont="1" applyBorder="1" applyAlignment="1">
      <alignment vertical="top" wrapText="1"/>
    </xf>
    <xf numFmtId="0" fontId="40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0" fillId="0" borderId="7" xfId="1" applyFont="1" applyBorder="1" applyAlignment="1">
      <alignment horizontal="center" vertical="center" wrapText="1"/>
    </xf>
    <xf numFmtId="0" fontId="20" fillId="0" borderId="5" xfId="1" applyFont="1" applyBorder="1" applyAlignment="1">
      <alignment horizontal="center" vertical="center" wrapText="1"/>
    </xf>
    <xf numFmtId="0" fontId="20" fillId="0" borderId="1" xfId="1" applyFont="1" applyBorder="1" applyAlignment="1">
      <alignment horizontal="center" vertical="center" wrapText="1"/>
    </xf>
    <xf numFmtId="0" fontId="18" fillId="0" borderId="44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83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34" fillId="0" borderId="26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4" fillId="0" borderId="28" xfId="0" applyFont="1" applyBorder="1" applyAlignment="1">
      <alignment horizontal="center" vertical="center" wrapText="1"/>
    </xf>
    <xf numFmtId="0" fontId="2" fillId="5" borderId="90" xfId="0" applyFont="1" applyFill="1" applyBorder="1" applyAlignment="1">
      <alignment horizontal="center" vertical="center"/>
    </xf>
    <xf numFmtId="0" fontId="17" fillId="7" borderId="28" xfId="0" applyFont="1" applyFill="1" applyBorder="1" applyAlignment="1">
      <alignment horizontal="center" vertical="center" wrapText="1"/>
    </xf>
    <xf numFmtId="0" fontId="17" fillId="7" borderId="89" xfId="0" applyFont="1" applyFill="1" applyBorder="1" applyAlignment="1">
      <alignment horizontal="center" vertical="center" wrapText="1"/>
    </xf>
    <xf numFmtId="0" fontId="41" fillId="7" borderId="7" xfId="0" applyFont="1" applyFill="1" applyBorder="1" applyAlignment="1">
      <alignment horizontal="center" vertical="center" wrapText="1"/>
    </xf>
    <xf numFmtId="4" fontId="13" fillId="0" borderId="7" xfId="0" applyNumberFormat="1" applyFont="1" applyBorder="1" applyAlignment="1">
      <alignment vertical="center" wrapText="1"/>
    </xf>
    <xf numFmtId="4" fontId="13" fillId="5" borderId="7" xfId="0" applyNumberFormat="1" applyFont="1" applyFill="1" applyBorder="1" applyAlignment="1">
      <alignment vertical="center" wrapText="1"/>
    </xf>
    <xf numFmtId="0" fontId="17" fillId="6" borderId="0" xfId="0" applyFont="1" applyFill="1" applyAlignment="1">
      <alignment horizontal="center" vertical="center" wrapText="1"/>
    </xf>
    <xf numFmtId="0" fontId="17" fillId="7" borderId="66" xfId="0" applyFont="1" applyFill="1" applyBorder="1" applyAlignment="1">
      <alignment horizontal="center" vertical="center" wrapText="1"/>
    </xf>
    <xf numFmtId="0" fontId="17" fillId="7" borderId="30" xfId="0" applyFont="1" applyFill="1" applyBorder="1" applyAlignment="1">
      <alignment horizontal="center" vertical="center" wrapText="1"/>
    </xf>
    <xf numFmtId="0" fontId="41" fillId="7" borderId="27" xfId="0" applyFont="1" applyFill="1" applyBorder="1" applyAlignment="1">
      <alignment horizontal="center" vertical="center" wrapText="1"/>
    </xf>
    <xf numFmtId="0" fontId="41" fillId="7" borderId="74" xfId="0" applyFont="1" applyFill="1" applyBorder="1" applyAlignment="1">
      <alignment horizontal="center" vertical="center" wrapText="1"/>
    </xf>
    <xf numFmtId="4" fontId="13" fillId="0" borderId="1" xfId="0" applyNumberFormat="1" applyFont="1" applyBorder="1" applyAlignment="1">
      <alignment vertical="center" wrapText="1"/>
    </xf>
    <xf numFmtId="4" fontId="13" fillId="0" borderId="5" xfId="0" applyNumberFormat="1" applyFont="1" applyBorder="1" applyAlignment="1">
      <alignment vertical="center" wrapText="1"/>
    </xf>
    <xf numFmtId="166" fontId="13" fillId="5" borderId="5" xfId="0" applyNumberFormat="1" applyFont="1" applyFill="1" applyBorder="1" applyAlignment="1">
      <alignment vertical="center" wrapText="1"/>
    </xf>
    <xf numFmtId="166" fontId="13" fillId="5" borderId="1" xfId="0" applyNumberFormat="1" applyFont="1" applyFill="1" applyBorder="1" applyAlignment="1">
      <alignment vertical="center" wrapText="1"/>
    </xf>
    <xf numFmtId="4" fontId="13" fillId="5" borderId="5" xfId="0" applyNumberFormat="1" applyFont="1" applyFill="1" applyBorder="1" applyAlignment="1">
      <alignment vertical="center" wrapText="1"/>
    </xf>
    <xf numFmtId="4" fontId="13" fillId="5" borderId="1" xfId="0" applyNumberFormat="1" applyFont="1" applyFill="1" applyBorder="1" applyAlignment="1">
      <alignment vertical="center" wrapText="1"/>
    </xf>
    <xf numFmtId="0" fontId="20" fillId="0" borderId="0" xfId="0" applyFont="1" applyAlignment="1">
      <alignment horizontal="center" vertical="center" textRotation="90" wrapText="1"/>
    </xf>
    <xf numFmtId="4" fontId="13" fillId="0" borderId="0" xfId="0" applyNumberFormat="1" applyFont="1" applyAlignment="1">
      <alignment vertical="center" wrapText="1"/>
    </xf>
    <xf numFmtId="0" fontId="41" fillId="7" borderId="58" xfId="0" applyFont="1" applyFill="1" applyBorder="1" applyAlignment="1">
      <alignment horizontal="center" vertical="center" wrapText="1"/>
    </xf>
    <xf numFmtId="4" fontId="13" fillId="8" borderId="0" xfId="0" applyNumberFormat="1" applyFont="1" applyFill="1" applyAlignment="1">
      <alignment vertical="center" wrapText="1"/>
    </xf>
    <xf numFmtId="0" fontId="23" fillId="0" borderId="86" xfId="0" applyFont="1" applyBorder="1" applyAlignment="1">
      <alignment vertical="center" wrapText="1"/>
    </xf>
    <xf numFmtId="4" fontId="13" fillId="0" borderId="29" xfId="0" applyNumberFormat="1" applyFont="1" applyBorder="1" applyAlignment="1">
      <alignment vertical="center" wrapText="1"/>
    </xf>
    <xf numFmtId="0" fontId="14" fillId="0" borderId="55" xfId="1" applyFont="1" applyBorder="1" applyAlignment="1">
      <alignment horizontal="center" vertical="center" wrapText="1"/>
    </xf>
    <xf numFmtId="4" fontId="13" fillId="0" borderId="12" xfId="0" applyNumberFormat="1" applyFont="1" applyBorder="1" applyAlignment="1">
      <alignment vertical="center" wrapText="1"/>
    </xf>
    <xf numFmtId="4" fontId="13" fillId="5" borderId="13" xfId="0" applyNumberFormat="1" applyFont="1" applyFill="1" applyBorder="1" applyAlignment="1">
      <alignment vertical="center" wrapText="1"/>
    </xf>
    <xf numFmtId="0" fontId="20" fillId="9" borderId="58" xfId="0" applyFont="1" applyFill="1" applyBorder="1" applyAlignment="1">
      <alignment horizontal="center" vertical="center" textRotation="90" wrapText="1"/>
    </xf>
    <xf numFmtId="0" fontId="20" fillId="9" borderId="86" xfId="0" applyFont="1" applyFill="1" applyBorder="1" applyAlignment="1">
      <alignment horizontal="center" vertical="center" textRotation="90" wrapText="1"/>
    </xf>
    <xf numFmtId="4" fontId="23" fillId="8" borderId="58" xfId="0" applyNumberFormat="1" applyFont="1" applyFill="1" applyBorder="1" applyAlignment="1">
      <alignment vertical="center" wrapText="1"/>
    </xf>
    <xf numFmtId="4" fontId="13" fillId="0" borderId="57" xfId="0" applyNumberFormat="1" applyFont="1" applyBorder="1" applyAlignment="1">
      <alignment vertical="center" wrapText="1"/>
    </xf>
    <xf numFmtId="0" fontId="41" fillId="7" borderId="64" xfId="0" applyFont="1" applyFill="1" applyBorder="1" applyAlignment="1">
      <alignment horizontal="center" vertical="center" wrapText="1"/>
    </xf>
    <xf numFmtId="0" fontId="13" fillId="0" borderId="86" xfId="0" applyFont="1" applyBorder="1" applyAlignment="1">
      <alignment vertical="center" wrapText="1"/>
    </xf>
    <xf numFmtId="4" fontId="13" fillId="8" borderId="24" xfId="0" applyNumberFormat="1" applyFont="1" applyFill="1" applyBorder="1" applyAlignment="1">
      <alignment vertical="center" wrapText="1"/>
    </xf>
    <xf numFmtId="0" fontId="17" fillId="0" borderId="68" xfId="1" applyFont="1" applyBorder="1" applyAlignment="1">
      <alignment vertical="center" wrapText="1"/>
    </xf>
    <xf numFmtId="4" fontId="13" fillId="0" borderId="2" xfId="0" applyNumberFormat="1" applyFont="1" applyBorder="1" applyAlignment="1">
      <alignment vertical="center" wrapText="1"/>
    </xf>
    <xf numFmtId="4" fontId="23" fillId="9" borderId="77" xfId="0" applyNumberFormat="1" applyFont="1" applyFill="1" applyBorder="1" applyAlignment="1">
      <alignment vertical="center" wrapText="1"/>
    </xf>
    <xf numFmtId="4" fontId="22" fillId="0" borderId="58" xfId="0" applyNumberFormat="1" applyFont="1" applyBorder="1" applyAlignment="1">
      <alignment horizontal="center" vertical="center" wrapText="1"/>
    </xf>
    <xf numFmtId="0" fontId="3" fillId="6" borderId="0" xfId="0" applyFont="1" applyFill="1"/>
    <xf numFmtId="0" fontId="3" fillId="0" borderId="0" xfId="0" applyFont="1" applyAlignment="1">
      <alignment horizontal="center"/>
    </xf>
    <xf numFmtId="0" fontId="40" fillId="0" borderId="0" xfId="0" applyFont="1"/>
    <xf numFmtId="0" fontId="40" fillId="0" borderId="0" xfId="0" applyFont="1" applyAlignment="1">
      <alignment horizontal="center"/>
    </xf>
    <xf numFmtId="0" fontId="41" fillId="10" borderId="50" xfId="0" applyFont="1" applyFill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23" fillId="11" borderId="1" xfId="0" applyNumberFormat="1" applyFont="1" applyFill="1" applyBorder="1" applyAlignment="1">
      <alignment horizontal="center" vertical="center" wrapText="1"/>
    </xf>
    <xf numFmtId="0" fontId="42" fillId="0" borderId="0" xfId="0" applyFont="1" applyAlignment="1">
      <alignment vertical="top" wrapText="1"/>
    </xf>
    <xf numFmtId="4" fontId="3" fillId="0" borderId="1" xfId="0" applyNumberFormat="1" applyFont="1" applyBorder="1" applyAlignment="1">
      <alignment horizontal="center" vertical="center"/>
    </xf>
    <xf numFmtId="165" fontId="20" fillId="0" borderId="5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/>
    </xf>
    <xf numFmtId="0" fontId="35" fillId="0" borderId="58" xfId="0" applyFont="1" applyBorder="1" applyAlignment="1">
      <alignment horizontal="center" vertical="center" wrapText="1"/>
    </xf>
    <xf numFmtId="0" fontId="0" fillId="0" borderId="86" xfId="0" applyBorder="1"/>
    <xf numFmtId="2" fontId="34" fillId="0" borderId="11" xfId="0" applyNumberFormat="1" applyFont="1" applyBorder="1" applyAlignment="1">
      <alignment horizontal="center" vertical="center" wrapText="1"/>
    </xf>
    <xf numFmtId="2" fontId="0" fillId="0" borderId="95" xfId="0" applyNumberFormat="1" applyBorder="1"/>
    <xf numFmtId="2" fontId="34" fillId="0" borderId="2" xfId="0" applyNumberFormat="1" applyFont="1" applyBorder="1" applyAlignment="1">
      <alignment horizontal="center" vertical="center" wrapText="1"/>
    </xf>
    <xf numFmtId="2" fontId="0" fillId="0" borderId="49" xfId="0" applyNumberFormat="1" applyBorder="1"/>
    <xf numFmtId="2" fontId="0" fillId="0" borderId="40" xfId="0" applyNumberFormat="1" applyBorder="1"/>
    <xf numFmtId="2" fontId="34" fillId="0" borderId="9" xfId="0" applyNumberFormat="1" applyFont="1" applyBorder="1" applyAlignment="1">
      <alignment horizontal="center" vertical="center" wrapText="1"/>
    </xf>
    <xf numFmtId="2" fontId="34" fillId="0" borderId="88" xfId="0" applyNumberFormat="1" applyFont="1" applyBorder="1" applyAlignment="1">
      <alignment horizontal="center" vertical="center" wrapText="1"/>
    </xf>
    <xf numFmtId="2" fontId="0" fillId="0" borderId="76" xfId="0" applyNumberFormat="1" applyBorder="1"/>
    <xf numFmtId="2" fontId="34" fillId="0" borderId="93" xfId="0" applyNumberFormat="1" applyFont="1" applyBorder="1" applyAlignment="1">
      <alignment horizontal="center" vertical="center" wrapText="1"/>
    </xf>
    <xf numFmtId="2" fontId="0" fillId="0" borderId="54" xfId="0" applyNumberFormat="1" applyBorder="1"/>
    <xf numFmtId="2" fontId="34" fillId="0" borderId="30" xfId="0" applyNumberFormat="1" applyFont="1" applyBorder="1" applyAlignment="1">
      <alignment horizontal="center" vertical="center" wrapText="1"/>
    </xf>
    <xf numFmtId="2" fontId="35" fillId="13" borderId="56" xfId="0" applyNumberFormat="1" applyFont="1" applyFill="1" applyBorder="1" applyAlignment="1">
      <alignment vertical="center" wrapText="1"/>
    </xf>
    <xf numFmtId="2" fontId="0" fillId="15" borderId="69" xfId="0" applyNumberFormat="1" applyFill="1" applyBorder="1"/>
    <xf numFmtId="2" fontId="34" fillId="0" borderId="1" xfId="0" applyNumberFormat="1" applyFont="1" applyBorder="1" applyAlignment="1">
      <alignment horizontal="center" vertical="center" wrapText="1"/>
    </xf>
    <xf numFmtId="2" fontId="0" fillId="0" borderId="56" xfId="0" applyNumberFormat="1" applyBorder="1"/>
    <xf numFmtId="2" fontId="34" fillId="0" borderId="5" xfId="0" applyNumberFormat="1" applyFont="1" applyBorder="1" applyAlignment="1">
      <alignment horizontal="center" vertical="center" wrapText="1"/>
    </xf>
    <xf numFmtId="2" fontId="0" fillId="0" borderId="66" xfId="0" applyNumberFormat="1" applyBorder="1"/>
    <xf numFmtId="0" fontId="35" fillId="13" borderId="86" xfId="0" applyFont="1" applyFill="1" applyBorder="1" applyAlignment="1">
      <alignment vertical="center" wrapText="1"/>
    </xf>
    <xf numFmtId="2" fontId="35" fillId="13" borderId="76" xfId="0" applyNumberFormat="1" applyFont="1" applyFill="1" applyBorder="1" applyAlignment="1">
      <alignment vertical="center" wrapText="1"/>
    </xf>
    <xf numFmtId="0" fontId="35" fillId="13" borderId="38" xfId="0" applyFont="1" applyFill="1" applyBorder="1" applyAlignment="1">
      <alignment vertical="center" wrapText="1"/>
    </xf>
    <xf numFmtId="2" fontId="37" fillId="13" borderId="86" xfId="0" applyNumberFormat="1" applyFont="1" applyFill="1" applyBorder="1"/>
    <xf numFmtId="2" fontId="0" fillId="15" borderId="76" xfId="0" applyNumberFormat="1" applyFill="1" applyBorder="1"/>
    <xf numFmtId="0" fontId="34" fillId="0" borderId="96" xfId="0" applyFont="1" applyBorder="1" applyAlignment="1">
      <alignment horizontal="center" vertical="center" wrapText="1"/>
    </xf>
    <xf numFmtId="2" fontId="0" fillId="0" borderId="38" xfId="0" applyNumberFormat="1" applyBorder="1"/>
    <xf numFmtId="0" fontId="34" fillId="0" borderId="41" xfId="0" applyFont="1" applyBorder="1" applyAlignment="1">
      <alignment horizontal="center" vertical="center" wrapText="1"/>
    </xf>
    <xf numFmtId="0" fontId="34" fillId="0" borderId="97" xfId="0" applyFont="1" applyBorder="1" applyAlignment="1">
      <alignment horizontal="center" vertical="center" wrapText="1"/>
    </xf>
    <xf numFmtId="2" fontId="34" fillId="0" borderId="70" xfId="0" applyNumberFormat="1" applyFont="1" applyBorder="1" applyAlignment="1">
      <alignment horizontal="center" vertical="center" wrapText="1"/>
    </xf>
    <xf numFmtId="0" fontId="34" fillId="0" borderId="94" xfId="0" applyFont="1" applyBorder="1" applyAlignment="1">
      <alignment horizontal="center" vertical="center" wrapText="1"/>
    </xf>
    <xf numFmtId="2" fontId="0" fillId="0" borderId="69" xfId="0" applyNumberFormat="1" applyBorder="1"/>
    <xf numFmtId="0" fontId="37" fillId="13" borderId="38" xfId="0" applyFont="1" applyFill="1" applyBorder="1" applyAlignment="1">
      <alignment wrapText="1"/>
    </xf>
    <xf numFmtId="2" fontId="0" fillId="15" borderId="56" xfId="0" applyNumberFormat="1" applyFill="1" applyBorder="1"/>
    <xf numFmtId="0" fontId="34" fillId="0" borderId="64" xfId="0" applyFont="1" applyBorder="1" applyAlignment="1">
      <alignment horizontal="center" vertical="center"/>
    </xf>
    <xf numFmtId="0" fontId="34" fillId="0" borderId="57" xfId="0" applyFont="1" applyBorder="1" applyAlignment="1">
      <alignment horizontal="center" vertical="center" wrapText="1"/>
    </xf>
    <xf numFmtId="0" fontId="34" fillId="0" borderId="57" xfId="0" applyFont="1" applyBorder="1" applyAlignment="1">
      <alignment horizontal="center" vertical="center"/>
    </xf>
    <xf numFmtId="0" fontId="0" fillId="0" borderId="57" xfId="0" applyBorder="1"/>
    <xf numFmtId="0" fontId="0" fillId="0" borderId="65" xfId="0" applyBorder="1"/>
    <xf numFmtId="2" fontId="0" fillId="0" borderId="73" xfId="0" applyNumberFormat="1" applyBorder="1"/>
    <xf numFmtId="2" fontId="0" fillId="15" borderId="0" xfId="0" applyNumberFormat="1" applyFill="1"/>
    <xf numFmtId="2" fontId="0" fillId="15" borderId="58" xfId="0" applyNumberFormat="1" applyFill="1" applyBorder="1"/>
    <xf numFmtId="2" fontId="34" fillId="0" borderId="11" xfId="0" applyNumberFormat="1" applyFont="1" applyBorder="1" applyAlignment="1">
      <alignment horizontal="center" vertical="center"/>
    </xf>
    <xf numFmtId="2" fontId="34" fillId="0" borderId="2" xfId="0" applyNumberFormat="1" applyFont="1" applyBorder="1" applyAlignment="1">
      <alignment horizontal="center" vertical="center"/>
    </xf>
    <xf numFmtId="2" fontId="34" fillId="0" borderId="30" xfId="0" applyNumberFormat="1" applyFont="1" applyBorder="1" applyAlignment="1">
      <alignment horizontal="center" vertical="center"/>
    </xf>
    <xf numFmtId="2" fontId="34" fillId="0" borderId="70" xfId="0" applyNumberFormat="1" applyFont="1" applyBorder="1" applyAlignment="1">
      <alignment horizontal="center" vertical="center"/>
    </xf>
    <xf numFmtId="166" fontId="34" fillId="0" borderId="11" xfId="0" applyNumberFormat="1" applyFont="1" applyBorder="1" applyAlignment="1">
      <alignment horizontal="center" vertical="center"/>
    </xf>
    <xf numFmtId="166" fontId="37" fillId="13" borderId="58" xfId="0" applyNumberFormat="1" applyFont="1" applyFill="1" applyBorder="1"/>
    <xf numFmtId="0" fontId="0" fillId="0" borderId="24" xfId="0" applyBorder="1"/>
    <xf numFmtId="0" fontId="3" fillId="0" borderId="0" xfId="0" applyFont="1" applyBorder="1" applyAlignment="1">
      <alignment horizontal="center"/>
    </xf>
    <xf numFmtId="0" fontId="20" fillId="0" borderId="6" xfId="1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39" fillId="0" borderId="0" xfId="0" applyFont="1" applyBorder="1" applyAlignment="1">
      <alignment horizontal="left" vertical="center"/>
    </xf>
    <xf numFmtId="0" fontId="4" fillId="5" borderId="88" xfId="0" applyFont="1" applyFill="1" applyBorder="1" applyAlignment="1">
      <alignment horizontal="center" vertical="center" wrapText="1"/>
    </xf>
    <xf numFmtId="0" fontId="2" fillId="5" borderId="89" xfId="0" applyFont="1" applyFill="1" applyBorder="1" applyAlignment="1">
      <alignment horizontal="center" vertical="center"/>
    </xf>
    <xf numFmtId="0" fontId="19" fillId="0" borderId="98" xfId="0" applyFont="1" applyBorder="1" applyAlignment="1">
      <alignment horizontal="center" vertical="center" wrapText="1"/>
    </xf>
    <xf numFmtId="165" fontId="20" fillId="0" borderId="22" xfId="0" applyNumberFormat="1" applyFont="1" applyBorder="1" applyAlignment="1">
      <alignment vertical="center" wrapText="1"/>
    </xf>
    <xf numFmtId="165" fontId="20" fillId="0" borderId="99" xfId="0" applyNumberFormat="1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165" fontId="32" fillId="0" borderId="100" xfId="0" applyNumberFormat="1" applyFont="1" applyBorder="1" applyAlignment="1">
      <alignment vertical="center" wrapText="1"/>
    </xf>
    <xf numFmtId="4" fontId="13" fillId="0" borderId="6" xfId="0" applyNumberFormat="1" applyFont="1" applyBorder="1" applyAlignment="1">
      <alignment vertical="center" wrapText="1"/>
    </xf>
    <xf numFmtId="165" fontId="19" fillId="9" borderId="64" xfId="0" applyNumberFormat="1" applyFont="1" applyFill="1" applyBorder="1" applyAlignment="1">
      <alignment vertical="center" wrapText="1"/>
    </xf>
    <xf numFmtId="0" fontId="20" fillId="9" borderId="64" xfId="0" applyFont="1" applyFill="1" applyBorder="1" applyAlignment="1">
      <alignment horizontal="center" vertical="center" textRotation="90" wrapText="1"/>
    </xf>
    <xf numFmtId="4" fontId="13" fillId="9" borderId="77" xfId="0" applyNumberFormat="1" applyFont="1" applyFill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165" fontId="20" fillId="0" borderId="6" xfId="0" applyNumberFormat="1" applyFont="1" applyBorder="1" applyAlignment="1">
      <alignment horizontal="right" vertical="center" wrapText="1"/>
    </xf>
    <xf numFmtId="0" fontId="19" fillId="0" borderId="21" xfId="1" applyFont="1" applyBorder="1" applyAlignment="1">
      <alignment horizontal="center" vertical="center" wrapText="1"/>
    </xf>
    <xf numFmtId="0" fontId="20" fillId="0" borderId="19" xfId="0" applyFont="1" applyBorder="1" applyAlignment="1">
      <alignment vertical="center" wrapText="1"/>
    </xf>
    <xf numFmtId="0" fontId="20" fillId="0" borderId="98" xfId="1" applyFont="1" applyBorder="1" applyAlignment="1">
      <alignment horizontal="center" vertical="center" wrapText="1"/>
    </xf>
    <xf numFmtId="0" fontId="20" fillId="0" borderId="102" xfId="0" applyFont="1" applyBorder="1" applyAlignment="1">
      <alignment vertical="center" wrapText="1"/>
    </xf>
    <xf numFmtId="0" fontId="20" fillId="0" borderId="103" xfId="1" applyFont="1" applyBorder="1" applyAlignment="1">
      <alignment horizontal="center" vertical="center" wrapText="1"/>
    </xf>
    <xf numFmtId="0" fontId="31" fillId="6" borderId="86" xfId="0" applyFont="1" applyFill="1" applyBorder="1" applyAlignment="1">
      <alignment horizontal="center" vertical="center" wrapText="1"/>
    </xf>
    <xf numFmtId="0" fontId="31" fillId="6" borderId="0" xfId="0" applyFont="1" applyFill="1" applyBorder="1" applyAlignment="1">
      <alignment horizontal="center" vertical="center" wrapText="1"/>
    </xf>
    <xf numFmtId="165" fontId="19" fillId="6" borderId="0" xfId="0" applyNumberFormat="1" applyFont="1" applyFill="1" applyBorder="1" applyAlignment="1">
      <alignment vertical="center" wrapText="1"/>
    </xf>
    <xf numFmtId="165" fontId="20" fillId="6" borderId="0" xfId="0" applyNumberFormat="1" applyFont="1" applyFill="1" applyBorder="1" applyAlignment="1">
      <alignment vertical="center" wrapText="1"/>
    </xf>
    <xf numFmtId="0" fontId="20" fillId="6" borderId="0" xfId="0" applyFont="1" applyFill="1" applyBorder="1" applyAlignment="1">
      <alignment horizontal="center" vertical="center" textRotation="90" wrapText="1"/>
    </xf>
    <xf numFmtId="0" fontId="20" fillId="0" borderId="0" xfId="0" applyFont="1" applyBorder="1" applyAlignment="1">
      <alignment horizontal="center" vertical="center" textRotation="90" wrapText="1"/>
    </xf>
    <xf numFmtId="4" fontId="13" fillId="0" borderId="0" xfId="0" applyNumberFormat="1" applyFont="1" applyBorder="1" applyAlignment="1">
      <alignment vertical="center" wrapText="1"/>
    </xf>
    <xf numFmtId="165" fontId="20" fillId="0" borderId="104" xfId="0" applyNumberFormat="1" applyFont="1" applyBorder="1" applyAlignment="1">
      <alignment vertical="center" wrapText="1"/>
    </xf>
    <xf numFmtId="0" fontId="14" fillId="0" borderId="47" xfId="1" applyFont="1" applyBorder="1" applyAlignment="1">
      <alignment horizontal="center" vertical="center" wrapText="1"/>
    </xf>
    <xf numFmtId="0" fontId="17" fillId="0" borderId="6" xfId="1" applyFont="1" applyBorder="1" applyAlignment="1">
      <alignment vertical="center" wrapText="1"/>
    </xf>
    <xf numFmtId="0" fontId="20" fillId="0" borderId="21" xfId="1" applyFont="1" applyBorder="1" applyAlignment="1">
      <alignment horizontal="center" vertical="center" wrapText="1"/>
    </xf>
    <xf numFmtId="0" fontId="20" fillId="0" borderId="6" xfId="0" applyFont="1" applyBorder="1" applyAlignment="1">
      <alignment vertical="center" wrapText="1"/>
    </xf>
    <xf numFmtId="165" fontId="20" fillId="9" borderId="27" xfId="0" applyNumberFormat="1" applyFont="1" applyFill="1" applyBorder="1" applyAlignment="1">
      <alignment vertical="center" wrapText="1"/>
    </xf>
    <xf numFmtId="165" fontId="32" fillId="0" borderId="1" xfId="0" applyNumberFormat="1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165" fontId="20" fillId="0" borderId="6" xfId="0" applyNumberFormat="1" applyFont="1" applyBorder="1" applyAlignment="1">
      <alignment vertical="center" wrapText="1"/>
    </xf>
    <xf numFmtId="0" fontId="19" fillId="0" borderId="105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20" fillId="0" borderId="10" xfId="1" applyFont="1" applyBorder="1" applyAlignment="1">
      <alignment vertical="center" wrapText="1"/>
    </xf>
    <xf numFmtId="165" fontId="20" fillId="5" borderId="7" xfId="0" applyNumberFormat="1" applyFont="1" applyFill="1" applyBorder="1" applyAlignment="1">
      <alignment vertical="center" wrapText="1"/>
    </xf>
    <xf numFmtId="165" fontId="19" fillId="9" borderId="107" xfId="0" applyNumberFormat="1" applyFont="1" applyFill="1" applyBorder="1" applyAlignment="1">
      <alignment vertical="center" wrapText="1"/>
    </xf>
    <xf numFmtId="0" fontId="20" fillId="9" borderId="107" xfId="0" applyFont="1" applyFill="1" applyBorder="1" applyAlignment="1">
      <alignment horizontal="center" vertical="center" textRotation="90" wrapText="1"/>
    </xf>
    <xf numFmtId="165" fontId="20" fillId="9" borderId="107" xfId="0" applyNumberFormat="1" applyFont="1" applyFill="1" applyBorder="1" applyAlignment="1">
      <alignment vertical="center" wrapText="1"/>
    </xf>
    <xf numFmtId="0" fontId="17" fillId="3" borderId="108" xfId="0" applyFont="1" applyFill="1" applyBorder="1" applyAlignment="1">
      <alignment horizontal="center" vertical="center" wrapText="1"/>
    </xf>
    <xf numFmtId="4" fontId="22" fillId="0" borderId="77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4" fontId="22" fillId="0" borderId="0" xfId="0" applyNumberFormat="1" applyFont="1" applyBorder="1" applyAlignment="1">
      <alignment horizontal="center" vertical="center" wrapText="1"/>
    </xf>
    <xf numFmtId="4" fontId="8" fillId="0" borderId="64" xfId="0" applyNumberFormat="1" applyFont="1" applyBorder="1" applyAlignment="1">
      <alignment horizontal="center" vertical="center"/>
    </xf>
    <xf numFmtId="4" fontId="22" fillId="0" borderId="65" xfId="0" applyNumberFormat="1" applyFont="1" applyBorder="1" applyAlignment="1">
      <alignment horizontal="center" vertical="center" wrapText="1"/>
    </xf>
    <xf numFmtId="0" fontId="41" fillId="0" borderId="6" xfId="0" applyFont="1" applyBorder="1" applyAlignment="1">
      <alignment horizontal="center" vertical="center" wrapText="1"/>
    </xf>
    <xf numFmtId="0" fontId="4" fillId="0" borderId="77" xfId="0" applyFont="1" applyBorder="1" applyAlignment="1">
      <alignment horizontal="center" vertical="center"/>
    </xf>
    <xf numFmtId="0" fontId="14" fillId="0" borderId="75" xfId="0" applyFont="1" applyBorder="1" applyAlignment="1">
      <alignment horizontal="center" vertical="center" wrapText="1"/>
    </xf>
    <xf numFmtId="0" fontId="15" fillId="0" borderId="107" xfId="0" applyFont="1" applyBorder="1" applyAlignment="1">
      <alignment horizontal="center" vertical="center" wrapText="1"/>
    </xf>
    <xf numFmtId="0" fontId="17" fillId="0" borderId="107" xfId="1" applyFont="1" applyBorder="1" applyAlignment="1">
      <alignment horizontal="center" vertical="center" wrapText="1"/>
    </xf>
    <xf numFmtId="0" fontId="17" fillId="0" borderId="107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/>
    </xf>
    <xf numFmtId="165" fontId="20" fillId="5" borderId="107" xfId="0" applyNumberFormat="1" applyFont="1" applyFill="1" applyBorder="1" applyAlignment="1">
      <alignment vertical="center" wrapText="1"/>
    </xf>
    <xf numFmtId="165" fontId="20" fillId="5" borderId="109" xfId="0" applyNumberFormat="1" applyFont="1" applyFill="1" applyBorder="1" applyAlignment="1">
      <alignment vertical="center" wrapText="1"/>
    </xf>
    <xf numFmtId="2" fontId="4" fillId="14" borderId="77" xfId="0" applyNumberFormat="1" applyFont="1" applyFill="1" applyBorder="1" applyAlignment="1">
      <alignment horizontal="center"/>
    </xf>
    <xf numFmtId="2" fontId="4" fillId="14" borderId="77" xfId="0" applyNumberFormat="1" applyFont="1" applyFill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/>
    </xf>
    <xf numFmtId="2" fontId="8" fillId="5" borderId="77" xfId="0" applyNumberFormat="1" applyFont="1" applyFill="1" applyBorder="1" applyAlignment="1">
      <alignment horizontal="center" vertical="center"/>
    </xf>
    <xf numFmtId="0" fontId="35" fillId="0" borderId="65" xfId="0" applyFont="1" applyBorder="1" applyAlignment="1">
      <alignment horizontal="center" vertical="center" wrapText="1"/>
    </xf>
    <xf numFmtId="0" fontId="44" fillId="0" borderId="7" xfId="0" applyFont="1" applyBorder="1" applyAlignment="1">
      <alignment horizontal="center" vertical="center" wrapText="1"/>
    </xf>
    <xf numFmtId="0" fontId="45" fillId="0" borderId="7" xfId="0" applyFont="1" applyBorder="1" applyAlignment="1">
      <alignment horizontal="center"/>
    </xf>
    <xf numFmtId="0" fontId="3" fillId="0" borderId="86" xfId="0" applyFont="1" applyBorder="1"/>
    <xf numFmtId="4" fontId="46" fillId="0" borderId="0" xfId="0" applyNumberFormat="1" applyFont="1" applyBorder="1"/>
    <xf numFmtId="4" fontId="43" fillId="0" borderId="75" xfId="0" applyNumberFormat="1" applyFont="1" applyBorder="1" applyAlignment="1">
      <alignment horizontal="center" vertical="center"/>
    </xf>
    <xf numFmtId="4" fontId="43" fillId="0" borderId="77" xfId="0" applyNumberFormat="1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26" fillId="0" borderId="2" xfId="0" applyFont="1" applyBorder="1" applyAlignment="1">
      <alignment horizontal="right" vertical="center"/>
    </xf>
    <xf numFmtId="0" fontId="26" fillId="0" borderId="3" xfId="0" applyFont="1" applyBorder="1" applyAlignment="1">
      <alignment horizontal="right" vertical="center"/>
    </xf>
    <xf numFmtId="0" fontId="4" fillId="5" borderId="64" xfId="0" applyFont="1" applyFill="1" applyBorder="1" applyAlignment="1">
      <alignment horizontal="center"/>
    </xf>
    <xf numFmtId="0" fontId="4" fillId="5" borderId="57" xfId="0" applyFont="1" applyFill="1" applyBorder="1" applyAlignment="1">
      <alignment horizontal="center"/>
    </xf>
    <xf numFmtId="0" fontId="4" fillId="5" borderId="65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5" borderId="32" xfId="0" applyFont="1" applyFill="1" applyBorder="1" applyAlignment="1">
      <alignment horizontal="center" vertical="center" wrapText="1"/>
    </xf>
    <xf numFmtId="0" fontId="2" fillId="5" borderId="29" xfId="0" applyFont="1" applyFill="1" applyBorder="1" applyAlignment="1">
      <alignment horizontal="center" vertical="center" wrapText="1"/>
    </xf>
    <xf numFmtId="0" fontId="2" fillId="5" borderId="33" xfId="0" applyFont="1" applyFill="1" applyBorder="1" applyAlignment="1">
      <alignment horizontal="center" vertical="center" wrapText="1"/>
    </xf>
    <xf numFmtId="0" fontId="2" fillId="5" borderId="34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/>
    </xf>
    <xf numFmtId="0" fontId="2" fillId="5" borderId="24" xfId="0" applyFont="1" applyFill="1" applyBorder="1" applyAlignment="1">
      <alignment horizontal="center" vertical="center"/>
    </xf>
    <xf numFmtId="0" fontId="2" fillId="5" borderId="36" xfId="0" applyFont="1" applyFill="1" applyBorder="1" applyAlignment="1">
      <alignment horizontal="center" vertical="center"/>
    </xf>
    <xf numFmtId="0" fontId="2" fillId="5" borderId="86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0" fontId="2" fillId="5" borderId="38" xfId="0" applyFont="1" applyFill="1" applyBorder="1" applyAlignment="1">
      <alignment horizontal="center" vertical="center"/>
    </xf>
    <xf numFmtId="0" fontId="2" fillId="5" borderId="27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5" borderId="87" xfId="0" applyFont="1" applyFill="1" applyBorder="1" applyAlignment="1">
      <alignment horizontal="center" vertical="center"/>
    </xf>
    <xf numFmtId="0" fontId="40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/>
    </xf>
    <xf numFmtId="0" fontId="9" fillId="0" borderId="3" xfId="0" applyFont="1" applyBorder="1" applyAlignment="1">
      <alignment horizontal="right" vertical="center"/>
    </xf>
    <xf numFmtId="0" fontId="2" fillId="2" borderId="4" xfId="0" applyFont="1" applyFill="1" applyBorder="1" applyAlignment="1">
      <alignment horizontal="center" vertical="center"/>
    </xf>
    <xf numFmtId="0" fontId="31" fillId="9" borderId="75" xfId="0" applyFont="1" applyFill="1" applyBorder="1" applyAlignment="1">
      <alignment horizontal="center" vertical="center" wrapText="1"/>
    </xf>
    <xf numFmtId="0" fontId="31" fillId="9" borderId="107" xfId="0" applyFont="1" applyFill="1" applyBorder="1" applyAlignment="1">
      <alignment horizontal="center" vertical="center" wrapText="1"/>
    </xf>
    <xf numFmtId="0" fontId="3" fillId="0" borderId="56" xfId="0" applyFont="1" applyBorder="1" applyAlignment="1">
      <alignment horizontal="center"/>
    </xf>
    <xf numFmtId="0" fontId="3" fillId="5" borderId="64" xfId="0" applyFont="1" applyFill="1" applyBorder="1" applyAlignment="1">
      <alignment horizontal="center" vertical="center"/>
    </xf>
    <xf numFmtId="0" fontId="3" fillId="5" borderId="57" xfId="0" applyFont="1" applyFill="1" applyBorder="1" applyAlignment="1">
      <alignment horizontal="center" vertical="center"/>
    </xf>
    <xf numFmtId="0" fontId="3" fillId="5" borderId="65" xfId="0" applyFont="1" applyFill="1" applyBorder="1" applyAlignment="1">
      <alignment horizontal="center" vertical="center"/>
    </xf>
    <xf numFmtId="0" fontId="4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" fillId="5" borderId="24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56" xfId="0" applyFont="1" applyFill="1" applyBorder="1" applyAlignment="1">
      <alignment horizontal="center" vertical="center" wrapText="1"/>
    </xf>
    <xf numFmtId="0" fontId="2" fillId="5" borderId="73" xfId="0" applyFont="1" applyFill="1" applyBorder="1" applyAlignment="1">
      <alignment horizontal="center" vertical="center" wrapText="1"/>
    </xf>
    <xf numFmtId="0" fontId="23" fillId="5" borderId="56" xfId="0" applyFont="1" applyFill="1" applyBorder="1" applyAlignment="1">
      <alignment horizontal="center" vertical="center" wrapText="1"/>
    </xf>
    <xf numFmtId="0" fontId="23" fillId="5" borderId="73" xfId="0" applyFont="1" applyFill="1" applyBorder="1" applyAlignment="1">
      <alignment horizontal="center" vertical="center" wrapText="1"/>
    </xf>
    <xf numFmtId="4" fontId="23" fillId="7" borderId="56" xfId="0" applyNumberFormat="1" applyFont="1" applyFill="1" applyBorder="1" applyAlignment="1">
      <alignment horizontal="center" vertical="center" wrapText="1"/>
    </xf>
    <xf numFmtId="4" fontId="23" fillId="7" borderId="73" xfId="0" applyNumberFormat="1" applyFont="1" applyFill="1" applyBorder="1" applyAlignment="1">
      <alignment horizontal="center" vertical="center" wrapText="1"/>
    </xf>
    <xf numFmtId="0" fontId="21" fillId="8" borderId="57" xfId="1" applyFont="1" applyFill="1" applyBorder="1" applyAlignment="1">
      <alignment horizontal="center" vertical="center" wrapText="1"/>
    </xf>
    <xf numFmtId="0" fontId="18" fillId="0" borderId="72" xfId="1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 wrapText="1"/>
    </xf>
    <xf numFmtId="0" fontId="20" fillId="0" borderId="7" xfId="1" applyFont="1" applyBorder="1" applyAlignment="1">
      <alignment horizontal="center" vertical="center" wrapText="1"/>
    </xf>
    <xf numFmtId="0" fontId="20" fillId="0" borderId="6" xfId="1" applyFont="1" applyBorder="1" applyAlignment="1">
      <alignment horizontal="center" vertical="center" wrapText="1"/>
    </xf>
    <xf numFmtId="0" fontId="20" fillId="0" borderId="10" xfId="1" applyFont="1" applyBorder="1" applyAlignment="1">
      <alignment horizontal="center" vertical="center" wrapText="1"/>
    </xf>
    <xf numFmtId="0" fontId="20" fillId="0" borderId="11" xfId="1" applyFont="1" applyBorder="1" applyAlignment="1">
      <alignment horizontal="center" vertical="center" wrapText="1"/>
    </xf>
    <xf numFmtId="0" fontId="15" fillId="7" borderId="26" xfId="0" applyFont="1" applyFill="1" applyBorder="1" applyAlignment="1">
      <alignment horizontal="center" vertical="center" wrapText="1"/>
    </xf>
    <xf numFmtId="0" fontId="15" fillId="7" borderId="28" xfId="0" applyFont="1" applyFill="1" applyBorder="1" applyAlignment="1">
      <alignment horizontal="center" vertical="center" wrapText="1"/>
    </xf>
    <xf numFmtId="0" fontId="17" fillId="7" borderId="29" xfId="1" applyFont="1" applyFill="1" applyBorder="1" applyAlignment="1">
      <alignment horizontal="center" vertical="center" wrapText="1"/>
    </xf>
    <xf numFmtId="0" fontId="17" fillId="7" borderId="30" xfId="1" applyFont="1" applyFill="1" applyBorder="1" applyAlignment="1">
      <alignment horizontal="center" vertical="center" wrapText="1"/>
    </xf>
    <xf numFmtId="0" fontId="2" fillId="7" borderId="67" xfId="0" applyFont="1" applyFill="1" applyBorder="1" applyAlignment="1">
      <alignment horizontal="center" vertical="center" wrapText="1"/>
    </xf>
    <xf numFmtId="0" fontId="2" fillId="7" borderId="26" xfId="0" applyFont="1" applyFill="1" applyBorder="1" applyAlignment="1">
      <alignment horizontal="center" vertical="center" wrapText="1"/>
    </xf>
    <xf numFmtId="0" fontId="2" fillId="7" borderId="91" xfId="0" applyFont="1" applyFill="1" applyBorder="1" applyAlignment="1">
      <alignment horizontal="center" vertical="center" wrapText="1"/>
    </xf>
    <xf numFmtId="0" fontId="21" fillId="8" borderId="64" xfId="1" applyFont="1" applyFill="1" applyBorder="1" applyAlignment="1">
      <alignment horizontal="center" vertical="center" wrapText="1"/>
    </xf>
    <xf numFmtId="0" fontId="21" fillId="8" borderId="65" xfId="1" applyFont="1" applyFill="1" applyBorder="1" applyAlignment="1">
      <alignment horizontal="center" vertical="center" wrapText="1"/>
    </xf>
    <xf numFmtId="0" fontId="20" fillId="0" borderId="70" xfId="1" applyFont="1" applyBorder="1" applyAlignment="1">
      <alignment horizontal="center" vertical="center" wrapText="1"/>
    </xf>
    <xf numFmtId="0" fontId="20" fillId="0" borderId="74" xfId="1" applyFont="1" applyBorder="1" applyAlignment="1">
      <alignment horizontal="center" vertical="center" wrapText="1"/>
    </xf>
    <xf numFmtId="0" fontId="31" fillId="5" borderId="69" xfId="0" applyFont="1" applyFill="1" applyBorder="1" applyAlignment="1">
      <alignment horizontal="center" vertical="center" wrapText="1"/>
    </xf>
    <xf numFmtId="0" fontId="31" fillId="5" borderId="66" xfId="0" applyFont="1" applyFill="1" applyBorder="1" applyAlignment="1">
      <alignment horizontal="center" vertical="center" wrapText="1"/>
    </xf>
    <xf numFmtId="0" fontId="31" fillId="9" borderId="64" xfId="0" applyFont="1" applyFill="1" applyBorder="1" applyAlignment="1">
      <alignment horizontal="center" vertical="center" wrapText="1"/>
    </xf>
    <xf numFmtId="0" fontId="31" fillId="9" borderId="57" xfId="0" applyFont="1" applyFill="1" applyBorder="1" applyAlignment="1">
      <alignment horizontal="center" vertical="center" wrapText="1"/>
    </xf>
    <xf numFmtId="0" fontId="31" fillId="9" borderId="65" xfId="0" applyFont="1" applyFill="1" applyBorder="1" applyAlignment="1">
      <alignment horizontal="center" vertical="center" wrapText="1"/>
    </xf>
    <xf numFmtId="0" fontId="14" fillId="7" borderId="67" xfId="0" applyFont="1" applyFill="1" applyBorder="1" applyAlignment="1">
      <alignment horizontal="center" vertical="center" wrapText="1"/>
    </xf>
    <xf numFmtId="0" fontId="14" fillId="7" borderId="66" xfId="0" applyFont="1" applyFill="1" applyBorder="1" applyAlignment="1">
      <alignment horizontal="center" vertical="center" wrapText="1"/>
    </xf>
    <xf numFmtId="4" fontId="23" fillId="7" borderId="78" xfId="0" applyNumberFormat="1" applyFont="1" applyFill="1" applyBorder="1" applyAlignment="1">
      <alignment horizontal="center" vertical="center" wrapText="1"/>
    </xf>
    <xf numFmtId="4" fontId="23" fillId="7" borderId="79" xfId="0" applyNumberFormat="1" applyFont="1" applyFill="1" applyBorder="1" applyAlignment="1">
      <alignment horizontal="center" vertical="center" wrapText="1"/>
    </xf>
    <xf numFmtId="0" fontId="14" fillId="0" borderId="101" xfId="1" applyFont="1" applyBorder="1" applyAlignment="1">
      <alignment horizontal="center" vertical="center" wrapText="1"/>
    </xf>
    <xf numFmtId="0" fontId="14" fillId="0" borderId="59" xfId="1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textRotation="90" wrapText="1"/>
    </xf>
    <xf numFmtId="0" fontId="20" fillId="0" borderId="1" xfId="0" applyFont="1" applyBorder="1" applyAlignment="1">
      <alignment horizontal="center" vertical="center" textRotation="90" wrapText="1"/>
    </xf>
    <xf numFmtId="0" fontId="20" fillId="0" borderId="5" xfId="0" applyFont="1" applyBorder="1" applyAlignment="1">
      <alignment horizontal="center" vertical="center" textRotation="90" wrapText="1"/>
    </xf>
    <xf numFmtId="0" fontId="20" fillId="0" borderId="11" xfId="0" applyFont="1" applyBorder="1" applyAlignment="1">
      <alignment horizontal="center" vertical="center" textRotation="90" wrapText="1"/>
    </xf>
    <xf numFmtId="0" fontId="20" fillId="0" borderId="2" xfId="0" applyFont="1" applyBorder="1" applyAlignment="1">
      <alignment horizontal="center" vertical="center" textRotation="90" wrapText="1"/>
    </xf>
    <xf numFmtId="0" fontId="20" fillId="0" borderId="9" xfId="0" applyFont="1" applyBorder="1" applyAlignment="1">
      <alignment horizontal="center" vertical="center" textRotation="90" wrapText="1"/>
    </xf>
    <xf numFmtId="0" fontId="31" fillId="5" borderId="40" xfId="0" applyFont="1" applyFill="1" applyBorder="1" applyAlignment="1">
      <alignment horizontal="center" vertical="center" wrapText="1"/>
    </xf>
    <xf numFmtId="0" fontId="31" fillId="5" borderId="42" xfId="0" applyFont="1" applyFill="1" applyBorder="1" applyAlignment="1">
      <alignment horizontal="center" vertical="center" wrapText="1"/>
    </xf>
    <xf numFmtId="0" fontId="31" fillId="5" borderId="54" xfId="0" applyFont="1" applyFill="1" applyBorder="1" applyAlignment="1">
      <alignment horizontal="center" vertical="center" wrapText="1"/>
    </xf>
    <xf numFmtId="0" fontId="31" fillId="5" borderId="55" xfId="0" applyFont="1" applyFill="1" applyBorder="1" applyAlignment="1">
      <alignment horizontal="center" vertical="center" wrapText="1"/>
    </xf>
    <xf numFmtId="0" fontId="21" fillId="8" borderId="64" xfId="0" applyFont="1" applyFill="1" applyBorder="1" applyAlignment="1">
      <alignment horizontal="center" vertical="center" wrapText="1"/>
    </xf>
    <xf numFmtId="0" fontId="21" fillId="8" borderId="57" xfId="0" applyFont="1" applyFill="1" applyBorder="1" applyAlignment="1">
      <alignment horizontal="center" vertical="center" wrapText="1"/>
    </xf>
    <xf numFmtId="0" fontId="21" fillId="8" borderId="65" xfId="0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0" fontId="2" fillId="7" borderId="29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righ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70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14" fillId="6" borderId="0" xfId="0" applyFont="1" applyFill="1" applyAlignment="1">
      <alignment horizontal="center" vertical="center" wrapText="1"/>
    </xf>
    <xf numFmtId="0" fontId="15" fillId="6" borderId="0" xfId="0" applyFont="1" applyFill="1" applyAlignment="1">
      <alignment horizontal="center" vertical="center" wrapText="1"/>
    </xf>
    <xf numFmtId="0" fontId="17" fillId="6" borderId="0" xfId="1" applyFont="1" applyFill="1" applyAlignment="1">
      <alignment horizontal="center" vertical="center" wrapText="1"/>
    </xf>
    <xf numFmtId="0" fontId="23" fillId="7" borderId="56" xfId="0" applyFont="1" applyFill="1" applyBorder="1" applyAlignment="1">
      <alignment horizontal="center" vertical="center" wrapText="1"/>
    </xf>
    <xf numFmtId="0" fontId="23" fillId="7" borderId="73" xfId="0" applyFont="1" applyFill="1" applyBorder="1" applyAlignment="1">
      <alignment horizontal="center" vertical="center" wrapText="1"/>
    </xf>
    <xf numFmtId="0" fontId="2" fillId="8" borderId="64" xfId="0" applyFont="1" applyFill="1" applyBorder="1" applyAlignment="1">
      <alignment horizontal="center" vertical="center" wrapText="1"/>
    </xf>
    <xf numFmtId="0" fontId="2" fillId="8" borderId="57" xfId="0" applyFont="1" applyFill="1" applyBorder="1" applyAlignment="1">
      <alignment horizontal="center" vertical="center" wrapText="1"/>
    </xf>
    <xf numFmtId="0" fontId="2" fillId="8" borderId="65" xfId="0" applyFont="1" applyFill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textRotation="90" wrapText="1"/>
    </xf>
    <xf numFmtId="0" fontId="20" fillId="0" borderId="72" xfId="0" applyFont="1" applyBorder="1" applyAlignment="1">
      <alignment horizontal="center" vertical="center" textRotation="90" wrapText="1"/>
    </xf>
    <xf numFmtId="0" fontId="31" fillId="5" borderId="92" xfId="0" applyFont="1" applyFill="1" applyBorder="1" applyAlignment="1">
      <alignment horizontal="center" vertical="center" wrapText="1"/>
    </xf>
    <xf numFmtId="0" fontId="18" fillId="0" borderId="43" xfId="0" applyFont="1" applyBorder="1" applyAlignment="1">
      <alignment horizontal="center" vertical="center" wrapText="1"/>
    </xf>
    <xf numFmtId="0" fontId="18" fillId="0" borderId="44" xfId="0" applyFont="1" applyBorder="1" applyAlignment="1">
      <alignment horizontal="center" vertical="center" wrapText="1"/>
    </xf>
    <xf numFmtId="0" fontId="31" fillId="5" borderId="47" xfId="0" applyFont="1" applyFill="1" applyBorder="1" applyAlignment="1">
      <alignment horizontal="center" vertical="center" wrapText="1"/>
    </xf>
    <xf numFmtId="0" fontId="18" fillId="0" borderId="48" xfId="0" applyFont="1" applyBorder="1" applyAlignment="1">
      <alignment horizontal="center" vertical="center" wrapText="1"/>
    </xf>
    <xf numFmtId="0" fontId="18" fillId="0" borderId="46" xfId="0" applyFont="1" applyBorder="1" applyAlignment="1">
      <alignment horizontal="center" vertical="center" wrapText="1"/>
    </xf>
    <xf numFmtId="0" fontId="31" fillId="5" borderId="49" xfId="0" applyFont="1" applyFill="1" applyBorder="1" applyAlignment="1">
      <alignment horizontal="center" vertical="center" wrapText="1"/>
    </xf>
    <xf numFmtId="0" fontId="31" fillId="5" borderId="41" xfId="0" applyFont="1" applyFill="1" applyBorder="1" applyAlignment="1">
      <alignment horizontal="center" vertical="center" wrapText="1"/>
    </xf>
    <xf numFmtId="0" fontId="31" fillId="5" borderId="76" xfId="0" applyFont="1" applyFill="1" applyBorder="1" applyAlignment="1">
      <alignment horizontal="center" vertical="center" wrapText="1"/>
    </xf>
    <xf numFmtId="0" fontId="31" fillId="5" borderId="106" xfId="0" applyFont="1" applyFill="1" applyBorder="1" applyAlignment="1">
      <alignment horizontal="center" vertical="center" wrapText="1"/>
    </xf>
    <xf numFmtId="0" fontId="31" fillId="5" borderId="52" xfId="0" applyFont="1" applyFill="1" applyBorder="1" applyAlignment="1">
      <alignment horizontal="center" vertical="center" wrapText="1"/>
    </xf>
    <xf numFmtId="0" fontId="31" fillId="5" borderId="53" xfId="0" applyFont="1" applyFill="1" applyBorder="1" applyAlignment="1">
      <alignment horizontal="center" vertical="center" wrapText="1"/>
    </xf>
    <xf numFmtId="0" fontId="17" fillId="7" borderId="26" xfId="1" applyFont="1" applyFill="1" applyBorder="1" applyAlignment="1">
      <alignment horizontal="center" vertical="center" wrapText="1"/>
    </xf>
    <xf numFmtId="0" fontId="17" fillId="7" borderId="28" xfId="1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6" fillId="0" borderId="10" xfId="0" applyFont="1" applyBorder="1" applyAlignment="1">
      <alignment horizontal="right" vertical="center"/>
    </xf>
    <xf numFmtId="0" fontId="26" fillId="0" borderId="0" xfId="0" applyFont="1" applyBorder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18" fillId="0" borderId="82" xfId="0" applyFont="1" applyBorder="1" applyAlignment="1">
      <alignment horizontal="center" vertical="center" wrapText="1"/>
    </xf>
    <xf numFmtId="0" fontId="18" fillId="0" borderId="51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83" xfId="0" applyFont="1" applyBorder="1" applyAlignment="1">
      <alignment horizontal="center" vertical="center" wrapText="1"/>
    </xf>
    <xf numFmtId="165" fontId="20" fillId="0" borderId="6" xfId="0" applyNumberFormat="1" applyFont="1" applyBorder="1" applyAlignment="1">
      <alignment horizontal="center" vertical="center" wrapText="1"/>
    </xf>
    <xf numFmtId="165" fontId="20" fillId="0" borderId="1" xfId="0" applyNumberFormat="1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textRotation="90" wrapText="1"/>
    </xf>
    <xf numFmtId="165" fontId="20" fillId="0" borderId="8" xfId="0" applyNumberFormat="1" applyFont="1" applyBorder="1" applyAlignment="1">
      <alignment horizontal="center" vertical="center" wrapText="1"/>
    </xf>
    <xf numFmtId="165" fontId="20" fillId="0" borderId="4" xfId="0" applyNumberFormat="1" applyFont="1" applyBorder="1" applyAlignment="1">
      <alignment horizontal="center" vertical="center" wrapText="1"/>
    </xf>
    <xf numFmtId="0" fontId="20" fillId="0" borderId="85" xfId="0" applyFont="1" applyBorder="1" applyAlignment="1">
      <alignment horizontal="center" vertical="center" textRotation="90" wrapText="1"/>
    </xf>
    <xf numFmtId="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5" borderId="25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4" fontId="8" fillId="0" borderId="75" xfId="0" applyNumberFormat="1" applyFont="1" applyBorder="1" applyAlignment="1">
      <alignment horizontal="center" vertical="center"/>
    </xf>
    <xf numFmtId="4" fontId="8" fillId="0" borderId="107" xfId="0" applyNumberFormat="1" applyFont="1" applyBorder="1" applyAlignment="1">
      <alignment horizontal="center" vertical="center"/>
    </xf>
    <xf numFmtId="4" fontId="22" fillId="0" borderId="107" xfId="0" applyNumberFormat="1" applyFont="1" applyBorder="1" applyAlignment="1">
      <alignment horizontal="center" vertical="center" wrapText="1"/>
    </xf>
    <xf numFmtId="0" fontId="22" fillId="0" borderId="107" xfId="0" applyFont="1" applyBorder="1" applyAlignment="1">
      <alignment horizontal="center" vertical="center" wrapText="1"/>
    </xf>
    <xf numFmtId="0" fontId="3" fillId="5" borderId="64" xfId="0" applyFont="1" applyFill="1" applyBorder="1" applyAlignment="1">
      <alignment horizontal="center"/>
    </xf>
    <xf numFmtId="0" fontId="3" fillId="5" borderId="57" xfId="0" applyFont="1" applyFill="1" applyBorder="1" applyAlignment="1">
      <alignment horizontal="center"/>
    </xf>
    <xf numFmtId="0" fontId="3" fillId="5" borderId="65" xfId="0" applyFont="1" applyFill="1" applyBorder="1" applyAlignment="1">
      <alignment horizontal="center"/>
    </xf>
    <xf numFmtId="0" fontId="40" fillId="0" borderId="0" xfId="0" applyFont="1" applyAlignment="1">
      <alignment horizontal="center" vertical="center"/>
    </xf>
    <xf numFmtId="0" fontId="14" fillId="3" borderId="13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 wrapText="1"/>
    </xf>
    <xf numFmtId="0" fontId="2" fillId="5" borderId="26" xfId="0" applyFont="1" applyFill="1" applyBorder="1" applyAlignment="1">
      <alignment horizontal="center" vertical="center" wrapText="1"/>
    </xf>
    <xf numFmtId="0" fontId="2" fillId="5" borderId="28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7" fillId="3" borderId="13" xfId="1" applyFont="1" applyFill="1" applyBorder="1" applyAlignment="1">
      <alignment horizontal="center" vertical="center" wrapText="1"/>
    </xf>
    <xf numFmtId="0" fontId="17" fillId="3" borderId="12" xfId="1" applyFont="1" applyFill="1" applyBorder="1" applyAlignment="1">
      <alignment horizontal="center" vertical="center" wrapText="1"/>
    </xf>
    <xf numFmtId="0" fontId="21" fillId="5" borderId="26" xfId="0" applyFont="1" applyFill="1" applyBorder="1" applyAlignment="1">
      <alignment horizontal="center" vertical="center" wrapText="1"/>
    </xf>
    <xf numFmtId="0" fontId="21" fillId="5" borderId="28" xfId="0" applyFont="1" applyFill="1" applyBorder="1" applyAlignment="1">
      <alignment horizontal="center" vertical="center" wrapText="1"/>
    </xf>
    <xf numFmtId="0" fontId="21" fillId="5" borderId="91" xfId="0" applyFont="1" applyFill="1" applyBorder="1" applyAlignment="1">
      <alignment horizontal="center" vertical="center" wrapText="1"/>
    </xf>
    <xf numFmtId="0" fontId="21" fillId="5" borderId="89" xfId="0" applyFont="1" applyFill="1" applyBorder="1" applyAlignment="1">
      <alignment horizontal="center" vertical="center" wrapText="1"/>
    </xf>
    <xf numFmtId="4" fontId="43" fillId="5" borderId="75" xfId="0" applyNumberFormat="1" applyFont="1" applyFill="1" applyBorder="1" applyAlignment="1">
      <alignment horizontal="center" vertical="center"/>
    </xf>
    <xf numFmtId="4" fontId="43" fillId="5" borderId="107" xfId="0" applyNumberFormat="1" applyFont="1" applyFill="1" applyBorder="1" applyAlignment="1">
      <alignment horizontal="center" vertical="center"/>
    </xf>
    <xf numFmtId="0" fontId="43" fillId="5" borderId="107" xfId="0" applyFont="1" applyFill="1" applyBorder="1" applyAlignment="1">
      <alignment horizontal="center" vertical="center"/>
    </xf>
    <xf numFmtId="0" fontId="14" fillId="5" borderId="75" xfId="0" applyFont="1" applyFill="1" applyBorder="1" applyAlignment="1">
      <alignment horizontal="center" vertical="center" wrapText="1"/>
    </xf>
    <xf numFmtId="0" fontId="14" fillId="5" borderId="107" xfId="0" applyFont="1" applyFill="1" applyBorder="1" applyAlignment="1">
      <alignment horizontal="center" vertical="center" wrapText="1"/>
    </xf>
    <xf numFmtId="0" fontId="2" fillId="5" borderId="90" xfId="0" applyFont="1" applyFill="1" applyBorder="1" applyAlignment="1">
      <alignment horizontal="center" vertical="center" wrapText="1"/>
    </xf>
    <xf numFmtId="0" fontId="2" fillId="5" borderId="26" xfId="0" applyFont="1" applyFill="1" applyBorder="1" applyAlignment="1">
      <alignment horizontal="center" vertical="center"/>
    </xf>
    <xf numFmtId="0" fontId="2" fillId="5" borderId="28" xfId="0" applyFont="1" applyFill="1" applyBorder="1" applyAlignment="1">
      <alignment horizontal="center" vertical="center"/>
    </xf>
    <xf numFmtId="0" fontId="2" fillId="5" borderId="91" xfId="0" applyFont="1" applyFill="1" applyBorder="1" applyAlignment="1">
      <alignment horizontal="center" vertical="center" wrapText="1"/>
    </xf>
    <xf numFmtId="0" fontId="2" fillId="5" borderId="89" xfId="0" applyFont="1" applyFill="1" applyBorder="1" applyAlignment="1">
      <alignment horizontal="center" vertical="center"/>
    </xf>
    <xf numFmtId="165" fontId="20" fillId="0" borderId="72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9" fillId="0" borderId="8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18" fillId="0" borderId="7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textRotation="90" wrapText="1"/>
    </xf>
    <xf numFmtId="4" fontId="3" fillId="0" borderId="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4" fillId="5" borderId="64" xfId="0" applyFont="1" applyFill="1" applyBorder="1" applyAlignment="1">
      <alignment horizontal="center" vertical="center" wrapText="1"/>
    </xf>
    <xf numFmtId="0" fontId="14" fillId="5" borderId="57" xfId="0" applyFont="1" applyFill="1" applyBorder="1" applyAlignment="1">
      <alignment horizontal="center" vertical="center" wrapText="1"/>
    </xf>
    <xf numFmtId="0" fontId="14" fillId="5" borderId="80" xfId="0" applyFont="1" applyFill="1" applyBorder="1" applyAlignment="1">
      <alignment horizontal="center" vertical="center" wrapText="1"/>
    </xf>
    <xf numFmtId="0" fontId="39" fillId="0" borderId="86" xfId="0" applyFont="1" applyBorder="1" applyAlignment="1">
      <alignment horizontal="left" vertical="center" wrapText="1"/>
    </xf>
    <xf numFmtId="0" fontId="39" fillId="0" borderId="0" xfId="0" applyFont="1" applyBorder="1" applyAlignment="1">
      <alignment horizontal="left" vertical="center"/>
    </xf>
    <xf numFmtId="0" fontId="39" fillId="0" borderId="86" xfId="0" applyFont="1" applyBorder="1" applyAlignment="1">
      <alignment horizontal="left" vertical="center"/>
    </xf>
    <xf numFmtId="0" fontId="4" fillId="5" borderId="78" xfId="0" applyFont="1" applyFill="1" applyBorder="1" applyAlignment="1">
      <alignment horizontal="center" vertical="center" wrapText="1"/>
    </xf>
    <xf numFmtId="0" fontId="4" fillId="5" borderId="79" xfId="0" applyFont="1" applyFill="1" applyBorder="1" applyAlignment="1">
      <alignment horizontal="center" vertical="center" wrapText="1"/>
    </xf>
    <xf numFmtId="0" fontId="34" fillId="0" borderId="71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34" fillId="0" borderId="74" xfId="0" applyFont="1" applyBorder="1" applyAlignment="1">
      <alignment horizontal="center" vertical="center"/>
    </xf>
    <xf numFmtId="0" fontId="34" fillId="12" borderId="23" xfId="0" applyFont="1" applyFill="1" applyBorder="1" applyAlignment="1">
      <alignment horizontal="center" vertical="center" wrapText="1"/>
    </xf>
    <xf numFmtId="0" fontId="34" fillId="12" borderId="24" xfId="0" applyFont="1" applyFill="1" applyBorder="1" applyAlignment="1">
      <alignment horizontal="center" vertical="center" wrapText="1"/>
    </xf>
    <xf numFmtId="0" fontId="35" fillId="7" borderId="64" xfId="0" applyFont="1" applyFill="1" applyBorder="1" applyAlignment="1">
      <alignment horizontal="center" vertical="center" wrapText="1"/>
    </xf>
    <xf numFmtId="0" fontId="35" fillId="7" borderId="57" xfId="0" applyFont="1" applyFill="1" applyBorder="1" applyAlignment="1">
      <alignment horizontal="center" vertical="center" wrapText="1"/>
    </xf>
    <xf numFmtId="0" fontId="36" fillId="0" borderId="76" xfId="0" applyFont="1" applyBorder="1" applyAlignment="1">
      <alignment horizontal="center" vertical="center" textRotation="90" wrapText="1"/>
    </xf>
    <xf numFmtId="0" fontId="36" fillId="0" borderId="73" xfId="0" applyFont="1" applyBorder="1" applyAlignment="1">
      <alignment horizontal="center" vertical="center" textRotation="90" wrapText="1"/>
    </xf>
    <xf numFmtId="0" fontId="34" fillId="0" borderId="26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4" fillId="0" borderId="28" xfId="0" applyFont="1" applyBorder="1" applyAlignment="1">
      <alignment horizontal="center" vertical="center" wrapText="1"/>
    </xf>
    <xf numFmtId="0" fontId="35" fillId="7" borderId="65" xfId="0" applyFont="1" applyFill="1" applyBorder="1" applyAlignment="1">
      <alignment horizontal="center" vertical="center" wrapText="1"/>
    </xf>
    <xf numFmtId="0" fontId="39" fillId="0" borderId="56" xfId="0" applyFont="1" applyBorder="1" applyAlignment="1">
      <alignment horizontal="center" vertical="center" wrapText="1"/>
    </xf>
    <xf numFmtId="0" fontId="39" fillId="0" borderId="73" xfId="0" applyFont="1" applyBorder="1" applyAlignment="1">
      <alignment horizontal="center" vertical="center" wrapText="1"/>
    </xf>
    <xf numFmtId="0" fontId="34" fillId="0" borderId="71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38" fillId="0" borderId="76" xfId="0" applyFont="1" applyBorder="1" applyAlignment="1">
      <alignment horizontal="center" vertical="center" wrapText="1"/>
    </xf>
    <xf numFmtId="0" fontId="38" fillId="0" borderId="73" xfId="0" applyFont="1" applyBorder="1" applyAlignment="1">
      <alignment horizontal="center" vertical="center" wrapText="1"/>
    </xf>
    <xf numFmtId="0" fontId="34" fillId="12" borderId="27" xfId="0" applyFont="1" applyFill="1" applyBorder="1" applyAlignment="1">
      <alignment horizontal="center" vertical="center" wrapText="1"/>
    </xf>
    <xf numFmtId="0" fontId="34" fillId="12" borderId="14" xfId="0" applyFont="1" applyFill="1" applyBorder="1" applyAlignment="1">
      <alignment horizontal="center" vertical="center" wrapText="1"/>
    </xf>
    <xf numFmtId="0" fontId="2" fillId="5" borderId="58" xfId="0" applyFont="1" applyFill="1" applyBorder="1" applyAlignment="1">
      <alignment horizontal="center" vertical="center"/>
    </xf>
    <xf numFmtId="0" fontId="2" fillId="5" borderId="25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36" fillId="0" borderId="76" xfId="0" applyFont="1" applyBorder="1" applyAlignment="1">
      <alignment horizontal="center" vertical="center" textRotation="90"/>
    </xf>
    <xf numFmtId="0" fontId="36" fillId="0" borderId="73" xfId="0" applyFont="1" applyBorder="1" applyAlignment="1">
      <alignment horizontal="center" vertical="center" textRotation="90"/>
    </xf>
    <xf numFmtId="0" fontId="29" fillId="0" borderId="76" xfId="0" applyFont="1" applyBorder="1" applyAlignment="1">
      <alignment horizontal="center" vertical="center" textRotation="90"/>
    </xf>
    <xf numFmtId="0" fontId="29" fillId="0" borderId="73" xfId="0" applyFont="1" applyBorder="1" applyAlignment="1">
      <alignment horizontal="center" vertical="center" textRotation="90"/>
    </xf>
    <xf numFmtId="0" fontId="34" fillId="12" borderId="86" xfId="0" applyFont="1" applyFill="1" applyBorder="1" applyAlignment="1">
      <alignment horizontal="center" vertical="center" wrapText="1"/>
    </xf>
    <xf numFmtId="0" fontId="34" fillId="12" borderId="0" xfId="0" applyFont="1" applyFill="1" applyAlignment="1">
      <alignment horizontal="center" vertical="center" wrapText="1"/>
    </xf>
    <xf numFmtId="0" fontId="44" fillId="0" borderId="86" xfId="0" applyFont="1" applyBorder="1" applyAlignment="1">
      <alignment horizontal="right" vertical="center"/>
    </xf>
    <xf numFmtId="0" fontId="44" fillId="0" borderId="0" xfId="0" applyFont="1" applyBorder="1" applyAlignment="1">
      <alignment horizontal="right" vertical="center"/>
    </xf>
    <xf numFmtId="0" fontId="35" fillId="7" borderId="23" xfId="0" applyFont="1" applyFill="1" applyBorder="1" applyAlignment="1">
      <alignment horizontal="center" vertical="center" wrapText="1"/>
    </xf>
    <xf numFmtId="0" fontId="35" fillId="7" borderId="24" xfId="0" applyFont="1" applyFill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35" fillId="0" borderId="97" xfId="0" applyFont="1" applyBorder="1" applyAlignment="1">
      <alignment horizontal="center" vertical="center" wrapText="1"/>
    </xf>
    <xf numFmtId="0" fontId="35" fillId="0" borderId="94" xfId="0" applyFont="1" applyBorder="1" applyAlignment="1">
      <alignment horizontal="center" vertical="center" wrapText="1"/>
    </xf>
    <xf numFmtId="0" fontId="35" fillId="0" borderId="95" xfId="0" applyFont="1" applyBorder="1" applyAlignment="1">
      <alignment horizontal="center" vertical="center" wrapText="1"/>
    </xf>
    <xf numFmtId="0" fontId="35" fillId="0" borderId="69" xfId="0" applyFont="1" applyBorder="1" applyAlignment="1">
      <alignment horizontal="center" vertical="center" wrapText="1"/>
    </xf>
    <xf numFmtId="0" fontId="39" fillId="0" borderId="57" xfId="0" applyFont="1" applyBorder="1" applyAlignment="1">
      <alignment horizontal="center" vertical="center"/>
    </xf>
    <xf numFmtId="0" fontId="35" fillId="0" borderId="57" xfId="0" applyFont="1" applyBorder="1" applyAlignment="1">
      <alignment horizontal="center" vertical="center"/>
    </xf>
    <xf numFmtId="0" fontId="35" fillId="0" borderId="65" xfId="0" applyFont="1" applyBorder="1" applyAlignment="1">
      <alignment horizontal="center" vertical="center"/>
    </xf>
    <xf numFmtId="0" fontId="36" fillId="0" borderId="54" xfId="0" applyFont="1" applyBorder="1" applyAlignment="1">
      <alignment horizontal="center" vertical="center" textRotation="90" wrapText="1"/>
    </xf>
    <xf numFmtId="0" fontId="36" fillId="0" borderId="49" xfId="0" applyFont="1" applyBorder="1" applyAlignment="1">
      <alignment horizontal="center" vertical="center" textRotation="90" wrapText="1"/>
    </xf>
    <xf numFmtId="0" fontId="36" fillId="0" borderId="38" xfId="0" applyFont="1" applyBorder="1" applyAlignment="1">
      <alignment horizontal="center" vertical="center" textRotation="90" wrapText="1"/>
    </xf>
    <xf numFmtId="0" fontId="36" fillId="0" borderId="87" xfId="0" applyFont="1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</cellXfs>
  <cellStyles count="2">
    <cellStyle name="Normalny" xfId="0" builtinId="0"/>
    <cellStyle name="Normalny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01"/>
  <sheetViews>
    <sheetView tabSelected="1" view="pageBreakPreview" topLeftCell="B9" zoomScale="85" zoomScaleNormal="70" zoomScaleSheetLayoutView="85" workbookViewId="0">
      <selection activeCell="N94" sqref="N94"/>
    </sheetView>
  </sheetViews>
  <sheetFormatPr defaultRowHeight="15" x14ac:dyDescent="0.25"/>
  <cols>
    <col min="1" max="1" width="3.42578125" bestFit="1" customWidth="1"/>
    <col min="2" max="2" width="44.140625" bestFit="1" customWidth="1"/>
    <col min="3" max="3" width="18.42578125" customWidth="1"/>
    <col min="4" max="4" width="27.5703125" bestFit="1" customWidth="1"/>
    <col min="5" max="5" width="14.85546875" customWidth="1"/>
    <col min="6" max="6" width="14" customWidth="1"/>
    <col min="7" max="7" width="14.7109375" customWidth="1"/>
    <col min="8" max="8" width="17.85546875" customWidth="1"/>
    <col min="9" max="16" width="18.85546875" customWidth="1"/>
    <col min="17" max="17" width="15.7109375" bestFit="1" customWidth="1"/>
  </cols>
  <sheetData>
    <row r="1" spans="1:17" x14ac:dyDescent="0.25">
      <c r="A1" s="326" t="s">
        <v>285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7"/>
      <c r="P1" s="327"/>
      <c r="Q1" s="327"/>
    </row>
    <row r="2" spans="1:17" ht="72" customHeight="1" x14ac:dyDescent="0.25">
      <c r="A2" s="320" t="s">
        <v>288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</row>
    <row r="3" spans="1:17" ht="72" customHeight="1" x14ac:dyDescent="0.25">
      <c r="A3" s="314" t="s">
        <v>0</v>
      </c>
      <c r="B3" s="314" t="s">
        <v>1</v>
      </c>
      <c r="C3" s="314" t="s">
        <v>2</v>
      </c>
      <c r="D3" s="312" t="s">
        <v>56</v>
      </c>
      <c r="E3" s="312" t="s">
        <v>309</v>
      </c>
      <c r="F3" s="312" t="s">
        <v>3</v>
      </c>
      <c r="G3" s="312" t="s">
        <v>4</v>
      </c>
      <c r="H3" s="323" t="s">
        <v>166</v>
      </c>
      <c r="I3" s="324"/>
      <c r="J3" s="324"/>
      <c r="K3" s="323" t="s">
        <v>167</v>
      </c>
      <c r="L3" s="324"/>
      <c r="M3" s="324"/>
      <c r="N3" s="325"/>
      <c r="O3" s="323" t="s">
        <v>168</v>
      </c>
      <c r="P3" s="324"/>
      <c r="Q3" s="325"/>
    </row>
    <row r="4" spans="1:17" ht="56.25" x14ac:dyDescent="0.25">
      <c r="A4" s="315"/>
      <c r="B4" s="315"/>
      <c r="C4" s="315"/>
      <c r="D4" s="313"/>
      <c r="E4" s="313"/>
      <c r="F4" s="313"/>
      <c r="G4" s="313"/>
      <c r="H4" s="30" t="s">
        <v>64</v>
      </c>
      <c r="I4" s="30" t="s">
        <v>65</v>
      </c>
      <c r="J4" s="30" t="s">
        <v>161</v>
      </c>
      <c r="K4" s="30" t="s">
        <v>64</v>
      </c>
      <c r="L4" s="30" t="s">
        <v>65</v>
      </c>
      <c r="M4" s="30" t="s">
        <v>161</v>
      </c>
      <c r="N4" s="30" t="s">
        <v>162</v>
      </c>
      <c r="O4" s="30" t="s">
        <v>163</v>
      </c>
      <c r="P4" s="30" t="s">
        <v>164</v>
      </c>
      <c r="Q4" s="30" t="s">
        <v>165</v>
      </c>
    </row>
    <row r="5" spans="1:17" ht="15.75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  <c r="L5" s="5">
        <v>12</v>
      </c>
      <c r="M5" s="5">
        <v>13</v>
      </c>
      <c r="N5" s="5">
        <v>14</v>
      </c>
      <c r="O5" s="5">
        <v>15</v>
      </c>
      <c r="P5" s="5">
        <v>16</v>
      </c>
      <c r="Q5" s="5">
        <v>17</v>
      </c>
    </row>
    <row r="6" spans="1:17" ht="18.75" x14ac:dyDescent="0.25">
      <c r="A6" s="322" t="s">
        <v>30</v>
      </c>
      <c r="B6" s="322"/>
      <c r="C6" s="322"/>
      <c r="D6" s="322"/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</row>
    <row r="7" spans="1:17" ht="18.75" customHeight="1" x14ac:dyDescent="0.25">
      <c r="A7" s="317" t="s">
        <v>31</v>
      </c>
      <c r="B7" s="317"/>
      <c r="C7" s="317"/>
      <c r="D7" s="317"/>
      <c r="E7" s="317"/>
      <c r="F7" s="317"/>
      <c r="G7" s="317"/>
      <c r="H7" s="317"/>
      <c r="I7" s="317"/>
      <c r="J7" s="317"/>
      <c r="K7" s="317"/>
      <c r="L7" s="317"/>
      <c r="M7" s="317"/>
      <c r="N7" s="317"/>
      <c r="O7" s="317"/>
      <c r="P7" s="317"/>
      <c r="Q7" s="317"/>
    </row>
    <row r="8" spans="1:17" ht="63" x14ac:dyDescent="0.25">
      <c r="A8" s="2">
        <v>1</v>
      </c>
      <c r="B8" s="10" t="s">
        <v>52</v>
      </c>
      <c r="C8" s="3" t="s">
        <v>66</v>
      </c>
      <c r="D8" s="2">
        <v>4</v>
      </c>
      <c r="E8" s="2">
        <v>7</v>
      </c>
      <c r="F8" s="2" t="s">
        <v>63</v>
      </c>
      <c r="G8" s="2"/>
      <c r="H8" s="2"/>
      <c r="I8" s="2"/>
      <c r="J8" s="25"/>
      <c r="K8" s="25"/>
      <c r="L8" s="25"/>
      <c r="M8" s="25"/>
      <c r="N8" s="25"/>
      <c r="O8" s="25">
        <f>H8+I8+J8+0</f>
        <v>0</v>
      </c>
      <c r="P8" s="25">
        <f>K8+L8+M8+N8</f>
        <v>0</v>
      </c>
      <c r="Q8" s="2">
        <f>O8+P8</f>
        <v>0</v>
      </c>
    </row>
    <row r="9" spans="1:17" ht="47.25" x14ac:dyDescent="0.25">
      <c r="A9" s="25"/>
      <c r="B9" s="10" t="s">
        <v>257</v>
      </c>
      <c r="C9" s="3" t="s">
        <v>258</v>
      </c>
      <c r="D9" s="25">
        <v>1</v>
      </c>
      <c r="E9" s="25">
        <v>7</v>
      </c>
      <c r="F9" s="25" t="s">
        <v>63</v>
      </c>
      <c r="G9" s="25"/>
      <c r="H9" s="25"/>
      <c r="I9" s="25"/>
      <c r="J9" s="25"/>
      <c r="K9" s="25"/>
      <c r="L9" s="25"/>
      <c r="M9" s="25"/>
      <c r="N9" s="25"/>
      <c r="O9" s="25">
        <f>H9+I9+J9</f>
        <v>0</v>
      </c>
      <c r="P9" s="25">
        <f>K9+L9+M9+N9</f>
        <v>0</v>
      </c>
      <c r="Q9" s="25">
        <f>O9+P9</f>
        <v>0</v>
      </c>
    </row>
    <row r="10" spans="1:17" ht="18.75" x14ac:dyDescent="0.25">
      <c r="A10" s="319" t="s">
        <v>32</v>
      </c>
      <c r="B10" s="319"/>
      <c r="C10" s="319"/>
      <c r="D10" s="319"/>
      <c r="E10" s="319"/>
      <c r="F10" s="319"/>
      <c r="G10" s="319"/>
      <c r="H10" s="19">
        <f>H8</f>
        <v>0</v>
      </c>
      <c r="I10" s="22">
        <f t="shared" ref="I10:N10" si="0">I8</f>
        <v>0</v>
      </c>
      <c r="J10" s="26">
        <f t="shared" si="0"/>
        <v>0</v>
      </c>
      <c r="K10" s="26">
        <f t="shared" si="0"/>
        <v>0</v>
      </c>
      <c r="L10" s="26">
        <f t="shared" si="0"/>
        <v>0</v>
      </c>
      <c r="M10" s="26">
        <f t="shared" si="0"/>
        <v>0</v>
      </c>
      <c r="N10" s="26">
        <f t="shared" si="0"/>
        <v>0</v>
      </c>
      <c r="O10" s="26">
        <f>O8+O9</f>
        <v>0</v>
      </c>
      <c r="P10" s="26">
        <f>P8+P9</f>
        <v>0</v>
      </c>
      <c r="Q10" s="22">
        <f>Q8+Q9</f>
        <v>0</v>
      </c>
    </row>
    <row r="11" spans="1:17" ht="15.75" x14ac:dyDescent="0.25">
      <c r="A11" s="317">
        <v>0</v>
      </c>
      <c r="B11" s="317"/>
      <c r="C11" s="317"/>
      <c r="D11" s="317"/>
      <c r="E11" s="317"/>
      <c r="F11" s="317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</row>
    <row r="12" spans="1:17" ht="70.5" customHeight="1" x14ac:dyDescent="0.25">
      <c r="A12" s="2">
        <v>1</v>
      </c>
      <c r="B12" s="2" t="s">
        <v>52</v>
      </c>
      <c r="C12" s="3" t="s">
        <v>67</v>
      </c>
      <c r="D12" s="2">
        <v>1</v>
      </c>
      <c r="E12" s="25">
        <v>7</v>
      </c>
      <c r="F12" s="2" t="s">
        <v>63</v>
      </c>
      <c r="G12" s="2"/>
      <c r="H12" s="2"/>
      <c r="I12" s="2"/>
      <c r="J12" s="25"/>
      <c r="K12" s="25"/>
      <c r="L12" s="25"/>
      <c r="M12" s="25"/>
      <c r="N12" s="25"/>
      <c r="O12" s="25">
        <f>H12+I12+J12+0</f>
        <v>0</v>
      </c>
      <c r="P12" s="25">
        <f>K12+L12+M12+N12</f>
        <v>0</v>
      </c>
      <c r="Q12" s="25">
        <f>O12+P12</f>
        <v>0</v>
      </c>
    </row>
    <row r="13" spans="1:17" ht="18.75" customHeight="1" x14ac:dyDescent="0.25">
      <c r="A13" s="319" t="s">
        <v>32</v>
      </c>
      <c r="B13" s="319"/>
      <c r="C13" s="319"/>
      <c r="D13" s="319"/>
      <c r="E13" s="319"/>
      <c r="F13" s="319"/>
      <c r="G13" s="319"/>
      <c r="H13" s="26">
        <f>H12</f>
        <v>0</v>
      </c>
      <c r="I13" s="26">
        <f t="shared" ref="I13:N13" si="1">I12</f>
        <v>0</v>
      </c>
      <c r="J13" s="26">
        <f t="shared" si="1"/>
        <v>0</v>
      </c>
      <c r="K13" s="26">
        <f t="shared" si="1"/>
        <v>0</v>
      </c>
      <c r="L13" s="26">
        <f t="shared" si="1"/>
        <v>0</v>
      </c>
      <c r="M13" s="26">
        <f t="shared" si="1"/>
        <v>0</v>
      </c>
      <c r="N13" s="26">
        <f t="shared" si="1"/>
        <v>0</v>
      </c>
      <c r="O13" s="26">
        <f>O12</f>
        <v>0</v>
      </c>
      <c r="P13" s="26">
        <f>P12</f>
        <v>0</v>
      </c>
      <c r="Q13" s="26">
        <f t="shared" ref="Q13" si="2">Q12</f>
        <v>0</v>
      </c>
    </row>
    <row r="14" spans="1:17" ht="15.75" x14ac:dyDescent="0.25">
      <c r="A14" s="321" t="s">
        <v>33</v>
      </c>
      <c r="B14" s="321"/>
      <c r="C14" s="321"/>
      <c r="D14" s="321"/>
      <c r="E14" s="321"/>
      <c r="F14" s="321"/>
      <c r="G14" s="321"/>
      <c r="H14" s="321"/>
      <c r="I14" s="321"/>
      <c r="J14" s="321"/>
      <c r="K14" s="321"/>
      <c r="L14" s="321"/>
      <c r="M14" s="321"/>
      <c r="N14" s="321"/>
      <c r="O14" s="321"/>
      <c r="P14" s="321"/>
      <c r="Q14" s="321"/>
    </row>
    <row r="15" spans="1:17" ht="15.75" x14ac:dyDescent="0.25">
      <c r="A15" s="317" t="s">
        <v>34</v>
      </c>
      <c r="B15" s="317"/>
      <c r="C15" s="317"/>
      <c r="D15" s="317"/>
      <c r="E15" s="317"/>
      <c r="F15" s="317"/>
      <c r="G15" s="317"/>
      <c r="H15" s="317"/>
      <c r="I15" s="317"/>
      <c r="J15" s="317"/>
      <c r="K15" s="317"/>
      <c r="L15" s="317"/>
      <c r="M15" s="317"/>
      <c r="N15" s="317"/>
      <c r="O15" s="317"/>
      <c r="P15" s="317"/>
      <c r="Q15" s="317"/>
    </row>
    <row r="16" spans="1:17" ht="63" x14ac:dyDescent="0.25">
      <c r="A16" s="2">
        <v>1</v>
      </c>
      <c r="B16" s="4" t="s">
        <v>52</v>
      </c>
      <c r="C16" s="3" t="s">
        <v>68</v>
      </c>
      <c r="D16" s="2">
        <v>2</v>
      </c>
      <c r="E16" s="25">
        <v>7</v>
      </c>
      <c r="F16" s="2" t="s">
        <v>16</v>
      </c>
      <c r="G16" s="3"/>
      <c r="H16" s="3"/>
      <c r="I16" s="3"/>
      <c r="J16" s="3"/>
      <c r="K16" s="3"/>
      <c r="L16" s="3"/>
      <c r="M16" s="3"/>
      <c r="N16" s="3"/>
      <c r="O16" s="25">
        <f>H16+I16+J16+0</f>
        <v>0</v>
      </c>
      <c r="P16" s="25">
        <f>K16+L16+M16+N16</f>
        <v>0</v>
      </c>
      <c r="Q16" s="25">
        <f>O16+P16</f>
        <v>0</v>
      </c>
    </row>
    <row r="17" spans="1:17" ht="18.75" customHeight="1" x14ac:dyDescent="0.25">
      <c r="A17" s="319" t="s">
        <v>32</v>
      </c>
      <c r="B17" s="319"/>
      <c r="C17" s="319"/>
      <c r="D17" s="319"/>
      <c r="E17" s="319"/>
      <c r="F17" s="319"/>
      <c r="G17" s="319"/>
      <c r="H17" s="26">
        <f>H16</f>
        <v>0</v>
      </c>
      <c r="I17" s="26">
        <f t="shared" ref="I17:N17" si="3">I16</f>
        <v>0</v>
      </c>
      <c r="J17" s="26">
        <f t="shared" si="3"/>
        <v>0</v>
      </c>
      <c r="K17" s="26">
        <f t="shared" si="3"/>
        <v>0</v>
      </c>
      <c r="L17" s="26">
        <f t="shared" si="3"/>
        <v>0</v>
      </c>
      <c r="M17" s="26">
        <f t="shared" si="3"/>
        <v>0</v>
      </c>
      <c r="N17" s="26">
        <f t="shared" si="3"/>
        <v>0</v>
      </c>
      <c r="O17" s="26">
        <f>O16</f>
        <v>0</v>
      </c>
      <c r="P17" s="26">
        <f>P16</f>
        <v>0</v>
      </c>
      <c r="Q17" s="26">
        <f t="shared" ref="Q17" si="4">Q16</f>
        <v>0</v>
      </c>
    </row>
    <row r="18" spans="1:17" ht="15.75" x14ac:dyDescent="0.25">
      <c r="A18" s="317" t="s">
        <v>35</v>
      </c>
      <c r="B18" s="317"/>
      <c r="C18" s="317"/>
      <c r="D18" s="317"/>
      <c r="E18" s="317"/>
      <c r="F18" s="317"/>
      <c r="G18" s="317"/>
      <c r="H18" s="317"/>
      <c r="I18" s="317"/>
      <c r="J18" s="317"/>
      <c r="K18" s="317"/>
      <c r="L18" s="317"/>
      <c r="M18" s="317"/>
      <c r="N18" s="317"/>
      <c r="O18" s="317"/>
      <c r="P18" s="317"/>
      <c r="Q18" s="317"/>
    </row>
    <row r="19" spans="1:17" ht="63" x14ac:dyDescent="0.25">
      <c r="A19" s="2">
        <v>1</v>
      </c>
      <c r="B19" s="4" t="s">
        <v>52</v>
      </c>
      <c r="C19" s="3" t="s">
        <v>69</v>
      </c>
      <c r="D19" s="2">
        <v>1</v>
      </c>
      <c r="E19" s="25">
        <v>7</v>
      </c>
      <c r="F19" s="2" t="s">
        <v>63</v>
      </c>
      <c r="G19" s="2"/>
      <c r="H19" s="2"/>
      <c r="I19" s="2"/>
      <c r="J19" s="25"/>
      <c r="K19" s="25"/>
      <c r="L19" s="25"/>
      <c r="M19" s="25"/>
      <c r="N19" s="25"/>
      <c r="O19" s="25">
        <f>H19+I19+J19+0</f>
        <v>0</v>
      </c>
      <c r="P19" s="25">
        <f>K19+L19+M19+N19</f>
        <v>0</v>
      </c>
      <c r="Q19" s="25">
        <f>O19+P19</f>
        <v>0</v>
      </c>
    </row>
    <row r="20" spans="1:17" ht="15.75" x14ac:dyDescent="0.25">
      <c r="A20" s="316" t="s">
        <v>32</v>
      </c>
      <c r="B20" s="316"/>
      <c r="C20" s="316"/>
      <c r="D20" s="316"/>
      <c r="E20" s="316"/>
      <c r="F20" s="316"/>
      <c r="G20" s="316"/>
      <c r="H20" s="26">
        <f>H19</f>
        <v>0</v>
      </c>
      <c r="I20" s="26">
        <f t="shared" ref="I20:N20" si="5">I19</f>
        <v>0</v>
      </c>
      <c r="J20" s="26">
        <f t="shared" si="5"/>
        <v>0</v>
      </c>
      <c r="K20" s="26">
        <f t="shared" si="5"/>
        <v>0</v>
      </c>
      <c r="L20" s="26">
        <f t="shared" si="5"/>
        <v>0</v>
      </c>
      <c r="M20" s="26">
        <f t="shared" si="5"/>
        <v>0</v>
      </c>
      <c r="N20" s="26">
        <f t="shared" si="5"/>
        <v>0</v>
      </c>
      <c r="O20" s="26">
        <f>O19</f>
        <v>0</v>
      </c>
      <c r="P20" s="26">
        <f>P19</f>
        <v>0</v>
      </c>
      <c r="Q20" s="26">
        <f t="shared" ref="Q20" si="6">Q19</f>
        <v>0</v>
      </c>
    </row>
    <row r="21" spans="1:17" ht="15.75" x14ac:dyDescent="0.25">
      <c r="A21" s="317" t="s">
        <v>36</v>
      </c>
      <c r="B21" s="317"/>
      <c r="C21" s="317"/>
      <c r="D21" s="317"/>
      <c r="E21" s="317"/>
      <c r="F21" s="317"/>
      <c r="G21" s="317"/>
      <c r="H21" s="317"/>
      <c r="I21" s="317"/>
      <c r="J21" s="317"/>
      <c r="K21" s="317"/>
      <c r="L21" s="317"/>
      <c r="M21" s="317"/>
      <c r="N21" s="317"/>
      <c r="O21" s="317"/>
      <c r="P21" s="317"/>
      <c r="Q21" s="317"/>
    </row>
    <row r="22" spans="1:17" ht="63" x14ac:dyDescent="0.25">
      <c r="A22" s="2">
        <v>1</v>
      </c>
      <c r="B22" s="4" t="s">
        <v>52</v>
      </c>
      <c r="C22" s="3" t="s">
        <v>70</v>
      </c>
      <c r="D22" s="2">
        <v>1</v>
      </c>
      <c r="E22" s="25">
        <v>7</v>
      </c>
      <c r="F22" s="2" t="s">
        <v>16</v>
      </c>
      <c r="G22" s="3"/>
      <c r="H22" s="3"/>
      <c r="I22" s="3"/>
      <c r="J22" s="3"/>
      <c r="K22" s="3"/>
      <c r="L22" s="3"/>
      <c r="M22" s="3"/>
      <c r="N22" s="3"/>
      <c r="O22" s="25">
        <f>H22+I22+J22+0</f>
        <v>0</v>
      </c>
      <c r="P22" s="25">
        <f>K22+L22+M22+N22</f>
        <v>0</v>
      </c>
      <c r="Q22" s="25">
        <f>O22+P22</f>
        <v>0</v>
      </c>
    </row>
    <row r="23" spans="1:17" ht="18.75" x14ac:dyDescent="0.25">
      <c r="A23" s="319" t="s">
        <v>32</v>
      </c>
      <c r="B23" s="319"/>
      <c r="C23" s="319"/>
      <c r="D23" s="319"/>
      <c r="E23" s="319"/>
      <c r="F23" s="319"/>
      <c r="G23" s="319"/>
      <c r="H23" s="26">
        <f>H22</f>
        <v>0</v>
      </c>
      <c r="I23" s="26">
        <f t="shared" ref="I23:N23" si="7">I22</f>
        <v>0</v>
      </c>
      <c r="J23" s="26">
        <f t="shared" si="7"/>
        <v>0</v>
      </c>
      <c r="K23" s="26">
        <f t="shared" si="7"/>
        <v>0</v>
      </c>
      <c r="L23" s="26">
        <f t="shared" si="7"/>
        <v>0</v>
      </c>
      <c r="M23" s="26">
        <f t="shared" si="7"/>
        <v>0</v>
      </c>
      <c r="N23" s="26">
        <f t="shared" si="7"/>
        <v>0</v>
      </c>
      <c r="O23" s="26">
        <f>O22</f>
        <v>0</v>
      </c>
      <c r="P23" s="26">
        <f>P22</f>
        <v>0</v>
      </c>
      <c r="Q23" s="26">
        <f t="shared" ref="Q23" si="8">Q22</f>
        <v>0</v>
      </c>
    </row>
    <row r="24" spans="1:17" ht="15.75" x14ac:dyDescent="0.25">
      <c r="A24" s="317" t="s">
        <v>37</v>
      </c>
      <c r="B24" s="317"/>
      <c r="C24" s="317"/>
      <c r="D24" s="317"/>
      <c r="E24" s="317"/>
      <c r="F24" s="317"/>
      <c r="G24" s="317"/>
      <c r="H24" s="317"/>
      <c r="I24" s="317"/>
      <c r="J24" s="317"/>
      <c r="K24" s="317"/>
      <c r="L24" s="317"/>
      <c r="M24" s="317"/>
      <c r="N24" s="317"/>
      <c r="O24" s="317"/>
      <c r="P24" s="317"/>
      <c r="Q24" s="317"/>
    </row>
    <row r="25" spans="1:17" ht="63" x14ac:dyDescent="0.25">
      <c r="A25" s="2">
        <v>1</v>
      </c>
      <c r="B25" s="2" t="s">
        <v>52</v>
      </c>
      <c r="C25" s="3" t="s">
        <v>71</v>
      </c>
      <c r="D25" s="2">
        <v>2</v>
      </c>
      <c r="E25" s="25">
        <v>7</v>
      </c>
      <c r="F25" s="2" t="s">
        <v>63</v>
      </c>
      <c r="G25" s="2"/>
      <c r="H25" s="2"/>
      <c r="I25" s="2"/>
      <c r="J25" s="25"/>
      <c r="K25" s="25"/>
      <c r="L25" s="25"/>
      <c r="M25" s="25"/>
      <c r="N25" s="25"/>
      <c r="O25" s="25">
        <f>H25+I25+J25+0</f>
        <v>0</v>
      </c>
      <c r="P25" s="25">
        <f>K25+L25+M25+N25</f>
        <v>0</v>
      </c>
      <c r="Q25" s="25">
        <f>O25+P25</f>
        <v>0</v>
      </c>
    </row>
    <row r="26" spans="1:17" ht="18.75" x14ac:dyDescent="0.25">
      <c r="A26" s="319" t="s">
        <v>32</v>
      </c>
      <c r="B26" s="319"/>
      <c r="C26" s="319"/>
      <c r="D26" s="319"/>
      <c r="E26" s="319"/>
      <c r="F26" s="319"/>
      <c r="G26" s="319"/>
      <c r="H26" s="26">
        <f>H25</f>
        <v>0</v>
      </c>
      <c r="I26" s="26">
        <f t="shared" ref="I26:N26" si="9">I25</f>
        <v>0</v>
      </c>
      <c r="J26" s="26">
        <f t="shared" si="9"/>
        <v>0</v>
      </c>
      <c r="K26" s="26">
        <f t="shared" si="9"/>
        <v>0</v>
      </c>
      <c r="L26" s="26">
        <f t="shared" si="9"/>
        <v>0</v>
      </c>
      <c r="M26" s="26">
        <f t="shared" si="9"/>
        <v>0</v>
      </c>
      <c r="N26" s="26">
        <f t="shared" si="9"/>
        <v>0</v>
      </c>
      <c r="O26" s="26">
        <f>O25</f>
        <v>0</v>
      </c>
      <c r="P26" s="26">
        <f>P25</f>
        <v>0</v>
      </c>
      <c r="Q26" s="26">
        <f t="shared" ref="Q26" si="10">Q25</f>
        <v>0</v>
      </c>
    </row>
    <row r="27" spans="1:17" ht="15.75" x14ac:dyDescent="0.25">
      <c r="A27" s="317" t="s">
        <v>38</v>
      </c>
      <c r="B27" s="317"/>
      <c r="C27" s="317"/>
      <c r="D27" s="317"/>
      <c r="E27" s="317"/>
      <c r="F27" s="317"/>
      <c r="G27" s="317"/>
      <c r="H27" s="317"/>
      <c r="I27" s="317"/>
      <c r="J27" s="317"/>
      <c r="K27" s="317"/>
      <c r="L27" s="317"/>
      <c r="M27" s="317"/>
      <c r="N27" s="317"/>
      <c r="O27" s="317"/>
      <c r="P27" s="317"/>
      <c r="Q27" s="317"/>
    </row>
    <row r="28" spans="1:17" ht="63" x14ac:dyDescent="0.25">
      <c r="A28" s="2">
        <v>1</v>
      </c>
      <c r="B28" s="2" t="s">
        <v>52</v>
      </c>
      <c r="C28" s="3" t="s">
        <v>72</v>
      </c>
      <c r="D28" s="2">
        <v>1</v>
      </c>
      <c r="E28" s="25">
        <v>7</v>
      </c>
      <c r="F28" s="2" t="s">
        <v>16</v>
      </c>
      <c r="G28" s="3"/>
      <c r="H28" s="3"/>
      <c r="I28" s="3"/>
      <c r="J28" s="3"/>
      <c r="K28" s="3"/>
      <c r="L28" s="3"/>
      <c r="M28" s="3"/>
      <c r="N28" s="3"/>
      <c r="O28" s="25">
        <f>H28+I28+J28+0</f>
        <v>0</v>
      </c>
      <c r="P28" s="25">
        <f>K28+L28+M28+N28</f>
        <v>0</v>
      </c>
      <c r="Q28" s="25">
        <f>O28+P28</f>
        <v>0</v>
      </c>
    </row>
    <row r="29" spans="1:17" ht="18.75" x14ac:dyDescent="0.25">
      <c r="A29" s="319" t="s">
        <v>32</v>
      </c>
      <c r="B29" s="319"/>
      <c r="C29" s="319"/>
      <c r="D29" s="319"/>
      <c r="E29" s="319"/>
      <c r="F29" s="319"/>
      <c r="G29" s="319"/>
      <c r="H29" s="26">
        <f>H28</f>
        <v>0</v>
      </c>
      <c r="I29" s="26">
        <f t="shared" ref="I29:N29" si="11">I28</f>
        <v>0</v>
      </c>
      <c r="J29" s="26">
        <f t="shared" si="11"/>
        <v>0</v>
      </c>
      <c r="K29" s="26">
        <f t="shared" si="11"/>
        <v>0</v>
      </c>
      <c r="L29" s="26">
        <f t="shared" si="11"/>
        <v>0</v>
      </c>
      <c r="M29" s="26">
        <f t="shared" si="11"/>
        <v>0</v>
      </c>
      <c r="N29" s="26">
        <f t="shared" si="11"/>
        <v>0</v>
      </c>
      <c r="O29" s="26">
        <f>O28</f>
        <v>0</v>
      </c>
      <c r="P29" s="26">
        <f>P28</f>
        <v>0</v>
      </c>
      <c r="Q29" s="26">
        <f t="shared" ref="Q29" si="12">Q28</f>
        <v>0</v>
      </c>
    </row>
    <row r="30" spans="1:17" ht="15.75" x14ac:dyDescent="0.25">
      <c r="A30" s="317" t="s">
        <v>39</v>
      </c>
      <c r="B30" s="317"/>
      <c r="C30" s="317"/>
      <c r="D30" s="317"/>
      <c r="E30" s="317"/>
      <c r="F30" s="317"/>
      <c r="G30" s="317"/>
      <c r="H30" s="317"/>
      <c r="I30" s="317"/>
      <c r="J30" s="317"/>
      <c r="K30" s="317"/>
      <c r="L30" s="317"/>
      <c r="M30" s="317"/>
      <c r="N30" s="317"/>
      <c r="O30" s="317"/>
      <c r="P30" s="317"/>
      <c r="Q30" s="317"/>
    </row>
    <row r="31" spans="1:17" ht="63" x14ac:dyDescent="0.25">
      <c r="A31" s="2">
        <v>1</v>
      </c>
      <c r="B31" s="9" t="s">
        <v>52</v>
      </c>
      <c r="C31" s="3" t="s">
        <v>73</v>
      </c>
      <c r="D31" s="2">
        <v>1</v>
      </c>
      <c r="E31" s="25">
        <v>7</v>
      </c>
      <c r="F31" s="2" t="s">
        <v>63</v>
      </c>
      <c r="G31" s="2"/>
      <c r="H31" s="2"/>
      <c r="I31" s="2"/>
      <c r="J31" s="25"/>
      <c r="K31" s="25"/>
      <c r="L31" s="25"/>
      <c r="M31" s="25"/>
      <c r="N31" s="25"/>
      <c r="O31" s="25">
        <f>H31+I31+J31+0</f>
        <v>0</v>
      </c>
      <c r="P31" s="25">
        <f>K31+L31+M31+N31</f>
        <v>0</v>
      </c>
      <c r="Q31" s="25">
        <f>O31+P31</f>
        <v>0</v>
      </c>
    </row>
    <row r="32" spans="1:17" ht="15.75" x14ac:dyDescent="0.25">
      <c r="A32" s="316" t="s">
        <v>32</v>
      </c>
      <c r="B32" s="316"/>
      <c r="C32" s="316"/>
      <c r="D32" s="316"/>
      <c r="E32" s="316"/>
      <c r="F32" s="316"/>
      <c r="G32" s="316"/>
      <c r="H32" s="26">
        <f>H31</f>
        <v>0</v>
      </c>
      <c r="I32" s="26">
        <f t="shared" ref="I32:N32" si="13">I31</f>
        <v>0</v>
      </c>
      <c r="J32" s="26">
        <f t="shared" si="13"/>
        <v>0</v>
      </c>
      <c r="K32" s="26">
        <f t="shared" si="13"/>
        <v>0</v>
      </c>
      <c r="L32" s="26">
        <f t="shared" si="13"/>
        <v>0</v>
      </c>
      <c r="M32" s="26">
        <f t="shared" si="13"/>
        <v>0</v>
      </c>
      <c r="N32" s="26">
        <f t="shared" si="13"/>
        <v>0</v>
      </c>
      <c r="O32" s="26">
        <f>O31</f>
        <v>0</v>
      </c>
      <c r="P32" s="26">
        <f>P31</f>
        <v>0</v>
      </c>
      <c r="Q32" s="26">
        <f t="shared" ref="Q32" si="14">Q31</f>
        <v>0</v>
      </c>
    </row>
    <row r="33" spans="1:17" ht="15.75" x14ac:dyDescent="0.25">
      <c r="A33" s="317" t="s">
        <v>40</v>
      </c>
      <c r="B33" s="317"/>
      <c r="C33" s="317"/>
      <c r="D33" s="317"/>
      <c r="E33" s="317"/>
      <c r="F33" s="317"/>
      <c r="G33" s="317"/>
      <c r="H33" s="317"/>
      <c r="I33" s="317"/>
      <c r="J33" s="317"/>
      <c r="K33" s="317"/>
      <c r="L33" s="317"/>
      <c r="M33" s="317"/>
      <c r="N33" s="317"/>
      <c r="O33" s="317"/>
      <c r="P33" s="317"/>
      <c r="Q33" s="317"/>
    </row>
    <row r="34" spans="1:17" ht="78.75" x14ac:dyDescent="0.25">
      <c r="A34" s="2">
        <v>1</v>
      </c>
      <c r="B34" s="4" t="s">
        <v>52</v>
      </c>
      <c r="C34" s="3" t="s">
        <v>74</v>
      </c>
      <c r="D34" s="2">
        <v>2</v>
      </c>
      <c r="E34" s="25">
        <v>7</v>
      </c>
      <c r="F34" s="2" t="s">
        <v>16</v>
      </c>
      <c r="G34" s="3"/>
      <c r="H34" s="3"/>
      <c r="I34" s="3"/>
      <c r="J34" s="3"/>
      <c r="K34" s="3"/>
      <c r="L34" s="3"/>
      <c r="M34" s="3"/>
      <c r="N34" s="3"/>
      <c r="O34" s="25">
        <f>H34+I34+J34+0</f>
        <v>0</v>
      </c>
      <c r="P34" s="25">
        <f>K34+L34+M34+N34</f>
        <v>0</v>
      </c>
      <c r="Q34" s="25">
        <f>O34+P34</f>
        <v>0</v>
      </c>
    </row>
    <row r="35" spans="1:17" ht="20.25" x14ac:dyDescent="0.25">
      <c r="A35" s="318" t="s">
        <v>32</v>
      </c>
      <c r="B35" s="318"/>
      <c r="C35" s="318"/>
      <c r="D35" s="318"/>
      <c r="E35" s="318"/>
      <c r="F35" s="318"/>
      <c r="G35" s="318"/>
      <c r="H35" s="26">
        <f>H34</f>
        <v>0</v>
      </c>
      <c r="I35" s="26">
        <f t="shared" ref="I35:N35" si="15">I34</f>
        <v>0</v>
      </c>
      <c r="J35" s="26">
        <f t="shared" si="15"/>
        <v>0</v>
      </c>
      <c r="K35" s="26">
        <f t="shared" si="15"/>
        <v>0</v>
      </c>
      <c r="L35" s="26">
        <f t="shared" si="15"/>
        <v>0</v>
      </c>
      <c r="M35" s="26">
        <f t="shared" si="15"/>
        <v>0</v>
      </c>
      <c r="N35" s="26">
        <f t="shared" si="15"/>
        <v>0</v>
      </c>
      <c r="O35" s="26">
        <f>O34</f>
        <v>0</v>
      </c>
      <c r="P35" s="26">
        <f>P34</f>
        <v>0</v>
      </c>
      <c r="Q35" s="26">
        <f t="shared" ref="Q35" si="16">Q34</f>
        <v>0</v>
      </c>
    </row>
    <row r="36" spans="1:17" ht="15.75" x14ac:dyDescent="0.25">
      <c r="A36" s="317" t="s">
        <v>41</v>
      </c>
      <c r="B36" s="317"/>
      <c r="C36" s="317"/>
      <c r="D36" s="317"/>
      <c r="E36" s="317"/>
      <c r="F36" s="317"/>
      <c r="G36" s="317"/>
      <c r="H36" s="317"/>
      <c r="I36" s="317"/>
      <c r="J36" s="317"/>
      <c r="K36" s="317"/>
      <c r="L36" s="317"/>
      <c r="M36" s="317"/>
      <c r="N36" s="317"/>
      <c r="O36" s="317"/>
      <c r="P36" s="317"/>
      <c r="Q36" s="317"/>
    </row>
    <row r="37" spans="1:17" ht="63" x14ac:dyDescent="0.25">
      <c r="A37" s="2">
        <v>1</v>
      </c>
      <c r="B37" s="10" t="s">
        <v>52</v>
      </c>
      <c r="C37" s="3" t="s">
        <v>75</v>
      </c>
      <c r="D37" s="2">
        <v>2</v>
      </c>
      <c r="E37" s="25">
        <v>7</v>
      </c>
      <c r="F37" s="2" t="s">
        <v>63</v>
      </c>
      <c r="G37" s="2"/>
      <c r="H37" s="2"/>
      <c r="I37" s="2"/>
      <c r="J37" s="25"/>
      <c r="K37" s="25"/>
      <c r="L37" s="25"/>
      <c r="M37" s="25"/>
      <c r="N37" s="25"/>
      <c r="O37" s="25">
        <f>H37+I37+J37+0</f>
        <v>0</v>
      </c>
      <c r="P37" s="25">
        <f>K37+L37+M37+N37</f>
        <v>0</v>
      </c>
      <c r="Q37" s="25">
        <f>O37+P37</f>
        <v>0</v>
      </c>
    </row>
    <row r="38" spans="1:17" ht="18.75" x14ac:dyDescent="0.25">
      <c r="A38" s="319" t="s">
        <v>32</v>
      </c>
      <c r="B38" s="319"/>
      <c r="C38" s="319"/>
      <c r="D38" s="319"/>
      <c r="E38" s="319"/>
      <c r="F38" s="319"/>
      <c r="G38" s="319"/>
      <c r="H38" s="26">
        <f>H37</f>
        <v>0</v>
      </c>
      <c r="I38" s="26">
        <f t="shared" ref="I38:N38" si="17">I37</f>
        <v>0</v>
      </c>
      <c r="J38" s="26">
        <f t="shared" si="17"/>
        <v>0</v>
      </c>
      <c r="K38" s="26">
        <f t="shared" si="17"/>
        <v>0</v>
      </c>
      <c r="L38" s="26">
        <f t="shared" si="17"/>
        <v>0</v>
      </c>
      <c r="M38" s="26">
        <f t="shared" si="17"/>
        <v>0</v>
      </c>
      <c r="N38" s="26">
        <f t="shared" si="17"/>
        <v>0</v>
      </c>
      <c r="O38" s="26">
        <f>O37</f>
        <v>0</v>
      </c>
      <c r="P38" s="26">
        <f>P37</f>
        <v>0</v>
      </c>
      <c r="Q38" s="26">
        <f t="shared" ref="Q38" si="18">Q37</f>
        <v>0</v>
      </c>
    </row>
    <row r="39" spans="1:17" ht="15.75" x14ac:dyDescent="0.25">
      <c r="A39" s="317" t="s">
        <v>42</v>
      </c>
      <c r="B39" s="317"/>
      <c r="C39" s="317"/>
      <c r="D39" s="317"/>
      <c r="E39" s="317"/>
      <c r="F39" s="317"/>
      <c r="G39" s="317"/>
      <c r="H39" s="317"/>
      <c r="I39" s="317"/>
      <c r="J39" s="317"/>
      <c r="K39" s="317"/>
      <c r="L39" s="317"/>
      <c r="M39" s="317"/>
      <c r="N39" s="317"/>
      <c r="O39" s="317"/>
      <c r="P39" s="317"/>
      <c r="Q39" s="317"/>
    </row>
    <row r="40" spans="1:17" ht="63" x14ac:dyDescent="0.25">
      <c r="A40" s="2">
        <v>1</v>
      </c>
      <c r="B40" s="4" t="s">
        <v>52</v>
      </c>
      <c r="C40" s="3" t="s">
        <v>76</v>
      </c>
      <c r="D40" s="2">
        <v>1</v>
      </c>
      <c r="E40" s="25">
        <v>7</v>
      </c>
      <c r="F40" s="2" t="s">
        <v>16</v>
      </c>
      <c r="G40" s="3"/>
      <c r="H40" s="3"/>
      <c r="I40" s="3"/>
      <c r="J40" s="3"/>
      <c r="K40" s="3"/>
      <c r="L40" s="3"/>
      <c r="M40" s="3"/>
      <c r="N40" s="3"/>
      <c r="O40" s="25">
        <f>H40+I40+J40+0</f>
        <v>0</v>
      </c>
      <c r="P40" s="25">
        <f>K40+L40+M40+N40</f>
        <v>0</v>
      </c>
      <c r="Q40" s="25">
        <f>O40+P40</f>
        <v>0</v>
      </c>
    </row>
    <row r="41" spans="1:17" ht="18.75" x14ac:dyDescent="0.25">
      <c r="A41" s="319" t="s">
        <v>32</v>
      </c>
      <c r="B41" s="319"/>
      <c r="C41" s="319"/>
      <c r="D41" s="319"/>
      <c r="E41" s="319"/>
      <c r="F41" s="319"/>
      <c r="G41" s="319"/>
      <c r="H41" s="26">
        <f>H40</f>
        <v>0</v>
      </c>
      <c r="I41" s="26">
        <f t="shared" ref="I41:N41" si="19">I40</f>
        <v>0</v>
      </c>
      <c r="J41" s="26">
        <f t="shared" si="19"/>
        <v>0</v>
      </c>
      <c r="K41" s="26">
        <f t="shared" si="19"/>
        <v>0</v>
      </c>
      <c r="L41" s="26">
        <f t="shared" si="19"/>
        <v>0</v>
      </c>
      <c r="M41" s="26">
        <f t="shared" si="19"/>
        <v>0</v>
      </c>
      <c r="N41" s="26">
        <f t="shared" si="19"/>
        <v>0</v>
      </c>
      <c r="O41" s="26">
        <f>O40</f>
        <v>0</v>
      </c>
      <c r="P41" s="26">
        <f>P40</f>
        <v>0</v>
      </c>
      <c r="Q41" s="26">
        <f t="shared" ref="Q41" si="20">Q40</f>
        <v>0</v>
      </c>
    </row>
    <row r="42" spans="1:17" ht="15.75" x14ac:dyDescent="0.25">
      <c r="A42" s="317" t="s">
        <v>43</v>
      </c>
      <c r="B42" s="317"/>
      <c r="C42" s="317"/>
      <c r="D42" s="317"/>
      <c r="E42" s="317"/>
      <c r="F42" s="317"/>
      <c r="G42" s="317"/>
      <c r="H42" s="317"/>
      <c r="I42" s="317"/>
      <c r="J42" s="317"/>
      <c r="K42" s="317"/>
      <c r="L42" s="317"/>
      <c r="M42" s="317"/>
      <c r="N42" s="317"/>
      <c r="O42" s="317"/>
      <c r="P42" s="317"/>
      <c r="Q42" s="317"/>
    </row>
    <row r="43" spans="1:17" ht="63" x14ac:dyDescent="0.25">
      <c r="A43" s="2">
        <v>1</v>
      </c>
      <c r="B43" s="4" t="s">
        <v>52</v>
      </c>
      <c r="C43" s="3" t="s">
        <v>77</v>
      </c>
      <c r="D43" s="2">
        <v>2</v>
      </c>
      <c r="E43" s="25">
        <v>7</v>
      </c>
      <c r="F43" s="2" t="s">
        <v>63</v>
      </c>
      <c r="G43" s="2"/>
      <c r="H43" s="2"/>
      <c r="I43" s="2"/>
      <c r="J43" s="25"/>
      <c r="K43" s="25"/>
      <c r="L43" s="25"/>
      <c r="M43" s="25"/>
      <c r="N43" s="25"/>
      <c r="O43" s="25">
        <f>H43+I43+J43+0</f>
        <v>0</v>
      </c>
      <c r="P43" s="25">
        <f>K43+L43+M43+N43</f>
        <v>0</v>
      </c>
      <c r="Q43" s="25">
        <f>O43+P43</f>
        <v>0</v>
      </c>
    </row>
    <row r="44" spans="1:17" ht="18.75" x14ac:dyDescent="0.25">
      <c r="A44" s="319" t="s">
        <v>32</v>
      </c>
      <c r="B44" s="319"/>
      <c r="C44" s="319"/>
      <c r="D44" s="319"/>
      <c r="E44" s="319"/>
      <c r="F44" s="319"/>
      <c r="G44" s="319"/>
      <c r="H44" s="26">
        <f>H43</f>
        <v>0</v>
      </c>
      <c r="I44" s="26">
        <f t="shared" ref="I44:N44" si="21">I43</f>
        <v>0</v>
      </c>
      <c r="J44" s="26">
        <f t="shared" si="21"/>
        <v>0</v>
      </c>
      <c r="K44" s="26">
        <f t="shared" si="21"/>
        <v>0</v>
      </c>
      <c r="L44" s="26">
        <f t="shared" si="21"/>
        <v>0</v>
      </c>
      <c r="M44" s="26">
        <f t="shared" si="21"/>
        <v>0</v>
      </c>
      <c r="N44" s="26">
        <f t="shared" si="21"/>
        <v>0</v>
      </c>
      <c r="O44" s="26">
        <f>O43</f>
        <v>0</v>
      </c>
      <c r="P44" s="26">
        <f>P43</f>
        <v>0</v>
      </c>
      <c r="Q44" s="26">
        <f t="shared" ref="Q44" si="22">Q43</f>
        <v>0</v>
      </c>
    </row>
    <row r="45" spans="1:17" ht="15.75" x14ac:dyDescent="0.25">
      <c r="A45" s="317" t="s">
        <v>44</v>
      </c>
      <c r="B45" s="317"/>
      <c r="C45" s="317"/>
      <c r="D45" s="317"/>
      <c r="E45" s="317"/>
      <c r="F45" s="317"/>
      <c r="G45" s="317"/>
      <c r="H45" s="317"/>
      <c r="I45" s="317"/>
      <c r="J45" s="317"/>
      <c r="K45" s="317"/>
      <c r="L45" s="317"/>
      <c r="M45" s="317"/>
      <c r="N45" s="317"/>
      <c r="O45" s="317"/>
      <c r="P45" s="317"/>
      <c r="Q45" s="317"/>
    </row>
    <row r="46" spans="1:17" ht="63" x14ac:dyDescent="0.25">
      <c r="A46" s="2">
        <v>1</v>
      </c>
      <c r="B46" s="4" t="s">
        <v>52</v>
      </c>
      <c r="C46" s="3" t="s">
        <v>78</v>
      </c>
      <c r="D46" s="2">
        <v>2</v>
      </c>
      <c r="E46" s="25">
        <v>7</v>
      </c>
      <c r="F46" s="2" t="s">
        <v>16</v>
      </c>
      <c r="G46" s="3"/>
      <c r="H46" s="3"/>
      <c r="I46" s="3"/>
      <c r="J46" s="3"/>
      <c r="K46" s="3"/>
      <c r="L46" s="3"/>
      <c r="M46" s="3"/>
      <c r="N46" s="3"/>
      <c r="O46" s="25">
        <f>H46+I46+J46+0</f>
        <v>0</v>
      </c>
      <c r="P46" s="25">
        <f>K46+L46+M46+N46</f>
        <v>0</v>
      </c>
      <c r="Q46" s="25">
        <f>O46+P46</f>
        <v>0</v>
      </c>
    </row>
    <row r="47" spans="1:17" ht="15.75" x14ac:dyDescent="0.25">
      <c r="A47" s="316" t="s">
        <v>32</v>
      </c>
      <c r="B47" s="316"/>
      <c r="C47" s="316"/>
      <c r="D47" s="316"/>
      <c r="E47" s="316"/>
      <c r="F47" s="316"/>
      <c r="G47" s="316"/>
      <c r="H47" s="26">
        <f>H46</f>
        <v>0</v>
      </c>
      <c r="I47" s="26">
        <f t="shared" ref="I47:N47" si="23">I46</f>
        <v>0</v>
      </c>
      <c r="J47" s="26">
        <f t="shared" si="23"/>
        <v>0</v>
      </c>
      <c r="K47" s="26">
        <f t="shared" si="23"/>
        <v>0</v>
      </c>
      <c r="L47" s="26">
        <f t="shared" si="23"/>
        <v>0</v>
      </c>
      <c r="M47" s="26">
        <f t="shared" si="23"/>
        <v>0</v>
      </c>
      <c r="N47" s="26">
        <f t="shared" si="23"/>
        <v>0</v>
      </c>
      <c r="O47" s="26">
        <f>O46</f>
        <v>0</v>
      </c>
      <c r="P47" s="26">
        <f>P46</f>
        <v>0</v>
      </c>
      <c r="Q47" s="26">
        <f t="shared" ref="Q47" si="24">Q46</f>
        <v>0</v>
      </c>
    </row>
    <row r="48" spans="1:17" ht="15.75" x14ac:dyDescent="0.25">
      <c r="A48" s="317" t="s">
        <v>45</v>
      </c>
      <c r="B48" s="317"/>
      <c r="C48" s="317"/>
      <c r="D48" s="317"/>
      <c r="E48" s="317"/>
      <c r="F48" s="317"/>
      <c r="G48" s="317"/>
      <c r="H48" s="317"/>
      <c r="I48" s="317"/>
      <c r="J48" s="317"/>
      <c r="K48" s="317"/>
      <c r="L48" s="317"/>
      <c r="M48" s="317"/>
      <c r="N48" s="317"/>
      <c r="O48" s="317"/>
      <c r="P48" s="317"/>
      <c r="Q48" s="317"/>
    </row>
    <row r="49" spans="1:17" ht="63" x14ac:dyDescent="0.25">
      <c r="A49" s="2">
        <v>1</v>
      </c>
      <c r="B49" s="4" t="s">
        <v>52</v>
      </c>
      <c r="C49" s="3" t="s">
        <v>79</v>
      </c>
      <c r="D49" s="2">
        <v>1</v>
      </c>
      <c r="E49" s="25">
        <v>7</v>
      </c>
      <c r="F49" s="2" t="s">
        <v>63</v>
      </c>
      <c r="G49" s="2"/>
      <c r="H49" s="2"/>
      <c r="I49" s="2"/>
      <c r="J49" s="25"/>
      <c r="K49" s="25"/>
      <c r="L49" s="25"/>
      <c r="M49" s="25"/>
      <c r="N49" s="25"/>
      <c r="O49" s="25">
        <f>H49+I49+J49+0</f>
        <v>0</v>
      </c>
      <c r="P49" s="25">
        <f>K49+L49+M49+N49</f>
        <v>0</v>
      </c>
      <c r="Q49" s="25">
        <f>O49+P49</f>
        <v>0</v>
      </c>
    </row>
    <row r="50" spans="1:17" ht="18.75" x14ac:dyDescent="0.25">
      <c r="A50" s="319" t="s">
        <v>32</v>
      </c>
      <c r="B50" s="319"/>
      <c r="C50" s="319"/>
      <c r="D50" s="319"/>
      <c r="E50" s="319"/>
      <c r="F50" s="319"/>
      <c r="G50" s="319"/>
      <c r="H50" s="26">
        <f>H49</f>
        <v>0</v>
      </c>
      <c r="I50" s="26">
        <f t="shared" ref="I50:N50" si="25">I49</f>
        <v>0</v>
      </c>
      <c r="J50" s="26">
        <f t="shared" si="25"/>
        <v>0</v>
      </c>
      <c r="K50" s="26">
        <f t="shared" si="25"/>
        <v>0</v>
      </c>
      <c r="L50" s="26">
        <f t="shared" si="25"/>
        <v>0</v>
      </c>
      <c r="M50" s="26">
        <f t="shared" si="25"/>
        <v>0</v>
      </c>
      <c r="N50" s="26">
        <f t="shared" si="25"/>
        <v>0</v>
      </c>
      <c r="O50" s="26">
        <f>O49</f>
        <v>0</v>
      </c>
      <c r="P50" s="26">
        <f>P49</f>
        <v>0</v>
      </c>
      <c r="Q50" s="26">
        <f t="shared" ref="Q50" si="26">Q49</f>
        <v>0</v>
      </c>
    </row>
    <row r="51" spans="1:17" ht="15.75" x14ac:dyDescent="0.25">
      <c r="A51" s="317" t="s">
        <v>46</v>
      </c>
      <c r="B51" s="317"/>
      <c r="C51" s="317"/>
      <c r="D51" s="317"/>
      <c r="E51" s="317"/>
      <c r="F51" s="317"/>
      <c r="G51" s="317"/>
      <c r="H51" s="317"/>
      <c r="I51" s="317"/>
      <c r="J51" s="317"/>
      <c r="K51" s="317"/>
      <c r="L51" s="317"/>
      <c r="M51" s="317"/>
      <c r="N51" s="317"/>
      <c r="O51" s="317"/>
      <c r="P51" s="317"/>
      <c r="Q51" s="317"/>
    </row>
    <row r="52" spans="1:17" ht="63" x14ac:dyDescent="0.25">
      <c r="A52" s="2">
        <v>1</v>
      </c>
      <c r="B52" s="4" t="s">
        <v>52</v>
      </c>
      <c r="C52" s="3" t="s">
        <v>80</v>
      </c>
      <c r="D52" s="2">
        <v>3</v>
      </c>
      <c r="E52" s="25">
        <v>7</v>
      </c>
      <c r="F52" s="2" t="s">
        <v>63</v>
      </c>
      <c r="G52" s="2"/>
      <c r="H52" s="2"/>
      <c r="I52" s="2"/>
      <c r="J52" s="25"/>
      <c r="K52" s="25"/>
      <c r="L52" s="25"/>
      <c r="M52" s="25"/>
      <c r="N52" s="25"/>
      <c r="O52" s="25">
        <f>H52+I52+J52+0</f>
        <v>0</v>
      </c>
      <c r="P52" s="25">
        <f>K52+L52+M52+N52</f>
        <v>0</v>
      </c>
      <c r="Q52" s="25">
        <f>O52+P52</f>
        <v>0</v>
      </c>
    </row>
    <row r="53" spans="1:17" ht="18.75" x14ac:dyDescent="0.25">
      <c r="A53" s="319" t="s">
        <v>32</v>
      </c>
      <c r="B53" s="319"/>
      <c r="C53" s="319"/>
      <c r="D53" s="319"/>
      <c r="E53" s="319"/>
      <c r="F53" s="319"/>
      <c r="G53" s="319"/>
      <c r="H53" s="26">
        <f>H52</f>
        <v>0</v>
      </c>
      <c r="I53" s="26">
        <f t="shared" ref="I53:N53" si="27">I52</f>
        <v>0</v>
      </c>
      <c r="J53" s="26">
        <f t="shared" si="27"/>
        <v>0</v>
      </c>
      <c r="K53" s="26">
        <f t="shared" si="27"/>
        <v>0</v>
      </c>
      <c r="L53" s="26">
        <f t="shared" si="27"/>
        <v>0</v>
      </c>
      <c r="M53" s="26">
        <f t="shared" si="27"/>
        <v>0</v>
      </c>
      <c r="N53" s="26">
        <f t="shared" si="27"/>
        <v>0</v>
      </c>
      <c r="O53" s="26">
        <f>O52</f>
        <v>0</v>
      </c>
      <c r="P53" s="26">
        <f>P52</f>
        <v>0</v>
      </c>
      <c r="Q53" s="26">
        <f t="shared" ref="Q53" si="28">Q52</f>
        <v>0</v>
      </c>
    </row>
    <row r="54" spans="1:17" ht="15.75" x14ac:dyDescent="0.25">
      <c r="A54" s="317" t="s">
        <v>260</v>
      </c>
      <c r="B54" s="317"/>
      <c r="C54" s="317"/>
      <c r="D54" s="317"/>
      <c r="E54" s="317"/>
      <c r="F54" s="317"/>
      <c r="G54" s="317"/>
      <c r="H54" s="317"/>
      <c r="I54" s="317"/>
      <c r="J54" s="317"/>
      <c r="K54" s="317"/>
      <c r="L54" s="317"/>
      <c r="M54" s="317"/>
      <c r="N54" s="317"/>
      <c r="O54" s="317"/>
      <c r="P54" s="317"/>
      <c r="Q54" s="317"/>
    </row>
    <row r="55" spans="1:17" ht="47.25" x14ac:dyDescent="0.25">
      <c r="A55" s="25">
        <v>1</v>
      </c>
      <c r="B55" s="4" t="s">
        <v>52</v>
      </c>
      <c r="C55" s="3" t="s">
        <v>261</v>
      </c>
      <c r="D55" s="25">
        <v>1</v>
      </c>
      <c r="E55" s="25">
        <v>7</v>
      </c>
      <c r="F55" s="25" t="s">
        <v>63</v>
      </c>
      <c r="G55" s="117"/>
      <c r="H55" s="117"/>
      <c r="I55" s="117"/>
      <c r="J55" s="117"/>
      <c r="K55" s="117"/>
      <c r="L55" s="117"/>
      <c r="M55" s="117"/>
      <c r="N55" s="117"/>
      <c r="O55" s="25">
        <f>H55+I55+J55+0</f>
        <v>0</v>
      </c>
      <c r="P55" s="25">
        <f>K55+L55+M55+N55</f>
        <v>0</v>
      </c>
      <c r="Q55" s="25">
        <f>O55+P55</f>
        <v>0</v>
      </c>
    </row>
    <row r="56" spans="1:17" ht="47.25" x14ac:dyDescent="0.25">
      <c r="A56" s="25">
        <v>2</v>
      </c>
      <c r="B56" s="4" t="s">
        <v>52</v>
      </c>
      <c r="C56" s="3" t="s">
        <v>261</v>
      </c>
      <c r="D56" s="25">
        <v>1</v>
      </c>
      <c r="E56" s="25">
        <v>7</v>
      </c>
      <c r="F56" s="25" t="s">
        <v>63</v>
      </c>
      <c r="G56" s="25"/>
      <c r="H56" s="25"/>
      <c r="I56" s="25"/>
      <c r="J56" s="25"/>
      <c r="K56" s="25"/>
      <c r="L56" s="25"/>
      <c r="M56" s="25"/>
      <c r="N56" s="25"/>
      <c r="O56" s="25">
        <f>H56+I56+J56+0</f>
        <v>0</v>
      </c>
      <c r="P56" s="25">
        <f>K56+L56+M56+N56</f>
        <v>0</v>
      </c>
      <c r="Q56" s="25">
        <f>O56+P56</f>
        <v>0</v>
      </c>
    </row>
    <row r="57" spans="1:17" ht="18.75" x14ac:dyDescent="0.25">
      <c r="A57" s="319" t="s">
        <v>32</v>
      </c>
      <c r="B57" s="319"/>
      <c r="C57" s="319"/>
      <c r="D57" s="319"/>
      <c r="E57" s="319"/>
      <c r="F57" s="319"/>
      <c r="G57" s="319"/>
      <c r="H57" s="32">
        <f>H56</f>
        <v>0</v>
      </c>
      <c r="I57" s="32">
        <f t="shared" ref="I57:N57" si="29">I56</f>
        <v>0</v>
      </c>
      <c r="J57" s="32">
        <f t="shared" si="29"/>
        <v>0</v>
      </c>
      <c r="K57" s="32">
        <f t="shared" si="29"/>
        <v>0</v>
      </c>
      <c r="L57" s="32">
        <f t="shared" si="29"/>
        <v>0</v>
      </c>
      <c r="M57" s="32">
        <f t="shared" si="29"/>
        <v>0</v>
      </c>
      <c r="N57" s="32">
        <f t="shared" si="29"/>
        <v>0</v>
      </c>
      <c r="O57" s="32">
        <f>O56+O55</f>
        <v>0</v>
      </c>
      <c r="P57" s="32">
        <f t="shared" ref="P57:Q57" si="30">P56+P55</f>
        <v>0</v>
      </c>
      <c r="Q57" s="32">
        <f t="shared" si="30"/>
        <v>0</v>
      </c>
    </row>
    <row r="58" spans="1:17" ht="15.75" x14ac:dyDescent="0.25">
      <c r="A58" s="317" t="s">
        <v>47</v>
      </c>
      <c r="B58" s="317"/>
      <c r="C58" s="317"/>
      <c r="D58" s="317"/>
      <c r="E58" s="317"/>
      <c r="F58" s="317"/>
      <c r="G58" s="317"/>
      <c r="H58" s="317"/>
      <c r="I58" s="317"/>
      <c r="J58" s="317"/>
      <c r="K58" s="317"/>
      <c r="L58" s="317"/>
      <c r="M58" s="317"/>
      <c r="N58" s="317"/>
      <c r="O58" s="317"/>
      <c r="P58" s="317"/>
      <c r="Q58" s="317"/>
    </row>
    <row r="59" spans="1:17" ht="63" x14ac:dyDescent="0.25">
      <c r="A59" s="2">
        <v>1</v>
      </c>
      <c r="B59" s="4" t="s">
        <v>52</v>
      </c>
      <c r="C59" s="3" t="s">
        <v>81</v>
      </c>
      <c r="D59" s="2">
        <v>2</v>
      </c>
      <c r="E59" s="25">
        <v>7</v>
      </c>
      <c r="F59" s="2" t="s">
        <v>63</v>
      </c>
      <c r="G59" s="2"/>
      <c r="H59" s="2"/>
      <c r="I59" s="2"/>
      <c r="J59" s="25"/>
      <c r="K59" s="25"/>
      <c r="L59" s="25"/>
      <c r="M59" s="25"/>
      <c r="N59" s="25"/>
      <c r="O59" s="25">
        <f>H59+I59+J59+0</f>
        <v>0</v>
      </c>
      <c r="P59" s="25">
        <f>K59+L59+M59+N59</f>
        <v>0</v>
      </c>
      <c r="Q59" s="25">
        <f>O59+P59</f>
        <v>0</v>
      </c>
    </row>
    <row r="60" spans="1:17" ht="18.75" x14ac:dyDescent="0.25">
      <c r="A60" s="319" t="s">
        <v>32</v>
      </c>
      <c r="B60" s="319"/>
      <c r="C60" s="319"/>
      <c r="D60" s="319"/>
      <c r="E60" s="319"/>
      <c r="F60" s="319"/>
      <c r="G60" s="319"/>
      <c r="H60" s="26">
        <f>H59</f>
        <v>0</v>
      </c>
      <c r="I60" s="26">
        <f t="shared" ref="I60:N60" si="31">I59</f>
        <v>0</v>
      </c>
      <c r="J60" s="26">
        <f t="shared" si="31"/>
        <v>0</v>
      </c>
      <c r="K60" s="26">
        <f t="shared" si="31"/>
        <v>0</v>
      </c>
      <c r="L60" s="26">
        <f t="shared" si="31"/>
        <v>0</v>
      </c>
      <c r="M60" s="26">
        <f t="shared" si="31"/>
        <v>0</v>
      </c>
      <c r="N60" s="26">
        <f t="shared" si="31"/>
        <v>0</v>
      </c>
      <c r="O60" s="26">
        <f>O59</f>
        <v>0</v>
      </c>
      <c r="P60" s="26">
        <f>P59</f>
        <v>0</v>
      </c>
      <c r="Q60" s="26">
        <f t="shared" ref="Q60" si="32">Q59</f>
        <v>0</v>
      </c>
    </row>
    <row r="61" spans="1:17" ht="15.75" x14ac:dyDescent="0.25">
      <c r="A61" s="317" t="s">
        <v>48</v>
      </c>
      <c r="B61" s="317"/>
      <c r="C61" s="317"/>
      <c r="D61" s="317"/>
      <c r="E61" s="317"/>
      <c r="F61" s="317"/>
      <c r="G61" s="317"/>
      <c r="H61" s="317"/>
      <c r="I61" s="317"/>
      <c r="J61" s="317"/>
      <c r="K61" s="317"/>
      <c r="L61" s="317"/>
      <c r="M61" s="317"/>
      <c r="N61" s="317"/>
      <c r="O61" s="317"/>
      <c r="P61" s="317"/>
      <c r="Q61" s="317"/>
    </row>
    <row r="62" spans="1:17" ht="63" x14ac:dyDescent="0.25">
      <c r="A62" s="2">
        <v>1</v>
      </c>
      <c r="B62" s="4" t="s">
        <v>52</v>
      </c>
      <c r="C62" s="3" t="s">
        <v>82</v>
      </c>
      <c r="D62" s="2">
        <v>2</v>
      </c>
      <c r="E62" s="25">
        <v>7</v>
      </c>
      <c r="F62" s="2" t="s">
        <v>63</v>
      </c>
      <c r="G62" s="10"/>
      <c r="H62" s="10"/>
      <c r="I62" s="10"/>
      <c r="J62" s="10"/>
      <c r="K62" s="10"/>
      <c r="L62" s="10"/>
      <c r="M62" s="10"/>
      <c r="N62" s="10"/>
      <c r="O62" s="25">
        <f>H62+I62+J62+0</f>
        <v>0</v>
      </c>
      <c r="P62" s="25">
        <f>K62+L62+M62+N62</f>
        <v>0</v>
      </c>
      <c r="Q62" s="25">
        <f>O62+P62</f>
        <v>0</v>
      </c>
    </row>
    <row r="63" spans="1:17" ht="18.75" x14ac:dyDescent="0.25">
      <c r="A63" s="319" t="s">
        <v>32</v>
      </c>
      <c r="B63" s="319"/>
      <c r="C63" s="319"/>
      <c r="D63" s="319"/>
      <c r="E63" s="319"/>
      <c r="F63" s="319"/>
      <c r="G63" s="319"/>
      <c r="H63" s="26">
        <f>H62</f>
        <v>0</v>
      </c>
      <c r="I63" s="26">
        <f t="shared" ref="I63:N63" si="33">I62</f>
        <v>0</v>
      </c>
      <c r="J63" s="26">
        <f t="shared" si="33"/>
        <v>0</v>
      </c>
      <c r="K63" s="26">
        <f t="shared" si="33"/>
        <v>0</v>
      </c>
      <c r="L63" s="26">
        <f t="shared" si="33"/>
        <v>0</v>
      </c>
      <c r="M63" s="26">
        <f t="shared" si="33"/>
        <v>0</v>
      </c>
      <c r="N63" s="26">
        <f t="shared" si="33"/>
        <v>0</v>
      </c>
      <c r="O63" s="26">
        <f>O62</f>
        <v>0</v>
      </c>
      <c r="P63" s="26">
        <f>P62</f>
        <v>0</v>
      </c>
      <c r="Q63" s="26">
        <f t="shared" ref="Q63" si="34">Q62</f>
        <v>0</v>
      </c>
    </row>
    <row r="64" spans="1:17" ht="15.75" x14ac:dyDescent="0.25">
      <c r="A64" s="317" t="s">
        <v>49</v>
      </c>
      <c r="B64" s="317"/>
      <c r="C64" s="317"/>
      <c r="D64" s="317"/>
      <c r="E64" s="317"/>
      <c r="F64" s="317"/>
      <c r="G64" s="317"/>
      <c r="H64" s="317"/>
      <c r="I64" s="317"/>
      <c r="J64" s="317"/>
      <c r="K64" s="317"/>
      <c r="L64" s="317"/>
      <c r="M64" s="317"/>
      <c r="N64" s="317"/>
      <c r="O64" s="317"/>
      <c r="P64" s="317"/>
      <c r="Q64" s="317"/>
    </row>
    <row r="65" spans="1:17" ht="63" x14ac:dyDescent="0.25">
      <c r="A65" s="2">
        <v>1</v>
      </c>
      <c r="B65" s="4" t="s">
        <v>52</v>
      </c>
      <c r="C65" s="3" t="s">
        <v>83</v>
      </c>
      <c r="D65" s="2">
        <v>3</v>
      </c>
      <c r="E65" s="25">
        <v>7</v>
      </c>
      <c r="F65" s="2" t="s">
        <v>63</v>
      </c>
      <c r="G65" s="10"/>
      <c r="H65" s="10"/>
      <c r="I65" s="10"/>
      <c r="J65" s="10"/>
      <c r="K65" s="10"/>
      <c r="L65" s="10"/>
      <c r="M65" s="10"/>
      <c r="N65" s="10"/>
      <c r="O65" s="25">
        <f>H65+I65+J65+0</f>
        <v>0</v>
      </c>
      <c r="P65" s="25">
        <f>K65+L65+M65+N65</f>
        <v>0</v>
      </c>
      <c r="Q65" s="25">
        <f>O65+P65</f>
        <v>0</v>
      </c>
    </row>
    <row r="66" spans="1:17" ht="18.75" x14ac:dyDescent="0.25">
      <c r="A66" s="319" t="s">
        <v>32</v>
      </c>
      <c r="B66" s="319"/>
      <c r="C66" s="319"/>
      <c r="D66" s="319"/>
      <c r="E66" s="319"/>
      <c r="F66" s="319"/>
      <c r="G66" s="319"/>
      <c r="H66" s="26">
        <f>H65</f>
        <v>0</v>
      </c>
      <c r="I66" s="26">
        <f t="shared" ref="I66:N66" si="35">I65</f>
        <v>0</v>
      </c>
      <c r="J66" s="26">
        <f t="shared" si="35"/>
        <v>0</v>
      </c>
      <c r="K66" s="26">
        <f t="shared" si="35"/>
        <v>0</v>
      </c>
      <c r="L66" s="26">
        <f t="shared" si="35"/>
        <v>0</v>
      </c>
      <c r="M66" s="26">
        <f t="shared" si="35"/>
        <v>0</v>
      </c>
      <c r="N66" s="26">
        <f t="shared" si="35"/>
        <v>0</v>
      </c>
      <c r="O66" s="26">
        <f>O65</f>
        <v>0</v>
      </c>
      <c r="P66" s="26">
        <f>P65</f>
        <v>0</v>
      </c>
      <c r="Q66" s="26">
        <f t="shared" ref="Q66" si="36">Q65</f>
        <v>0</v>
      </c>
    </row>
    <row r="67" spans="1:17" ht="15.75" x14ac:dyDescent="0.25">
      <c r="A67" s="317" t="s">
        <v>53</v>
      </c>
      <c r="B67" s="317"/>
      <c r="C67" s="317"/>
      <c r="D67" s="317"/>
      <c r="E67" s="317"/>
      <c r="F67" s="317"/>
      <c r="G67" s="317"/>
      <c r="H67" s="317"/>
      <c r="I67" s="317"/>
      <c r="J67" s="317"/>
      <c r="K67" s="317"/>
      <c r="L67" s="317"/>
      <c r="M67" s="317"/>
      <c r="N67" s="317"/>
      <c r="O67" s="317"/>
      <c r="P67" s="317"/>
      <c r="Q67" s="317"/>
    </row>
    <row r="68" spans="1:17" ht="63" x14ac:dyDescent="0.25">
      <c r="A68" s="2">
        <v>1</v>
      </c>
      <c r="B68" s="4" t="s">
        <v>52</v>
      </c>
      <c r="C68" s="3" t="s">
        <v>84</v>
      </c>
      <c r="D68" s="2">
        <v>2</v>
      </c>
      <c r="E68" s="25">
        <v>7</v>
      </c>
      <c r="F68" s="2" t="s">
        <v>63</v>
      </c>
      <c r="G68" s="10"/>
      <c r="H68" s="10"/>
      <c r="I68" s="10"/>
      <c r="J68" s="10"/>
      <c r="K68" s="10"/>
      <c r="L68" s="10"/>
      <c r="M68" s="10"/>
      <c r="N68" s="10"/>
      <c r="O68" s="25">
        <f>H68+I68+J68+0</f>
        <v>0</v>
      </c>
      <c r="P68" s="25">
        <f>K68+L68+M68+N68</f>
        <v>0</v>
      </c>
      <c r="Q68" s="25">
        <f>O68+P68</f>
        <v>0</v>
      </c>
    </row>
    <row r="69" spans="1:17" ht="18.75" x14ac:dyDescent="0.25">
      <c r="A69" s="319" t="s">
        <v>32</v>
      </c>
      <c r="B69" s="319"/>
      <c r="C69" s="319"/>
      <c r="D69" s="319"/>
      <c r="E69" s="319"/>
      <c r="F69" s="319"/>
      <c r="G69" s="319"/>
      <c r="H69" s="26">
        <f>H68</f>
        <v>0</v>
      </c>
      <c r="I69" s="26">
        <f t="shared" ref="I69:N69" si="37">I68</f>
        <v>0</v>
      </c>
      <c r="J69" s="26">
        <f t="shared" si="37"/>
        <v>0</v>
      </c>
      <c r="K69" s="26">
        <f t="shared" si="37"/>
        <v>0</v>
      </c>
      <c r="L69" s="26">
        <f t="shared" si="37"/>
        <v>0</v>
      </c>
      <c r="M69" s="26">
        <f t="shared" si="37"/>
        <v>0</v>
      </c>
      <c r="N69" s="26">
        <f t="shared" si="37"/>
        <v>0</v>
      </c>
      <c r="O69" s="26">
        <f>O68</f>
        <v>0</v>
      </c>
      <c r="P69" s="26">
        <f>P68</f>
        <v>0</v>
      </c>
      <c r="Q69" s="26">
        <f t="shared" ref="Q69" si="38">Q68</f>
        <v>0</v>
      </c>
    </row>
    <row r="70" spans="1:17" ht="15.75" x14ac:dyDescent="0.25">
      <c r="A70" s="317" t="s">
        <v>50</v>
      </c>
      <c r="B70" s="317"/>
      <c r="C70" s="317"/>
      <c r="D70" s="317"/>
      <c r="E70" s="317"/>
      <c r="F70" s="317"/>
      <c r="G70" s="317"/>
      <c r="H70" s="317"/>
      <c r="I70" s="317"/>
      <c r="J70" s="317"/>
      <c r="K70" s="317"/>
      <c r="L70" s="317"/>
      <c r="M70" s="317"/>
      <c r="N70" s="317"/>
      <c r="O70" s="317"/>
      <c r="P70" s="317"/>
      <c r="Q70" s="317"/>
    </row>
    <row r="71" spans="1:17" ht="63" x14ac:dyDescent="0.25">
      <c r="A71" s="2">
        <v>1</v>
      </c>
      <c r="B71" s="4" t="s">
        <v>52</v>
      </c>
      <c r="C71" s="3" t="s">
        <v>85</v>
      </c>
      <c r="D71" s="2">
        <v>1</v>
      </c>
      <c r="E71" s="25">
        <v>7</v>
      </c>
      <c r="F71" s="2" t="s">
        <v>63</v>
      </c>
      <c r="G71" s="10"/>
      <c r="H71" s="10"/>
      <c r="I71" s="10"/>
      <c r="J71" s="10"/>
      <c r="K71" s="10"/>
      <c r="L71" s="10"/>
      <c r="M71" s="10"/>
      <c r="N71" s="10"/>
      <c r="O71" s="25">
        <f>H71+I71+J71+0</f>
        <v>0</v>
      </c>
      <c r="P71" s="25">
        <f>K71+L71+M71+N71</f>
        <v>0</v>
      </c>
      <c r="Q71" s="25">
        <f>O71+P71</f>
        <v>0</v>
      </c>
    </row>
    <row r="72" spans="1:17" ht="18.75" x14ac:dyDescent="0.25">
      <c r="A72" s="319" t="s">
        <v>32</v>
      </c>
      <c r="B72" s="319"/>
      <c r="C72" s="319"/>
      <c r="D72" s="319"/>
      <c r="E72" s="319"/>
      <c r="F72" s="319"/>
      <c r="G72" s="319"/>
      <c r="H72" s="26">
        <f t="shared" ref="H72:Q72" si="39">H71</f>
        <v>0</v>
      </c>
      <c r="I72" s="26">
        <f t="shared" si="39"/>
        <v>0</v>
      </c>
      <c r="J72" s="26">
        <f t="shared" si="39"/>
        <v>0</v>
      </c>
      <c r="K72" s="26">
        <f t="shared" si="39"/>
        <v>0</v>
      </c>
      <c r="L72" s="26">
        <f t="shared" si="39"/>
        <v>0</v>
      </c>
      <c r="M72" s="26">
        <f t="shared" si="39"/>
        <v>0</v>
      </c>
      <c r="N72" s="26">
        <f t="shared" si="39"/>
        <v>0</v>
      </c>
      <c r="O72" s="26">
        <f t="shared" si="39"/>
        <v>0</v>
      </c>
      <c r="P72" s="26">
        <f t="shared" si="39"/>
        <v>0</v>
      </c>
      <c r="Q72" s="26">
        <f t="shared" si="39"/>
        <v>0</v>
      </c>
    </row>
    <row r="73" spans="1:17" ht="15.75" x14ac:dyDescent="0.25">
      <c r="A73" s="317" t="s">
        <v>259</v>
      </c>
      <c r="B73" s="317"/>
      <c r="C73" s="317"/>
      <c r="D73" s="317"/>
      <c r="E73" s="317"/>
      <c r="F73" s="317"/>
      <c r="G73" s="317"/>
      <c r="H73" s="317"/>
      <c r="I73" s="317"/>
      <c r="J73" s="317"/>
      <c r="K73" s="317"/>
      <c r="L73" s="317"/>
      <c r="M73" s="317"/>
      <c r="N73" s="317"/>
      <c r="O73" s="317"/>
      <c r="P73" s="317"/>
      <c r="Q73" s="317"/>
    </row>
    <row r="74" spans="1:17" ht="63" x14ac:dyDescent="0.25">
      <c r="A74" s="25">
        <v>1</v>
      </c>
      <c r="B74" s="4" t="s">
        <v>52</v>
      </c>
      <c r="C74" s="3" t="s">
        <v>85</v>
      </c>
      <c r="D74" s="25">
        <v>2</v>
      </c>
      <c r="E74" s="25">
        <v>7</v>
      </c>
      <c r="F74" s="25" t="s">
        <v>63</v>
      </c>
      <c r="G74" s="10"/>
      <c r="H74" s="10"/>
      <c r="I74" s="10"/>
      <c r="J74" s="10"/>
      <c r="K74" s="10"/>
      <c r="L74" s="10"/>
      <c r="M74" s="10"/>
      <c r="N74" s="10"/>
      <c r="O74" s="25">
        <f>H74+I74+J74+0</f>
        <v>0</v>
      </c>
      <c r="P74" s="25">
        <f>K74+L74+M74+N74</f>
        <v>0</v>
      </c>
      <c r="Q74" s="25">
        <f>O74+P74</f>
        <v>0</v>
      </c>
    </row>
    <row r="75" spans="1:17" ht="18.75" x14ac:dyDescent="0.25">
      <c r="A75" s="319" t="s">
        <v>32</v>
      </c>
      <c r="B75" s="319"/>
      <c r="C75" s="319"/>
      <c r="D75" s="319"/>
      <c r="E75" s="319"/>
      <c r="F75" s="319"/>
      <c r="G75" s="319"/>
      <c r="H75" s="32">
        <f t="shared" ref="H75:Q75" si="40">H74</f>
        <v>0</v>
      </c>
      <c r="I75" s="32">
        <f t="shared" si="40"/>
        <v>0</v>
      </c>
      <c r="J75" s="32">
        <f t="shared" si="40"/>
        <v>0</v>
      </c>
      <c r="K75" s="32">
        <f t="shared" si="40"/>
        <v>0</v>
      </c>
      <c r="L75" s="32">
        <f t="shared" si="40"/>
        <v>0</v>
      </c>
      <c r="M75" s="32">
        <f t="shared" si="40"/>
        <v>0</v>
      </c>
      <c r="N75" s="32">
        <f t="shared" si="40"/>
        <v>0</v>
      </c>
      <c r="O75" s="32">
        <f t="shared" si="40"/>
        <v>0</v>
      </c>
      <c r="P75" s="32">
        <f t="shared" si="40"/>
        <v>0</v>
      </c>
      <c r="Q75" s="32">
        <f t="shared" si="40"/>
        <v>0</v>
      </c>
    </row>
    <row r="76" spans="1:17" ht="18.75" x14ac:dyDescent="0.25">
      <c r="A76" s="322" t="s">
        <v>51</v>
      </c>
      <c r="B76" s="322"/>
      <c r="C76" s="322"/>
      <c r="D76" s="322"/>
      <c r="E76" s="322"/>
      <c r="F76" s="322"/>
      <c r="G76" s="322"/>
      <c r="H76" s="322"/>
      <c r="I76" s="322"/>
      <c r="J76" s="322"/>
      <c r="K76" s="322"/>
      <c r="L76" s="322"/>
      <c r="M76" s="322"/>
      <c r="N76" s="322"/>
      <c r="O76" s="322"/>
      <c r="P76" s="322"/>
      <c r="Q76" s="322"/>
    </row>
    <row r="77" spans="1:17" ht="15.75" x14ac:dyDescent="0.25">
      <c r="A77" s="317" t="s">
        <v>54</v>
      </c>
      <c r="B77" s="317"/>
      <c r="C77" s="317"/>
      <c r="D77" s="317"/>
      <c r="E77" s="317"/>
      <c r="F77" s="317"/>
      <c r="G77" s="317"/>
      <c r="H77" s="317"/>
      <c r="I77" s="317"/>
      <c r="J77" s="317"/>
      <c r="K77" s="317"/>
      <c r="L77" s="317"/>
      <c r="M77" s="317"/>
      <c r="N77" s="317"/>
      <c r="O77" s="317"/>
      <c r="P77" s="317"/>
      <c r="Q77" s="317"/>
    </row>
    <row r="78" spans="1:17" ht="31.5" x14ac:dyDescent="0.25">
      <c r="A78" s="2">
        <v>1</v>
      </c>
      <c r="B78" s="4" t="s">
        <v>52</v>
      </c>
      <c r="C78" s="3" t="s">
        <v>86</v>
      </c>
      <c r="D78" s="2">
        <v>2</v>
      </c>
      <c r="E78" s="25">
        <v>7</v>
      </c>
      <c r="F78" s="2" t="s">
        <v>16</v>
      </c>
      <c r="G78" s="3"/>
      <c r="H78" s="3"/>
      <c r="I78" s="3"/>
      <c r="J78" s="3"/>
      <c r="K78" s="3"/>
      <c r="L78" s="3"/>
      <c r="M78" s="3"/>
      <c r="N78" s="3"/>
      <c r="O78" s="25">
        <f>H78+I78+J78+0</f>
        <v>0</v>
      </c>
      <c r="P78" s="25">
        <f>K78+L78+M78+N78</f>
        <v>0</v>
      </c>
      <c r="Q78" s="25">
        <f>O78+P78</f>
        <v>0</v>
      </c>
    </row>
    <row r="79" spans="1:17" ht="18.75" x14ac:dyDescent="0.25">
      <c r="A79" s="319" t="s">
        <v>32</v>
      </c>
      <c r="B79" s="319"/>
      <c r="C79" s="319"/>
      <c r="D79" s="319"/>
      <c r="E79" s="319"/>
      <c r="F79" s="319"/>
      <c r="G79" s="319"/>
      <c r="H79" s="26">
        <f>H78</f>
        <v>0</v>
      </c>
      <c r="I79" s="26">
        <f t="shared" ref="I79:N79" si="41">I78</f>
        <v>0</v>
      </c>
      <c r="J79" s="26">
        <f t="shared" si="41"/>
        <v>0</v>
      </c>
      <c r="K79" s="26">
        <f t="shared" si="41"/>
        <v>0</v>
      </c>
      <c r="L79" s="26">
        <f t="shared" si="41"/>
        <v>0</v>
      </c>
      <c r="M79" s="26">
        <f t="shared" si="41"/>
        <v>0</v>
      </c>
      <c r="N79" s="26">
        <f t="shared" si="41"/>
        <v>0</v>
      </c>
      <c r="O79" s="26">
        <f>O78</f>
        <v>0</v>
      </c>
      <c r="P79" s="26">
        <f>P78</f>
        <v>0</v>
      </c>
      <c r="Q79" s="26">
        <f t="shared" ref="Q79" si="42">Q78</f>
        <v>0</v>
      </c>
    </row>
    <row r="80" spans="1:17" ht="15.75" x14ac:dyDescent="0.25">
      <c r="A80" s="346" t="s">
        <v>55</v>
      </c>
      <c r="B80" s="346"/>
      <c r="C80" s="346"/>
      <c r="D80" s="346"/>
      <c r="E80" s="346"/>
      <c r="F80" s="346"/>
      <c r="G80" s="346"/>
      <c r="H80" s="346"/>
      <c r="I80" s="346"/>
      <c r="J80" s="346"/>
      <c r="K80" s="346"/>
      <c r="L80" s="346"/>
      <c r="M80" s="346"/>
      <c r="N80" s="346"/>
      <c r="O80" s="346"/>
      <c r="P80" s="346"/>
      <c r="Q80" s="346"/>
    </row>
    <row r="81" spans="1:17" ht="63" x14ac:dyDescent="0.25">
      <c r="A81" s="2">
        <v>1</v>
      </c>
      <c r="B81" s="4" t="s">
        <v>52</v>
      </c>
      <c r="C81" s="3" t="s">
        <v>87</v>
      </c>
      <c r="D81" s="2">
        <v>1</v>
      </c>
      <c r="E81" s="25">
        <v>7</v>
      </c>
      <c r="F81" s="2" t="s">
        <v>63</v>
      </c>
      <c r="G81" s="2"/>
      <c r="H81" s="2"/>
      <c r="I81" s="2"/>
      <c r="J81" s="25"/>
      <c r="K81" s="25"/>
      <c r="L81" s="25"/>
      <c r="M81" s="25"/>
      <c r="N81" s="25"/>
      <c r="O81" s="25">
        <f>H81+I81+J81+0</f>
        <v>0</v>
      </c>
      <c r="P81" s="25">
        <f>K81+L81+M81+N81</f>
        <v>0</v>
      </c>
      <c r="Q81" s="25">
        <f>O81+P81</f>
        <v>0</v>
      </c>
    </row>
    <row r="82" spans="1:17" ht="18.75" x14ac:dyDescent="0.25">
      <c r="A82" s="319" t="s">
        <v>32</v>
      </c>
      <c r="B82" s="319"/>
      <c r="C82" s="319"/>
      <c r="D82" s="319"/>
      <c r="E82" s="319"/>
      <c r="F82" s="319"/>
      <c r="G82" s="319"/>
      <c r="H82" s="26">
        <f>H81</f>
        <v>0</v>
      </c>
      <c r="I82" s="26">
        <f t="shared" ref="I82:N82" si="43">I81</f>
        <v>0</v>
      </c>
      <c r="J82" s="26">
        <f t="shared" si="43"/>
        <v>0</v>
      </c>
      <c r="K82" s="26">
        <f t="shared" si="43"/>
        <v>0</v>
      </c>
      <c r="L82" s="26">
        <f t="shared" si="43"/>
        <v>0</v>
      </c>
      <c r="M82" s="26">
        <f t="shared" si="43"/>
        <v>0</v>
      </c>
      <c r="N82" s="26">
        <f t="shared" si="43"/>
        <v>0</v>
      </c>
      <c r="O82" s="26">
        <f>O81</f>
        <v>0</v>
      </c>
      <c r="P82" s="26">
        <f>P81</f>
        <v>0</v>
      </c>
      <c r="Q82" s="26">
        <f t="shared" ref="Q82" si="44">Q81</f>
        <v>0</v>
      </c>
    </row>
    <row r="83" spans="1:17" ht="15.75" x14ac:dyDescent="0.25">
      <c r="A83" s="346" t="s">
        <v>62</v>
      </c>
      <c r="B83" s="346"/>
      <c r="C83" s="346"/>
      <c r="D83" s="346"/>
      <c r="E83" s="346"/>
      <c r="F83" s="346"/>
      <c r="G83" s="346"/>
      <c r="H83" s="346"/>
      <c r="I83" s="346"/>
      <c r="J83" s="346"/>
      <c r="K83" s="346"/>
      <c r="L83" s="346"/>
      <c r="M83" s="346"/>
      <c r="N83" s="346"/>
      <c r="O83" s="346"/>
      <c r="P83" s="346"/>
      <c r="Q83" s="346"/>
    </row>
    <row r="84" spans="1:17" ht="31.5" x14ac:dyDescent="0.25">
      <c r="A84" s="2">
        <v>1</v>
      </c>
      <c r="B84" s="4" t="s">
        <v>52</v>
      </c>
      <c r="C84" s="8" t="s">
        <v>61</v>
      </c>
      <c r="D84" s="2">
        <v>1</v>
      </c>
      <c r="E84" s="25">
        <v>7</v>
      </c>
      <c r="F84" s="2" t="s">
        <v>16</v>
      </c>
      <c r="G84" s="3"/>
      <c r="H84" s="3"/>
      <c r="I84" s="3"/>
      <c r="J84" s="3"/>
      <c r="K84" s="3"/>
      <c r="L84" s="3"/>
      <c r="M84" s="3"/>
      <c r="N84" s="3"/>
      <c r="O84" s="25">
        <f>H84+I84+J84+0</f>
        <v>0</v>
      </c>
      <c r="P84" s="25">
        <f>K84+L84+M84+N84</f>
        <v>0</v>
      </c>
      <c r="Q84" s="25">
        <f>O84+P84</f>
        <v>0</v>
      </c>
    </row>
    <row r="85" spans="1:17" ht="18.75" x14ac:dyDescent="0.25">
      <c r="A85" s="319" t="s">
        <v>32</v>
      </c>
      <c r="B85" s="319"/>
      <c r="C85" s="319"/>
      <c r="D85" s="319"/>
      <c r="E85" s="319"/>
      <c r="F85" s="319"/>
      <c r="G85" s="319"/>
      <c r="H85" s="26">
        <f>H84</f>
        <v>0</v>
      </c>
      <c r="I85" s="26">
        <f t="shared" ref="I85:N85" si="45">I84</f>
        <v>0</v>
      </c>
      <c r="J85" s="26">
        <f t="shared" si="45"/>
        <v>0</v>
      </c>
      <c r="K85" s="26">
        <f t="shared" si="45"/>
        <v>0</v>
      </c>
      <c r="L85" s="26">
        <f t="shared" si="45"/>
        <v>0</v>
      </c>
      <c r="M85" s="26">
        <f t="shared" si="45"/>
        <v>0</v>
      </c>
      <c r="N85" s="26">
        <f t="shared" si="45"/>
        <v>0</v>
      </c>
      <c r="O85" s="26">
        <f>O84</f>
        <v>0</v>
      </c>
      <c r="P85" s="26">
        <f>P84</f>
        <v>0</v>
      </c>
      <c r="Q85" s="26">
        <f t="shared" ref="Q85" si="46">Q84</f>
        <v>0</v>
      </c>
    </row>
    <row r="86" spans="1:17" ht="15.75" thickBot="1" x14ac:dyDescent="0.3"/>
    <row r="87" spans="1:17" ht="15.75" x14ac:dyDescent="0.25">
      <c r="B87" s="336" t="s">
        <v>142</v>
      </c>
      <c r="C87" s="337"/>
      <c r="D87" s="337"/>
      <c r="E87" s="337"/>
      <c r="F87" s="337"/>
      <c r="G87" s="338"/>
      <c r="H87" s="332" t="s">
        <v>169</v>
      </c>
      <c r="I87" s="332"/>
      <c r="J87" s="332"/>
      <c r="K87" s="333" t="s">
        <v>174</v>
      </c>
      <c r="L87" s="332"/>
      <c r="M87" s="332"/>
      <c r="N87" s="334"/>
      <c r="O87" s="333" t="s">
        <v>175</v>
      </c>
      <c r="P87" s="332"/>
      <c r="Q87" s="335"/>
    </row>
    <row r="88" spans="1:17" ht="42.75" x14ac:dyDescent="0.25">
      <c r="B88" s="339"/>
      <c r="C88" s="340"/>
      <c r="D88" s="340"/>
      <c r="E88" s="340"/>
      <c r="F88" s="340"/>
      <c r="G88" s="341"/>
      <c r="H88" s="122" t="s">
        <v>170</v>
      </c>
      <c r="I88" s="119" t="s">
        <v>171</v>
      </c>
      <c r="J88" s="119" t="s">
        <v>172</v>
      </c>
      <c r="K88" s="119" t="s">
        <v>170</v>
      </c>
      <c r="L88" s="119" t="s">
        <v>171</v>
      </c>
      <c r="M88" s="119" t="s">
        <v>172</v>
      </c>
      <c r="N88" s="119" t="s">
        <v>173</v>
      </c>
      <c r="O88" s="119" t="s">
        <v>176</v>
      </c>
      <c r="P88" s="119" t="s">
        <v>177</v>
      </c>
      <c r="Q88" s="244" t="s">
        <v>286</v>
      </c>
    </row>
    <row r="89" spans="1:17" ht="19.5" thickBot="1" x14ac:dyDescent="0.3">
      <c r="B89" s="342"/>
      <c r="C89" s="343"/>
      <c r="D89" s="343"/>
      <c r="E89" s="343"/>
      <c r="F89" s="343"/>
      <c r="G89" s="344"/>
      <c r="H89" s="123">
        <f>H85+H82+H79+H72+H69+H66+H63+H60+H53+H50+H47+H44+H41+H38+H35+H32+H29+H26+H23+H20+H17+H13+H10+H75+H57</f>
        <v>0</v>
      </c>
      <c r="I89" s="120">
        <f t="shared" ref="I89:Q89" si="47">I85+I82+I79+I72+I69+I66+I63+I60+I53+I50+I47+I44+I41+I38+I35+I32+I29+I26+I23+I20+I17+I13+I10+I75+I57</f>
        <v>0</v>
      </c>
      <c r="J89" s="120">
        <f t="shared" si="47"/>
        <v>0</v>
      </c>
      <c r="K89" s="120">
        <f t="shared" si="47"/>
        <v>0</v>
      </c>
      <c r="L89" s="120">
        <f t="shared" si="47"/>
        <v>0</v>
      </c>
      <c r="M89" s="120">
        <f t="shared" si="47"/>
        <v>0</v>
      </c>
      <c r="N89" s="120">
        <f t="shared" si="47"/>
        <v>0</v>
      </c>
      <c r="O89" s="120">
        <f t="shared" si="47"/>
        <v>0</v>
      </c>
      <c r="P89" s="120">
        <f t="shared" si="47"/>
        <v>0</v>
      </c>
      <c r="Q89" s="121">
        <f t="shared" si="47"/>
        <v>0</v>
      </c>
    </row>
    <row r="90" spans="1:17" ht="16.5" thickBot="1" x14ac:dyDescent="0.3">
      <c r="B90" s="78"/>
      <c r="C90" s="78"/>
      <c r="D90" s="78"/>
      <c r="E90" s="78"/>
      <c r="F90" s="78"/>
      <c r="G90" s="118"/>
      <c r="H90" s="118"/>
      <c r="I90" s="78"/>
      <c r="J90" s="78"/>
      <c r="K90" s="78"/>
      <c r="L90" s="78"/>
      <c r="M90" s="78"/>
      <c r="N90" s="78"/>
      <c r="O90" s="78"/>
      <c r="P90" s="78"/>
      <c r="Q90" s="78"/>
    </row>
    <row r="91" spans="1:17" ht="15.75" thickBot="1" x14ac:dyDescent="0.3">
      <c r="B91" s="328" t="s">
        <v>287</v>
      </c>
      <c r="C91" s="329"/>
      <c r="D91" s="329"/>
      <c r="E91" s="329"/>
      <c r="F91" s="329"/>
      <c r="G91" s="329"/>
      <c r="H91" s="329"/>
      <c r="I91" s="329"/>
      <c r="J91" s="329"/>
      <c r="K91" s="329"/>
      <c r="L91" s="329"/>
      <c r="M91" s="329"/>
      <c r="N91" s="329"/>
      <c r="O91" s="329"/>
      <c r="P91" s="329"/>
      <c r="Q91" s="330"/>
    </row>
    <row r="92" spans="1:17" x14ac:dyDescent="0.25">
      <c r="B92" s="128"/>
      <c r="C92" s="128"/>
      <c r="D92" s="128"/>
      <c r="E92" s="128"/>
      <c r="F92" s="128"/>
      <c r="G92" s="128"/>
      <c r="H92" s="128"/>
      <c r="I92" s="128"/>
      <c r="J92" s="128"/>
      <c r="K92" s="128"/>
      <c r="L92" s="128"/>
      <c r="M92" s="128"/>
      <c r="N92" s="128"/>
      <c r="O92" s="128"/>
      <c r="P92" s="128"/>
      <c r="Q92" s="128"/>
    </row>
    <row r="93" spans="1:17" x14ac:dyDescent="0.25">
      <c r="B93" s="345" t="s">
        <v>289</v>
      </c>
      <c r="C93" s="345"/>
      <c r="D93" s="345"/>
      <c r="E93" s="345"/>
      <c r="F93" s="345"/>
      <c r="G93" s="345"/>
      <c r="H93" s="345"/>
      <c r="I93" s="345"/>
      <c r="J93" s="345"/>
      <c r="K93" s="345"/>
      <c r="L93" s="345"/>
      <c r="M93" s="345"/>
      <c r="N93" s="345"/>
      <c r="O93" s="345"/>
      <c r="P93" s="345"/>
      <c r="Q93" s="345"/>
    </row>
    <row r="94" spans="1:17" x14ac:dyDescent="0.25">
      <c r="B94" s="127"/>
      <c r="C94" s="127"/>
      <c r="D94" s="127"/>
      <c r="E94" s="127"/>
      <c r="F94" s="127"/>
      <c r="G94" s="127"/>
      <c r="H94" s="127"/>
      <c r="I94" s="127"/>
      <c r="J94" s="127"/>
      <c r="K94" s="127"/>
      <c r="L94" s="127"/>
      <c r="M94" s="127"/>
      <c r="N94" s="127"/>
      <c r="O94" s="127"/>
      <c r="P94" s="127"/>
      <c r="Q94" s="127"/>
    </row>
    <row r="95" spans="1:17" ht="41.25" customHeight="1" x14ac:dyDescent="0.25">
      <c r="B95" s="585" t="s">
        <v>305</v>
      </c>
      <c r="C95" s="331"/>
      <c r="D95" s="331"/>
      <c r="E95" s="331"/>
      <c r="F95" s="331"/>
      <c r="G95" s="331"/>
      <c r="H95" s="331"/>
      <c r="I95" s="331"/>
      <c r="J95" s="331"/>
      <c r="K95" s="331"/>
      <c r="L95" s="331"/>
      <c r="M95" s="331"/>
      <c r="N95" s="331"/>
      <c r="O95" s="331"/>
      <c r="P95" s="331"/>
      <c r="Q95" s="331"/>
    </row>
    <row r="96" spans="1:17" x14ac:dyDescent="0.25">
      <c r="B96" s="78"/>
      <c r="C96" s="78"/>
      <c r="D96" s="78"/>
      <c r="E96" s="78"/>
      <c r="F96" s="78"/>
      <c r="G96" s="78"/>
      <c r="H96" s="78"/>
      <c r="I96" s="78"/>
      <c r="J96" s="78"/>
      <c r="K96" s="78"/>
      <c r="L96" s="78"/>
      <c r="M96" s="78"/>
      <c r="N96" s="78"/>
      <c r="O96" s="78"/>
      <c r="P96" s="78"/>
      <c r="Q96" s="78"/>
    </row>
    <row r="97" spans="2:17" ht="18" customHeight="1" x14ac:dyDescent="0.25">
      <c r="B97" s="311" t="s">
        <v>268</v>
      </c>
      <c r="C97" s="311"/>
      <c r="D97" s="311"/>
      <c r="E97" s="311"/>
      <c r="F97" s="311"/>
      <c r="G97" s="311"/>
      <c r="H97" s="311"/>
      <c r="I97" s="311"/>
      <c r="J97" s="311"/>
      <c r="K97" s="311"/>
      <c r="L97" s="311"/>
      <c r="M97" s="311"/>
      <c r="N97" s="311"/>
      <c r="O97" s="311"/>
      <c r="P97" s="311"/>
      <c r="Q97" s="311"/>
    </row>
    <row r="98" spans="2:17" ht="18" customHeight="1" x14ac:dyDescent="0.25">
      <c r="B98" s="311"/>
      <c r="C98" s="311"/>
      <c r="D98" s="311"/>
      <c r="E98" s="311"/>
      <c r="F98" s="311"/>
      <c r="G98" s="311"/>
      <c r="H98" s="311"/>
      <c r="I98" s="311"/>
      <c r="J98" s="311"/>
      <c r="K98" s="311"/>
      <c r="L98" s="311"/>
      <c r="M98" s="311"/>
      <c r="N98" s="311"/>
      <c r="O98" s="311"/>
      <c r="P98" s="311"/>
      <c r="Q98" s="311"/>
    </row>
    <row r="99" spans="2:17" ht="18" customHeight="1" x14ac:dyDescent="0.25">
      <c r="B99" s="311"/>
      <c r="C99" s="311"/>
      <c r="D99" s="311"/>
      <c r="E99" s="311"/>
      <c r="F99" s="311"/>
      <c r="G99" s="311"/>
      <c r="H99" s="311"/>
      <c r="I99" s="311"/>
      <c r="J99" s="311"/>
      <c r="K99" s="311"/>
      <c r="L99" s="311"/>
      <c r="M99" s="311"/>
      <c r="N99" s="311"/>
      <c r="O99" s="311"/>
      <c r="P99" s="311"/>
      <c r="Q99" s="311"/>
    </row>
    <row r="100" spans="2:17" ht="18" x14ac:dyDescent="0.25">
      <c r="B100" s="78"/>
      <c r="C100" s="126"/>
      <c r="D100" s="126"/>
      <c r="E100" s="126"/>
      <c r="F100" s="126"/>
      <c r="G100" s="126"/>
      <c r="H100" s="126"/>
      <c r="I100" s="126"/>
      <c r="J100" s="124"/>
      <c r="K100" s="124"/>
      <c r="L100" s="124"/>
      <c r="M100" s="124"/>
      <c r="N100" s="124"/>
      <c r="O100" s="124"/>
      <c r="P100" s="124"/>
      <c r="Q100" s="78"/>
    </row>
    <row r="101" spans="2:17" ht="18" x14ac:dyDescent="0.25">
      <c r="B101" s="78"/>
      <c r="C101" s="126"/>
      <c r="D101" s="126"/>
      <c r="E101" s="126"/>
      <c r="F101" s="126"/>
      <c r="G101" s="126"/>
      <c r="H101" s="126"/>
      <c r="I101" s="126"/>
      <c r="J101" s="124"/>
      <c r="K101" s="124"/>
      <c r="L101" s="124"/>
      <c r="M101" s="124"/>
      <c r="N101" s="124"/>
      <c r="O101" s="124"/>
      <c r="P101" s="124"/>
      <c r="Q101" s="125"/>
    </row>
  </sheetData>
  <mergeCells count="73">
    <mergeCell ref="A41:G41"/>
    <mergeCell ref="A54:Q54"/>
    <mergeCell ref="A57:G57"/>
    <mergeCell ref="A44:G44"/>
    <mergeCell ref="A50:G50"/>
    <mergeCell ref="A53:G53"/>
    <mergeCell ref="A45:Q45"/>
    <mergeCell ref="A48:Q48"/>
    <mergeCell ref="A51:Q51"/>
    <mergeCell ref="A33:Q33"/>
    <mergeCell ref="A79:G79"/>
    <mergeCell ref="A82:G82"/>
    <mergeCell ref="A85:G85"/>
    <mergeCell ref="A83:Q83"/>
    <mergeCell ref="A80:Q80"/>
    <mergeCell ref="A67:Q67"/>
    <mergeCell ref="A70:Q70"/>
    <mergeCell ref="A47:G47"/>
    <mergeCell ref="A60:G60"/>
    <mergeCell ref="A73:Q73"/>
    <mergeCell ref="A75:G75"/>
    <mergeCell ref="A77:Q77"/>
    <mergeCell ref="A63:G63"/>
    <mergeCell ref="A66:G66"/>
    <mergeCell ref="A58:Q58"/>
    <mergeCell ref="K3:N3"/>
    <mergeCell ref="O3:Q3"/>
    <mergeCell ref="A1:Q1"/>
    <mergeCell ref="B91:Q91"/>
    <mergeCell ref="B95:Q95"/>
    <mergeCell ref="A72:G72"/>
    <mergeCell ref="A76:Q76"/>
    <mergeCell ref="A61:Q61"/>
    <mergeCell ref="A64:Q64"/>
    <mergeCell ref="H87:J87"/>
    <mergeCell ref="K87:N87"/>
    <mergeCell ref="O87:Q87"/>
    <mergeCell ref="A69:G69"/>
    <mergeCell ref="B87:G89"/>
    <mergeCell ref="B93:Q93"/>
    <mergeCell ref="A32:G32"/>
    <mergeCell ref="A23:G23"/>
    <mergeCell ref="A26:G26"/>
    <mergeCell ref="A2:Q2"/>
    <mergeCell ref="A11:Q11"/>
    <mergeCell ref="A14:Q14"/>
    <mergeCell ref="A15:Q15"/>
    <mergeCell ref="A18:Q18"/>
    <mergeCell ref="A6:Q6"/>
    <mergeCell ref="A7:Q7"/>
    <mergeCell ref="A10:G10"/>
    <mergeCell ref="A13:G13"/>
    <mergeCell ref="A17:G17"/>
    <mergeCell ref="A3:A4"/>
    <mergeCell ref="G3:G4"/>
    <mergeCell ref="B3:B4"/>
    <mergeCell ref="H3:J3"/>
    <mergeCell ref="B97:Q99"/>
    <mergeCell ref="F3:F4"/>
    <mergeCell ref="E3:E4"/>
    <mergeCell ref="D3:D4"/>
    <mergeCell ref="C3:C4"/>
    <mergeCell ref="A20:G20"/>
    <mergeCell ref="A36:Q36"/>
    <mergeCell ref="A39:Q39"/>
    <mergeCell ref="A42:Q42"/>
    <mergeCell ref="A35:G35"/>
    <mergeCell ref="A21:Q21"/>
    <mergeCell ref="A24:Q24"/>
    <mergeCell ref="A27:Q27"/>
    <mergeCell ref="A38:G38"/>
    <mergeCell ref="A30:Q30"/>
    <mergeCell ref="A29:G29"/>
  </mergeCells>
  <pageMargins left="0.7" right="0.7" top="0.75" bottom="0.75" header="0.3" footer="0.3"/>
  <pageSetup paperSize="9" scale="40" fitToHeight="0" orientation="landscape" r:id="rId1"/>
  <rowBreaks count="2" manualBreakCount="2">
    <brk id="35" max="16" man="1"/>
    <brk id="72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69"/>
  <sheetViews>
    <sheetView view="pageBreakPreview" zoomScale="85" zoomScaleNormal="100" zoomScaleSheetLayoutView="85" workbookViewId="0">
      <selection activeCell="A51" sqref="A51:Q51"/>
    </sheetView>
  </sheetViews>
  <sheetFormatPr defaultColWidth="9.140625" defaultRowHeight="15" x14ac:dyDescent="0.25"/>
  <cols>
    <col min="1" max="1" width="9.140625" style="1"/>
    <col min="2" max="2" width="25.42578125" style="1" bestFit="1" customWidth="1"/>
    <col min="3" max="3" width="18.140625" style="1" bestFit="1" customWidth="1"/>
    <col min="4" max="4" width="34.28515625" style="1" bestFit="1" customWidth="1"/>
    <col min="5" max="5" width="14" style="1" bestFit="1" customWidth="1"/>
    <col min="6" max="6" width="12.42578125" style="1" customWidth="1"/>
    <col min="7" max="7" width="15.85546875" style="1" customWidth="1"/>
    <col min="8" max="14" width="17.7109375" style="1" customWidth="1"/>
    <col min="15" max="15" width="16.85546875" style="1" customWidth="1"/>
    <col min="16" max="16" width="16.42578125" style="1" customWidth="1"/>
    <col min="17" max="17" width="14.42578125" style="1" customWidth="1"/>
    <col min="18" max="16384" width="9.140625" style="1"/>
  </cols>
  <sheetData>
    <row r="1" spans="1:18" x14ac:dyDescent="0.25">
      <c r="A1" s="326" t="s">
        <v>290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7"/>
      <c r="P1" s="327"/>
      <c r="Q1" s="327"/>
    </row>
    <row r="2" spans="1:18" ht="87" customHeight="1" x14ac:dyDescent="0.25">
      <c r="A2" s="353" t="s">
        <v>266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5"/>
    </row>
    <row r="3" spans="1:18" ht="87" customHeight="1" x14ac:dyDescent="0.25">
      <c r="A3" s="314" t="s">
        <v>0</v>
      </c>
      <c r="B3" s="314" t="s">
        <v>1</v>
      </c>
      <c r="C3" s="314" t="s">
        <v>2</v>
      </c>
      <c r="D3" s="312" t="s">
        <v>56</v>
      </c>
      <c r="E3" s="312" t="s">
        <v>312</v>
      </c>
      <c r="F3" s="366" t="s">
        <v>3</v>
      </c>
      <c r="G3" s="312" t="s">
        <v>4</v>
      </c>
      <c r="H3" s="323" t="s">
        <v>166</v>
      </c>
      <c r="I3" s="324"/>
      <c r="J3" s="324"/>
      <c r="K3" s="323" t="s">
        <v>167</v>
      </c>
      <c r="L3" s="324"/>
      <c r="M3" s="324"/>
      <c r="N3" s="325"/>
      <c r="O3" s="323" t="s">
        <v>168</v>
      </c>
      <c r="P3" s="324"/>
      <c r="Q3" s="325"/>
    </row>
    <row r="4" spans="1:18" ht="56.25" x14ac:dyDescent="0.25">
      <c r="A4" s="315"/>
      <c r="B4" s="315"/>
      <c r="C4" s="315"/>
      <c r="D4" s="313"/>
      <c r="E4" s="313"/>
      <c r="F4" s="367"/>
      <c r="G4" s="313"/>
      <c r="H4" s="30" t="s">
        <v>64</v>
      </c>
      <c r="I4" s="30" t="s">
        <v>65</v>
      </c>
      <c r="J4" s="30" t="s">
        <v>161</v>
      </c>
      <c r="K4" s="30" t="s">
        <v>64</v>
      </c>
      <c r="L4" s="30" t="s">
        <v>65</v>
      </c>
      <c r="M4" s="30" t="s">
        <v>161</v>
      </c>
      <c r="N4" s="30" t="s">
        <v>162</v>
      </c>
      <c r="O4" s="30" t="s">
        <v>291</v>
      </c>
      <c r="P4" s="30" t="s">
        <v>292</v>
      </c>
      <c r="Q4" s="30" t="s">
        <v>165</v>
      </c>
    </row>
    <row r="5" spans="1:18" ht="15.75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  <c r="L5" s="5">
        <v>12</v>
      </c>
      <c r="M5" s="5">
        <v>13</v>
      </c>
      <c r="N5" s="5">
        <v>14</v>
      </c>
      <c r="O5" s="5">
        <v>15</v>
      </c>
      <c r="P5" s="5">
        <v>16</v>
      </c>
      <c r="Q5" s="5">
        <v>17</v>
      </c>
    </row>
    <row r="6" spans="1:18" ht="15.75" x14ac:dyDescent="0.25">
      <c r="A6" s="347" t="s">
        <v>17</v>
      </c>
      <c r="B6" s="348"/>
      <c r="C6" s="348"/>
      <c r="D6" s="348"/>
      <c r="E6" s="348"/>
      <c r="F6" s="348"/>
      <c r="G6" s="348"/>
      <c r="H6" s="348"/>
      <c r="I6" s="348"/>
      <c r="J6" s="348"/>
      <c r="K6" s="348"/>
      <c r="L6" s="348"/>
      <c r="M6" s="348"/>
      <c r="N6" s="348"/>
      <c r="O6" s="348"/>
      <c r="P6" s="348"/>
      <c r="Q6" s="349"/>
    </row>
    <row r="7" spans="1:18" ht="15.75" x14ac:dyDescent="0.25">
      <c r="A7" s="317" t="s">
        <v>19</v>
      </c>
      <c r="B7" s="317"/>
      <c r="C7" s="317"/>
      <c r="D7" s="317"/>
      <c r="E7" s="317"/>
      <c r="F7" s="317"/>
      <c r="G7" s="317"/>
      <c r="H7" s="317"/>
      <c r="I7" s="317"/>
      <c r="J7" s="317"/>
      <c r="K7" s="317"/>
      <c r="L7" s="317"/>
      <c r="M7" s="317"/>
      <c r="N7" s="317"/>
      <c r="O7" s="317"/>
      <c r="P7" s="317"/>
      <c r="Q7" s="317"/>
    </row>
    <row r="8" spans="1:18" ht="63" x14ac:dyDescent="0.25">
      <c r="A8" s="25">
        <v>1</v>
      </c>
      <c r="B8" s="3" t="s">
        <v>10</v>
      </c>
      <c r="C8" s="3" t="s">
        <v>76</v>
      </c>
      <c r="D8" s="25">
        <v>1</v>
      </c>
      <c r="E8" s="25">
        <v>7</v>
      </c>
      <c r="F8" s="25" t="s">
        <v>16</v>
      </c>
      <c r="G8" s="3"/>
      <c r="H8" s="3"/>
      <c r="I8" s="3"/>
      <c r="J8" s="3"/>
      <c r="K8" s="3"/>
      <c r="L8" s="3"/>
      <c r="M8" s="3"/>
      <c r="N8" s="3"/>
      <c r="O8" s="3">
        <f>H8+I8+J8+0</f>
        <v>0</v>
      </c>
      <c r="P8" s="3">
        <f>K8+L8+M8+N8</f>
        <v>0</v>
      </c>
      <c r="Q8" s="3">
        <f>O8+P8</f>
        <v>0</v>
      </c>
    </row>
    <row r="9" spans="1:18" ht="15.75" x14ac:dyDescent="0.25">
      <c r="A9" s="356" t="s">
        <v>15</v>
      </c>
      <c r="B9" s="357"/>
      <c r="C9" s="357"/>
      <c r="D9" s="357"/>
      <c r="E9" s="357"/>
      <c r="F9" s="357"/>
      <c r="G9" s="357"/>
      <c r="H9" s="27">
        <f>H8</f>
        <v>0</v>
      </c>
      <c r="I9" s="27">
        <f t="shared" ref="I9:Q9" si="0">I8</f>
        <v>0</v>
      </c>
      <c r="J9" s="27">
        <f t="shared" si="0"/>
        <v>0</v>
      </c>
      <c r="K9" s="27">
        <f t="shared" si="0"/>
        <v>0</v>
      </c>
      <c r="L9" s="27">
        <f t="shared" si="0"/>
        <v>0</v>
      </c>
      <c r="M9" s="27">
        <f t="shared" si="0"/>
        <v>0</v>
      </c>
      <c r="N9" s="27">
        <f t="shared" si="0"/>
        <v>0</v>
      </c>
      <c r="O9" s="27">
        <f t="shared" si="0"/>
        <v>0</v>
      </c>
      <c r="P9" s="27">
        <f t="shared" si="0"/>
        <v>0</v>
      </c>
      <c r="Q9" s="27">
        <f t="shared" si="0"/>
        <v>0</v>
      </c>
      <c r="R9" s="21"/>
    </row>
    <row r="10" spans="1:18" ht="15.75" x14ac:dyDescent="0.25">
      <c r="A10" s="317" t="s">
        <v>20</v>
      </c>
      <c r="B10" s="317"/>
      <c r="C10" s="317"/>
      <c r="D10" s="317"/>
      <c r="E10" s="317"/>
      <c r="F10" s="317"/>
      <c r="G10" s="317"/>
      <c r="H10" s="317"/>
      <c r="I10" s="317"/>
      <c r="J10" s="317"/>
      <c r="K10" s="317"/>
      <c r="L10" s="317"/>
      <c r="M10" s="317"/>
      <c r="N10" s="317"/>
      <c r="O10" s="317"/>
      <c r="P10" s="317"/>
      <c r="Q10" s="317"/>
    </row>
    <row r="11" spans="1:18" ht="47.25" x14ac:dyDescent="0.25">
      <c r="A11" s="25">
        <v>1</v>
      </c>
      <c r="B11" s="3" t="s">
        <v>10</v>
      </c>
      <c r="C11" s="3" t="s">
        <v>143</v>
      </c>
      <c r="D11" s="25">
        <v>1</v>
      </c>
      <c r="E11" s="25">
        <v>7</v>
      </c>
      <c r="F11" s="25" t="s">
        <v>16</v>
      </c>
      <c r="G11" s="3"/>
      <c r="H11" s="3"/>
      <c r="I11" s="3"/>
      <c r="J11" s="3"/>
      <c r="K11" s="3"/>
      <c r="L11" s="3"/>
      <c r="M11" s="3"/>
      <c r="N11" s="3"/>
      <c r="O11" s="3">
        <f>H11+I11+J11+0</f>
        <v>0</v>
      </c>
      <c r="P11" s="3">
        <f>K11+L11+M11+N11</f>
        <v>0</v>
      </c>
      <c r="Q11" s="3">
        <f>O11+P11</f>
        <v>0</v>
      </c>
    </row>
    <row r="12" spans="1:18" ht="15.75" x14ac:dyDescent="0.25">
      <c r="A12" s="356" t="s">
        <v>15</v>
      </c>
      <c r="B12" s="357"/>
      <c r="C12" s="357"/>
      <c r="D12" s="357"/>
      <c r="E12" s="357"/>
      <c r="F12" s="357"/>
      <c r="G12" s="357"/>
      <c r="H12" s="27">
        <f>H11</f>
        <v>0</v>
      </c>
      <c r="I12" s="27">
        <f t="shared" ref="I12" si="1">I11</f>
        <v>0</v>
      </c>
      <c r="J12" s="27">
        <f t="shared" ref="J12" si="2">J11</f>
        <v>0</v>
      </c>
      <c r="K12" s="27">
        <f t="shared" ref="K12" si="3">K11</f>
        <v>0</v>
      </c>
      <c r="L12" s="27">
        <f t="shared" ref="L12" si="4">L11</f>
        <v>0</v>
      </c>
      <c r="M12" s="27">
        <f t="shared" ref="M12" si="5">M11</f>
        <v>0</v>
      </c>
      <c r="N12" s="27">
        <f t="shared" ref="N12" si="6">N11</f>
        <v>0</v>
      </c>
      <c r="O12" s="27">
        <f t="shared" ref="O12" si="7">O11</f>
        <v>0</v>
      </c>
      <c r="P12" s="27">
        <f t="shared" ref="P12" si="8">P11</f>
        <v>0</v>
      </c>
      <c r="Q12" s="27">
        <f t="shared" ref="Q12" si="9">Q11</f>
        <v>0</v>
      </c>
    </row>
    <row r="13" spans="1:18" ht="15.75" x14ac:dyDescent="0.25">
      <c r="A13" s="317" t="s">
        <v>21</v>
      </c>
      <c r="B13" s="317"/>
      <c r="C13" s="317"/>
      <c r="D13" s="317"/>
      <c r="E13" s="317"/>
      <c r="F13" s="317"/>
      <c r="G13" s="317"/>
      <c r="H13" s="317"/>
      <c r="I13" s="317"/>
      <c r="J13" s="317"/>
      <c r="K13" s="317"/>
      <c r="L13" s="317"/>
      <c r="M13" s="317"/>
      <c r="N13" s="317"/>
      <c r="O13" s="317"/>
      <c r="P13" s="317"/>
      <c r="Q13" s="317"/>
    </row>
    <row r="14" spans="1:18" ht="63" x14ac:dyDescent="0.25">
      <c r="A14" s="23">
        <v>1</v>
      </c>
      <c r="B14" s="3" t="s">
        <v>10</v>
      </c>
      <c r="C14" s="3" t="s">
        <v>144</v>
      </c>
      <c r="D14" s="23">
        <v>1</v>
      </c>
      <c r="E14" s="25">
        <v>7</v>
      </c>
      <c r="F14" s="23" t="s">
        <v>16</v>
      </c>
      <c r="G14" s="3"/>
      <c r="H14" s="3"/>
      <c r="I14" s="3"/>
      <c r="J14" s="3"/>
      <c r="K14" s="3"/>
      <c r="L14" s="3"/>
      <c r="M14" s="3"/>
      <c r="N14" s="3"/>
      <c r="O14" s="3">
        <f>H14+I14+J14+0</f>
        <v>0</v>
      </c>
      <c r="P14" s="3">
        <f>K14+L14+M14+N14</f>
        <v>0</v>
      </c>
      <c r="Q14" s="3">
        <f>O14+P14</f>
        <v>0</v>
      </c>
      <c r="R14" s="28"/>
    </row>
    <row r="15" spans="1:18" ht="15.75" x14ac:dyDescent="0.25">
      <c r="A15" s="356" t="s">
        <v>15</v>
      </c>
      <c r="B15" s="357"/>
      <c r="C15" s="357"/>
      <c r="D15" s="357"/>
      <c r="E15" s="357"/>
      <c r="F15" s="357"/>
      <c r="G15" s="357"/>
      <c r="H15" s="27">
        <f>H14</f>
        <v>0</v>
      </c>
      <c r="I15" s="27">
        <f t="shared" ref="I15" si="10">I14</f>
        <v>0</v>
      </c>
      <c r="J15" s="27">
        <f t="shared" ref="J15" si="11">J14</f>
        <v>0</v>
      </c>
      <c r="K15" s="27">
        <f t="shared" ref="K15" si="12">K14</f>
        <v>0</v>
      </c>
      <c r="L15" s="27">
        <f t="shared" ref="L15" si="13">L14</f>
        <v>0</v>
      </c>
      <c r="M15" s="27">
        <f t="shared" ref="M15" si="14">M14</f>
        <v>0</v>
      </c>
      <c r="N15" s="27">
        <f t="shared" ref="N15" si="15">N14</f>
        <v>0</v>
      </c>
      <c r="O15" s="27">
        <f t="shared" ref="O15" si="16">O14</f>
        <v>0</v>
      </c>
      <c r="P15" s="27">
        <f t="shared" ref="P15" si="17">P14</f>
        <v>0</v>
      </c>
      <c r="Q15" s="27">
        <f t="shared" ref="Q15" si="18">Q14</f>
        <v>0</v>
      </c>
    </row>
    <row r="16" spans="1:18" ht="15.75" x14ac:dyDescent="0.25">
      <c r="A16" s="317" t="s">
        <v>178</v>
      </c>
      <c r="B16" s="317"/>
      <c r="C16" s="317"/>
      <c r="D16" s="317"/>
      <c r="E16" s="317"/>
      <c r="F16" s="317"/>
      <c r="G16" s="317"/>
      <c r="H16" s="317"/>
      <c r="I16" s="317"/>
      <c r="J16" s="317"/>
      <c r="K16" s="317"/>
      <c r="L16" s="317"/>
      <c r="M16" s="317"/>
      <c r="N16" s="317"/>
      <c r="O16" s="317"/>
      <c r="P16" s="317"/>
      <c r="Q16" s="317"/>
    </row>
    <row r="17" spans="1:17" ht="47.25" x14ac:dyDescent="0.25">
      <c r="A17" s="25">
        <v>1</v>
      </c>
      <c r="B17" s="3" t="s">
        <v>10</v>
      </c>
      <c r="C17" s="3" t="s">
        <v>143</v>
      </c>
      <c r="D17" s="25">
        <v>2</v>
      </c>
      <c r="E17" s="25">
        <v>7</v>
      </c>
      <c r="F17" s="25" t="s">
        <v>16</v>
      </c>
      <c r="G17" s="3"/>
      <c r="H17" s="3"/>
      <c r="I17" s="3"/>
      <c r="J17" s="3"/>
      <c r="K17" s="3"/>
      <c r="L17" s="3"/>
      <c r="M17" s="3"/>
      <c r="N17" s="3"/>
      <c r="O17" s="3">
        <f>H17+I17+J17+0</f>
        <v>0</v>
      </c>
      <c r="P17" s="3">
        <f>K17+L17+M17+N17</f>
        <v>0</v>
      </c>
      <c r="Q17" s="3">
        <f>O17+P17</f>
        <v>0</v>
      </c>
    </row>
    <row r="18" spans="1:17" ht="15.75" x14ac:dyDescent="0.25">
      <c r="A18" s="356" t="s">
        <v>15</v>
      </c>
      <c r="B18" s="357"/>
      <c r="C18" s="357"/>
      <c r="D18" s="357"/>
      <c r="E18" s="357"/>
      <c r="F18" s="357"/>
      <c r="G18" s="357"/>
      <c r="H18" s="31">
        <f>H17</f>
        <v>0</v>
      </c>
      <c r="I18" s="31">
        <f t="shared" ref="I18:Q18" si="19">I17</f>
        <v>0</v>
      </c>
      <c r="J18" s="31">
        <f t="shared" si="19"/>
        <v>0</v>
      </c>
      <c r="K18" s="31">
        <f t="shared" si="19"/>
        <v>0</v>
      </c>
      <c r="L18" s="31">
        <f t="shared" si="19"/>
        <v>0</v>
      </c>
      <c r="M18" s="31">
        <f t="shared" si="19"/>
        <v>0</v>
      </c>
      <c r="N18" s="31">
        <f t="shared" si="19"/>
        <v>0</v>
      </c>
      <c r="O18" s="31">
        <f t="shared" si="19"/>
        <v>0</v>
      </c>
      <c r="P18" s="31">
        <f t="shared" si="19"/>
        <v>0</v>
      </c>
      <c r="Q18" s="31">
        <f t="shared" si="19"/>
        <v>0</v>
      </c>
    </row>
    <row r="19" spans="1:17" ht="15.75" x14ac:dyDescent="0.25">
      <c r="A19" s="317" t="s">
        <v>22</v>
      </c>
      <c r="B19" s="317"/>
      <c r="C19" s="317"/>
      <c r="D19" s="317"/>
      <c r="E19" s="317"/>
      <c r="F19" s="317"/>
      <c r="G19" s="317"/>
      <c r="H19" s="317"/>
      <c r="I19" s="317"/>
      <c r="J19" s="317"/>
      <c r="K19" s="317"/>
      <c r="L19" s="317"/>
      <c r="M19" s="317"/>
      <c r="N19" s="317"/>
      <c r="O19" s="317"/>
      <c r="P19" s="317"/>
      <c r="Q19" s="317"/>
    </row>
    <row r="20" spans="1:17" ht="63" x14ac:dyDescent="0.25">
      <c r="A20" s="23">
        <v>1</v>
      </c>
      <c r="B20" s="3" t="s">
        <v>10</v>
      </c>
      <c r="C20" s="3" t="s">
        <v>145</v>
      </c>
      <c r="D20" s="23">
        <v>1</v>
      </c>
      <c r="E20" s="25">
        <v>7</v>
      </c>
      <c r="F20" s="23" t="s">
        <v>16</v>
      </c>
      <c r="G20" s="3"/>
      <c r="H20" s="3"/>
      <c r="I20" s="3"/>
      <c r="J20" s="3"/>
      <c r="K20" s="3"/>
      <c r="L20" s="3"/>
      <c r="M20" s="3"/>
      <c r="N20" s="3"/>
      <c r="O20" s="3">
        <f>H20+I20+J20+0</f>
        <v>0</v>
      </c>
      <c r="P20" s="3">
        <f>K20+L20+M20+N20</f>
        <v>0</v>
      </c>
      <c r="Q20" s="3">
        <f>O20+P20</f>
        <v>0</v>
      </c>
    </row>
    <row r="21" spans="1:17" ht="15.75" x14ac:dyDescent="0.25">
      <c r="A21" s="356" t="s">
        <v>15</v>
      </c>
      <c r="B21" s="357"/>
      <c r="C21" s="357"/>
      <c r="D21" s="357"/>
      <c r="E21" s="357"/>
      <c r="F21" s="357"/>
      <c r="G21" s="357"/>
      <c r="H21" s="27">
        <f>H20</f>
        <v>0</v>
      </c>
      <c r="I21" s="27">
        <f t="shared" ref="I21" si="20">I20</f>
        <v>0</v>
      </c>
      <c r="J21" s="27">
        <f t="shared" ref="J21" si="21">J20</f>
        <v>0</v>
      </c>
      <c r="K21" s="27">
        <f t="shared" ref="K21" si="22">K20</f>
        <v>0</v>
      </c>
      <c r="L21" s="27">
        <f t="shared" ref="L21" si="23">L20</f>
        <v>0</v>
      </c>
      <c r="M21" s="27">
        <f t="shared" ref="M21" si="24">M20</f>
        <v>0</v>
      </c>
      <c r="N21" s="27">
        <f t="shared" ref="N21" si="25">N20</f>
        <v>0</v>
      </c>
      <c r="O21" s="27">
        <f t="shared" ref="O21" si="26">O20</f>
        <v>0</v>
      </c>
      <c r="P21" s="27">
        <f t="shared" ref="P21" si="27">P20</f>
        <v>0</v>
      </c>
      <c r="Q21" s="27">
        <f t="shared" ref="Q21" si="28">Q20</f>
        <v>0</v>
      </c>
    </row>
    <row r="22" spans="1:17" ht="15.75" x14ac:dyDescent="0.25">
      <c r="A22" s="317" t="s">
        <v>23</v>
      </c>
      <c r="B22" s="317"/>
      <c r="C22" s="317"/>
      <c r="D22" s="317"/>
      <c r="E22" s="317"/>
      <c r="F22" s="317"/>
      <c r="G22" s="317"/>
      <c r="H22" s="317"/>
      <c r="I22" s="317"/>
      <c r="J22" s="317"/>
      <c r="K22" s="317"/>
      <c r="L22" s="317"/>
      <c r="M22" s="317"/>
      <c r="N22" s="317"/>
      <c r="O22" s="317"/>
      <c r="P22" s="317"/>
      <c r="Q22" s="317"/>
    </row>
    <row r="23" spans="1:17" ht="63" x14ac:dyDescent="0.25">
      <c r="A23" s="23">
        <v>1</v>
      </c>
      <c r="B23" s="3" t="s">
        <v>10</v>
      </c>
      <c r="C23" s="3" t="s">
        <v>146</v>
      </c>
      <c r="D23" s="23">
        <v>1</v>
      </c>
      <c r="E23" s="25">
        <v>7</v>
      </c>
      <c r="F23" s="23" t="s">
        <v>16</v>
      </c>
      <c r="G23" s="3"/>
      <c r="H23" s="3"/>
      <c r="I23" s="3"/>
      <c r="J23" s="3"/>
      <c r="K23" s="3"/>
      <c r="L23" s="3"/>
      <c r="M23" s="3"/>
      <c r="N23" s="3"/>
      <c r="O23" s="3">
        <f>H23+I23+J23+0</f>
        <v>0</v>
      </c>
      <c r="P23" s="3">
        <f>K23+L23+M23+N23</f>
        <v>0</v>
      </c>
      <c r="Q23" s="3">
        <f>O23+P23</f>
        <v>0</v>
      </c>
    </row>
    <row r="24" spans="1:17" ht="15.75" x14ac:dyDescent="0.25">
      <c r="A24" s="356" t="s">
        <v>15</v>
      </c>
      <c r="B24" s="357"/>
      <c r="C24" s="357"/>
      <c r="D24" s="357"/>
      <c r="E24" s="357"/>
      <c r="F24" s="357"/>
      <c r="G24" s="357"/>
      <c r="H24" s="27">
        <f>H23</f>
        <v>0</v>
      </c>
      <c r="I24" s="27">
        <f t="shared" ref="I24" si="29">I23</f>
        <v>0</v>
      </c>
      <c r="J24" s="27">
        <f t="shared" ref="J24" si="30">J23</f>
        <v>0</v>
      </c>
      <c r="K24" s="27">
        <f t="shared" ref="K24" si="31">K23</f>
        <v>0</v>
      </c>
      <c r="L24" s="27">
        <f t="shared" ref="L24" si="32">L23</f>
        <v>0</v>
      </c>
      <c r="M24" s="27">
        <f t="shared" ref="M24" si="33">M23</f>
        <v>0</v>
      </c>
      <c r="N24" s="27">
        <f t="shared" ref="N24" si="34">N23</f>
        <v>0</v>
      </c>
      <c r="O24" s="27">
        <f t="shared" ref="O24" si="35">O23</f>
        <v>0</v>
      </c>
      <c r="P24" s="27">
        <f t="shared" ref="P24" si="36">P23</f>
        <v>0</v>
      </c>
      <c r="Q24" s="27">
        <f t="shared" ref="Q24" si="37">Q23</f>
        <v>0</v>
      </c>
    </row>
    <row r="25" spans="1:17" ht="15.75" x14ac:dyDescent="0.25">
      <c r="A25" s="317" t="s">
        <v>24</v>
      </c>
      <c r="B25" s="317"/>
      <c r="C25" s="317"/>
      <c r="D25" s="317"/>
      <c r="E25" s="317"/>
      <c r="F25" s="317"/>
      <c r="G25" s="317"/>
      <c r="H25" s="317"/>
      <c r="I25" s="317"/>
      <c r="J25" s="317"/>
      <c r="K25" s="317"/>
      <c r="L25" s="317"/>
      <c r="M25" s="317"/>
      <c r="N25" s="317"/>
      <c r="O25" s="317"/>
      <c r="P25" s="317"/>
      <c r="Q25" s="317"/>
    </row>
    <row r="26" spans="1:17" ht="47.25" x14ac:dyDescent="0.25">
      <c r="A26" s="23">
        <v>1</v>
      </c>
      <c r="B26" s="3" t="s">
        <v>10</v>
      </c>
      <c r="C26" s="3" t="s">
        <v>143</v>
      </c>
      <c r="D26" s="23">
        <v>1</v>
      </c>
      <c r="E26" s="25">
        <v>7</v>
      </c>
      <c r="F26" s="23" t="s">
        <v>16</v>
      </c>
      <c r="G26" s="3"/>
      <c r="H26" s="3"/>
      <c r="I26" s="3"/>
      <c r="J26" s="3"/>
      <c r="K26" s="3"/>
      <c r="L26" s="3"/>
      <c r="M26" s="3"/>
      <c r="N26" s="3"/>
      <c r="O26" s="3">
        <f>H26+I26+J26+0</f>
        <v>0</v>
      </c>
      <c r="P26" s="3">
        <f>K26+L26+M26+N26</f>
        <v>0</v>
      </c>
      <c r="Q26" s="3">
        <f>O26+P26</f>
        <v>0</v>
      </c>
    </row>
    <row r="27" spans="1:17" ht="15.75" x14ac:dyDescent="0.25">
      <c r="A27" s="356" t="s">
        <v>15</v>
      </c>
      <c r="B27" s="357"/>
      <c r="C27" s="357"/>
      <c r="D27" s="357"/>
      <c r="E27" s="357"/>
      <c r="F27" s="357"/>
      <c r="G27" s="357"/>
      <c r="H27" s="27">
        <f>H26</f>
        <v>0</v>
      </c>
      <c r="I27" s="27">
        <f t="shared" ref="I27" si="38">I26</f>
        <v>0</v>
      </c>
      <c r="J27" s="27">
        <f t="shared" ref="J27" si="39">J26</f>
        <v>0</v>
      </c>
      <c r="K27" s="27">
        <f t="shared" ref="K27" si="40">K26</f>
        <v>0</v>
      </c>
      <c r="L27" s="27">
        <f t="shared" ref="L27" si="41">L26</f>
        <v>0</v>
      </c>
      <c r="M27" s="27">
        <f t="shared" ref="M27" si="42">M26</f>
        <v>0</v>
      </c>
      <c r="N27" s="27">
        <f t="shared" ref="N27" si="43">N26</f>
        <v>0</v>
      </c>
      <c r="O27" s="27">
        <f t="shared" ref="O27" si="44">O26</f>
        <v>0</v>
      </c>
      <c r="P27" s="27">
        <f t="shared" ref="P27" si="45">P26</f>
        <v>0</v>
      </c>
      <c r="Q27" s="27">
        <f t="shared" ref="Q27" si="46">Q26</f>
        <v>0</v>
      </c>
    </row>
    <row r="28" spans="1:17" ht="15.75" x14ac:dyDescent="0.25">
      <c r="A28" s="317" t="s">
        <v>25</v>
      </c>
      <c r="B28" s="317"/>
      <c r="C28" s="317"/>
      <c r="D28" s="317"/>
      <c r="E28" s="317"/>
      <c r="F28" s="317"/>
      <c r="G28" s="317"/>
      <c r="H28" s="317"/>
      <c r="I28" s="317"/>
      <c r="J28" s="317"/>
      <c r="K28" s="317"/>
      <c r="L28" s="317"/>
      <c r="M28" s="317"/>
      <c r="N28" s="317"/>
      <c r="O28" s="317"/>
      <c r="P28" s="317"/>
      <c r="Q28" s="317"/>
    </row>
    <row r="29" spans="1:17" ht="63" x14ac:dyDescent="0.25">
      <c r="A29" s="23">
        <v>1</v>
      </c>
      <c r="B29" s="3" t="s">
        <v>10</v>
      </c>
      <c r="C29" s="3" t="s">
        <v>147</v>
      </c>
      <c r="D29" s="23">
        <v>1</v>
      </c>
      <c r="E29" s="25">
        <v>7</v>
      </c>
      <c r="F29" s="23" t="s">
        <v>16</v>
      </c>
      <c r="G29" s="3"/>
      <c r="H29" s="3"/>
      <c r="I29" s="3"/>
      <c r="J29" s="3"/>
      <c r="K29" s="3"/>
      <c r="L29" s="3"/>
      <c r="M29" s="3"/>
      <c r="N29" s="3"/>
      <c r="O29" s="3">
        <f>H29+I29+J29+0</f>
        <v>0</v>
      </c>
      <c r="P29" s="3">
        <f>K29+L29+M29+N29</f>
        <v>0</v>
      </c>
      <c r="Q29" s="3">
        <f>O29+P29</f>
        <v>0</v>
      </c>
    </row>
    <row r="30" spans="1:17" ht="15.75" x14ac:dyDescent="0.25">
      <c r="A30" s="364" t="s">
        <v>15</v>
      </c>
      <c r="B30" s="365"/>
      <c r="C30" s="365"/>
      <c r="D30" s="365"/>
      <c r="E30" s="365"/>
      <c r="F30" s="365"/>
      <c r="G30" s="365"/>
      <c r="H30" s="27">
        <f>H29</f>
        <v>0</v>
      </c>
      <c r="I30" s="27">
        <f t="shared" ref="I30" si="47">I29</f>
        <v>0</v>
      </c>
      <c r="J30" s="27">
        <f t="shared" ref="J30" si="48">J29</f>
        <v>0</v>
      </c>
      <c r="K30" s="27">
        <f t="shared" ref="K30" si="49">K29</f>
        <v>0</v>
      </c>
      <c r="L30" s="27">
        <f t="shared" ref="L30" si="50">L29</f>
        <v>0</v>
      </c>
      <c r="M30" s="27">
        <f t="shared" ref="M30" si="51">M29</f>
        <v>0</v>
      </c>
      <c r="N30" s="27">
        <f t="shared" ref="N30" si="52">N29</f>
        <v>0</v>
      </c>
      <c r="O30" s="27">
        <f t="shared" ref="O30" si="53">O29</f>
        <v>0</v>
      </c>
      <c r="P30" s="27">
        <f t="shared" ref="P30" si="54">P29</f>
        <v>0</v>
      </c>
      <c r="Q30" s="27">
        <f t="shared" ref="Q30" si="55">Q29</f>
        <v>0</v>
      </c>
    </row>
    <row r="31" spans="1:17" ht="15.75" x14ac:dyDescent="0.25">
      <c r="A31" s="317" t="s">
        <v>26</v>
      </c>
      <c r="B31" s="317"/>
      <c r="C31" s="317"/>
      <c r="D31" s="317"/>
      <c r="E31" s="317"/>
      <c r="F31" s="317"/>
      <c r="G31" s="317"/>
      <c r="H31" s="317"/>
      <c r="I31" s="317"/>
      <c r="J31" s="317"/>
      <c r="K31" s="317"/>
      <c r="L31" s="317"/>
      <c r="M31" s="317"/>
      <c r="N31" s="317"/>
      <c r="O31" s="317"/>
      <c r="P31" s="317"/>
      <c r="Q31" s="317"/>
    </row>
    <row r="32" spans="1:17" ht="63" x14ac:dyDescent="0.25">
      <c r="A32" s="23">
        <v>1</v>
      </c>
      <c r="B32" s="3" t="s">
        <v>10</v>
      </c>
      <c r="C32" s="3" t="s">
        <v>148</v>
      </c>
      <c r="D32" s="23">
        <v>1</v>
      </c>
      <c r="E32" s="25">
        <v>7</v>
      </c>
      <c r="F32" s="23" t="s">
        <v>16</v>
      </c>
      <c r="G32" s="3"/>
      <c r="H32" s="3"/>
      <c r="I32" s="3"/>
      <c r="J32" s="3"/>
      <c r="K32" s="3"/>
      <c r="L32" s="3"/>
      <c r="M32" s="3"/>
      <c r="N32" s="3"/>
      <c r="O32" s="3">
        <f>H32+I32+J32+0</f>
        <v>0</v>
      </c>
      <c r="P32" s="3">
        <f>K32+L32+M32+N32</f>
        <v>0</v>
      </c>
      <c r="Q32" s="3">
        <f>O32+P32</f>
        <v>0</v>
      </c>
    </row>
    <row r="33" spans="1:17" ht="15.75" x14ac:dyDescent="0.25">
      <c r="A33" s="356" t="s">
        <v>15</v>
      </c>
      <c r="B33" s="357"/>
      <c r="C33" s="357"/>
      <c r="D33" s="357"/>
      <c r="E33" s="357"/>
      <c r="F33" s="357"/>
      <c r="G33" s="357"/>
      <c r="H33" s="27">
        <f>H32</f>
        <v>0</v>
      </c>
      <c r="I33" s="27">
        <f t="shared" ref="I33" si="56">I32</f>
        <v>0</v>
      </c>
      <c r="J33" s="27">
        <f t="shared" ref="J33" si="57">J32</f>
        <v>0</v>
      </c>
      <c r="K33" s="27">
        <f t="shared" ref="K33" si="58">K32</f>
        <v>0</v>
      </c>
      <c r="L33" s="27">
        <f t="shared" ref="L33" si="59">L32</f>
        <v>0</v>
      </c>
      <c r="M33" s="27">
        <f t="shared" ref="M33" si="60">M32</f>
        <v>0</v>
      </c>
      <c r="N33" s="27">
        <f t="shared" ref="N33" si="61">N32</f>
        <v>0</v>
      </c>
      <c r="O33" s="27">
        <f t="shared" ref="O33" si="62">O32</f>
        <v>0</v>
      </c>
      <c r="P33" s="27">
        <f t="shared" ref="P33" si="63">P32</f>
        <v>0</v>
      </c>
      <c r="Q33" s="27">
        <f t="shared" ref="Q33" si="64">Q32</f>
        <v>0</v>
      </c>
    </row>
    <row r="34" spans="1:17" ht="15.75" x14ac:dyDescent="0.25">
      <c r="A34" s="317" t="s">
        <v>27</v>
      </c>
      <c r="B34" s="317"/>
      <c r="C34" s="317"/>
      <c r="D34" s="317"/>
      <c r="E34" s="317"/>
      <c r="F34" s="317"/>
      <c r="G34" s="317"/>
      <c r="H34" s="317"/>
      <c r="I34" s="317"/>
      <c r="J34" s="317"/>
      <c r="K34" s="317"/>
      <c r="L34" s="317"/>
      <c r="M34" s="317"/>
      <c r="N34" s="317"/>
      <c r="O34" s="317"/>
      <c r="P34" s="317"/>
      <c r="Q34" s="317"/>
    </row>
    <row r="35" spans="1:17" ht="63" x14ac:dyDescent="0.25">
      <c r="A35" s="23">
        <v>1</v>
      </c>
      <c r="B35" s="3" t="s">
        <v>10</v>
      </c>
      <c r="C35" s="3" t="s">
        <v>148</v>
      </c>
      <c r="D35" s="23">
        <v>1</v>
      </c>
      <c r="E35" s="25">
        <v>7</v>
      </c>
      <c r="F35" s="23" t="s">
        <v>16</v>
      </c>
      <c r="G35" s="3"/>
      <c r="H35" s="3"/>
      <c r="I35" s="3"/>
      <c r="J35" s="3"/>
      <c r="K35" s="3"/>
      <c r="L35" s="3"/>
      <c r="M35" s="3"/>
      <c r="N35" s="3"/>
      <c r="O35" s="3">
        <f>H35+I35+J35+0</f>
        <v>0</v>
      </c>
      <c r="P35" s="3">
        <f>K35+L35+M35+N35</f>
        <v>0</v>
      </c>
      <c r="Q35" s="3">
        <f>O35+P35</f>
        <v>0</v>
      </c>
    </row>
    <row r="36" spans="1:17" ht="15.75" x14ac:dyDescent="0.25">
      <c r="A36" s="356" t="s">
        <v>15</v>
      </c>
      <c r="B36" s="357"/>
      <c r="C36" s="357"/>
      <c r="D36" s="357"/>
      <c r="E36" s="357"/>
      <c r="F36" s="357"/>
      <c r="G36" s="357"/>
      <c r="H36" s="27">
        <f>H35</f>
        <v>0</v>
      </c>
      <c r="I36" s="27">
        <f t="shared" ref="I36" si="65">I35</f>
        <v>0</v>
      </c>
      <c r="J36" s="27">
        <f t="shared" ref="J36" si="66">J35</f>
        <v>0</v>
      </c>
      <c r="K36" s="27">
        <f t="shared" ref="K36" si="67">K35</f>
        <v>0</v>
      </c>
      <c r="L36" s="27">
        <f t="shared" ref="L36" si="68">L35</f>
        <v>0</v>
      </c>
      <c r="M36" s="27">
        <f t="shared" ref="M36" si="69">M35</f>
        <v>0</v>
      </c>
      <c r="N36" s="27">
        <f t="shared" ref="N36" si="70">N35</f>
        <v>0</v>
      </c>
      <c r="O36" s="27">
        <f t="shared" ref="O36" si="71">O35</f>
        <v>0</v>
      </c>
      <c r="P36" s="27">
        <f t="shared" ref="P36" si="72">P35</f>
        <v>0</v>
      </c>
      <c r="Q36" s="27">
        <f t="shared" ref="Q36" si="73">Q35</f>
        <v>0</v>
      </c>
    </row>
    <row r="37" spans="1:17" ht="15.75" x14ac:dyDescent="0.25">
      <c r="A37" s="317" t="s">
        <v>28</v>
      </c>
      <c r="B37" s="317"/>
      <c r="C37" s="317"/>
      <c r="D37" s="317"/>
      <c r="E37" s="317"/>
      <c r="F37" s="317"/>
      <c r="G37" s="317"/>
      <c r="H37" s="317"/>
      <c r="I37" s="317"/>
      <c r="J37" s="317"/>
      <c r="K37" s="317"/>
      <c r="L37" s="317"/>
      <c r="M37" s="317"/>
      <c r="N37" s="317"/>
      <c r="O37" s="317"/>
      <c r="P37" s="317"/>
      <c r="Q37" s="317"/>
    </row>
    <row r="38" spans="1:17" ht="63" x14ac:dyDescent="0.25">
      <c r="A38" s="23">
        <v>1</v>
      </c>
      <c r="B38" s="3" t="s">
        <v>10</v>
      </c>
      <c r="C38" s="3" t="s">
        <v>149</v>
      </c>
      <c r="D38" s="23">
        <v>1</v>
      </c>
      <c r="E38" s="25">
        <v>7</v>
      </c>
      <c r="F38" s="23" t="s">
        <v>16</v>
      </c>
      <c r="G38" s="3"/>
      <c r="H38" s="3"/>
      <c r="I38" s="3"/>
      <c r="J38" s="3"/>
      <c r="K38" s="3"/>
      <c r="L38" s="3"/>
      <c r="M38" s="3"/>
      <c r="N38" s="3"/>
      <c r="O38" s="3">
        <f>H38+I38+J38+0</f>
        <v>0</v>
      </c>
      <c r="P38" s="3">
        <f>K38+L38+M38+N38</f>
        <v>0</v>
      </c>
      <c r="Q38" s="3">
        <f>O38+P38</f>
        <v>0</v>
      </c>
    </row>
    <row r="39" spans="1:17" ht="15.75" x14ac:dyDescent="0.25">
      <c r="A39" s="356" t="s">
        <v>15</v>
      </c>
      <c r="B39" s="357"/>
      <c r="C39" s="357"/>
      <c r="D39" s="357"/>
      <c r="E39" s="357"/>
      <c r="F39" s="357"/>
      <c r="G39" s="357"/>
      <c r="H39" s="27">
        <f>H38</f>
        <v>0</v>
      </c>
      <c r="I39" s="27">
        <f t="shared" ref="I39" si="74">I38</f>
        <v>0</v>
      </c>
      <c r="J39" s="27">
        <f t="shared" ref="J39" si="75">J38</f>
        <v>0</v>
      </c>
      <c r="K39" s="27">
        <f t="shared" ref="K39" si="76">K38</f>
        <v>0</v>
      </c>
      <c r="L39" s="27">
        <f t="shared" ref="L39" si="77">L38</f>
        <v>0</v>
      </c>
      <c r="M39" s="27">
        <f t="shared" ref="M39" si="78">M38</f>
        <v>0</v>
      </c>
      <c r="N39" s="27">
        <f t="shared" ref="N39" si="79">N38</f>
        <v>0</v>
      </c>
      <c r="O39" s="27">
        <f t="shared" ref="O39" si="80">O38</f>
        <v>0</v>
      </c>
      <c r="P39" s="27">
        <f t="shared" ref="P39" si="81">P38</f>
        <v>0</v>
      </c>
      <c r="Q39" s="27">
        <f t="shared" ref="Q39" si="82">Q38</f>
        <v>0</v>
      </c>
    </row>
    <row r="40" spans="1:17" ht="15.75" x14ac:dyDescent="0.25">
      <c r="A40" s="317" t="s">
        <v>29</v>
      </c>
      <c r="B40" s="317"/>
      <c r="C40" s="317"/>
      <c r="D40" s="317"/>
      <c r="E40" s="317"/>
      <c r="F40" s="317"/>
      <c r="G40" s="317"/>
      <c r="H40" s="317"/>
      <c r="I40" s="317"/>
      <c r="J40" s="317"/>
      <c r="K40" s="317"/>
      <c r="L40" s="317"/>
      <c r="M40" s="317"/>
      <c r="N40" s="317"/>
      <c r="O40" s="317"/>
      <c r="P40" s="317"/>
      <c r="Q40" s="317"/>
    </row>
    <row r="41" spans="1:17" ht="63" x14ac:dyDescent="0.25">
      <c r="A41" s="23">
        <v>1</v>
      </c>
      <c r="B41" s="3" t="s">
        <v>10</v>
      </c>
      <c r="C41" s="3" t="s">
        <v>150</v>
      </c>
      <c r="D41" s="23">
        <v>1</v>
      </c>
      <c r="E41" s="25">
        <v>7</v>
      </c>
      <c r="F41" s="23" t="s">
        <v>16</v>
      </c>
      <c r="G41" s="3"/>
      <c r="H41" s="3"/>
      <c r="I41" s="3"/>
      <c r="J41" s="3"/>
      <c r="K41" s="3"/>
      <c r="L41" s="3"/>
      <c r="M41" s="3"/>
      <c r="N41" s="3"/>
      <c r="O41" s="3">
        <f>H41+I41+J41+0</f>
        <v>0</v>
      </c>
      <c r="P41" s="3">
        <f>K41+L41+M41+N41</f>
        <v>0</v>
      </c>
      <c r="Q41" s="3">
        <f>O41+P41</f>
        <v>0</v>
      </c>
    </row>
    <row r="42" spans="1:17" ht="15" customHeight="1" x14ac:dyDescent="0.25">
      <c r="A42" s="358" t="s">
        <v>15</v>
      </c>
      <c r="B42" s="359"/>
      <c r="C42" s="359"/>
      <c r="D42" s="359"/>
      <c r="E42" s="359"/>
      <c r="F42" s="359"/>
      <c r="G42" s="359"/>
      <c r="H42" s="27">
        <f>H41</f>
        <v>0</v>
      </c>
      <c r="I42" s="27">
        <f t="shared" ref="I42" si="83">I41</f>
        <v>0</v>
      </c>
      <c r="J42" s="27">
        <f t="shared" ref="J42" si="84">J41</f>
        <v>0</v>
      </c>
      <c r="K42" s="27">
        <f t="shared" ref="K42" si="85">K41</f>
        <v>0</v>
      </c>
      <c r="L42" s="27">
        <f t="shared" ref="L42" si="86">L41</f>
        <v>0</v>
      </c>
      <c r="M42" s="27">
        <f t="shared" ref="M42" si="87">M41</f>
        <v>0</v>
      </c>
      <c r="N42" s="27">
        <f t="shared" ref="N42" si="88">N41</f>
        <v>0</v>
      </c>
      <c r="O42" s="27">
        <f t="shared" ref="O42" si="89">O41</f>
        <v>0</v>
      </c>
      <c r="P42" s="27">
        <f t="shared" ref="P42" si="90">P41</f>
        <v>0</v>
      </c>
      <c r="Q42" s="27">
        <f t="shared" ref="Q42" si="91">Q41</f>
        <v>0</v>
      </c>
    </row>
    <row r="43" spans="1:17" ht="15.75" x14ac:dyDescent="0.25">
      <c r="A43" s="347" t="s">
        <v>57</v>
      </c>
      <c r="B43" s="348"/>
      <c r="C43" s="348"/>
      <c r="D43" s="348"/>
      <c r="E43" s="348"/>
      <c r="F43" s="348"/>
      <c r="G43" s="348"/>
      <c r="H43" s="348"/>
      <c r="I43" s="348"/>
      <c r="J43" s="348"/>
      <c r="K43" s="348"/>
      <c r="L43" s="348"/>
      <c r="M43" s="348"/>
      <c r="N43" s="348"/>
      <c r="O43" s="348"/>
      <c r="P43" s="348"/>
      <c r="Q43" s="349"/>
    </row>
    <row r="44" spans="1:17" ht="15.75" x14ac:dyDescent="0.25">
      <c r="A44" s="350" t="s">
        <v>58</v>
      </c>
      <c r="B44" s="351"/>
      <c r="C44" s="351"/>
      <c r="D44" s="351"/>
      <c r="E44" s="351"/>
      <c r="F44" s="351"/>
      <c r="G44" s="351"/>
      <c r="H44" s="351"/>
      <c r="I44" s="351"/>
      <c r="J44" s="351"/>
      <c r="K44" s="351"/>
      <c r="L44" s="351"/>
      <c r="M44" s="351"/>
      <c r="N44" s="351"/>
      <c r="O44" s="351"/>
      <c r="P44" s="351"/>
      <c r="Q44" s="352"/>
    </row>
    <row r="45" spans="1:17" ht="63" x14ac:dyDescent="0.25">
      <c r="A45" s="23">
        <v>1</v>
      </c>
      <c r="B45" s="3" t="s">
        <v>10</v>
      </c>
      <c r="C45" s="11" t="s">
        <v>151</v>
      </c>
      <c r="D45" s="24">
        <v>2</v>
      </c>
      <c r="E45" s="25">
        <v>7</v>
      </c>
      <c r="F45" s="23" t="s">
        <v>16</v>
      </c>
      <c r="G45" s="3"/>
      <c r="H45" s="3"/>
      <c r="I45" s="3"/>
      <c r="J45" s="3"/>
      <c r="K45" s="3"/>
      <c r="L45" s="3"/>
      <c r="M45" s="3"/>
      <c r="N45" s="3"/>
      <c r="O45" s="3">
        <f>H45+I45+J45+0</f>
        <v>0</v>
      </c>
      <c r="P45" s="3">
        <f>K45+L45+M45+N45</f>
        <v>0</v>
      </c>
      <c r="Q45" s="3">
        <f>O45+P45</f>
        <v>0</v>
      </c>
    </row>
    <row r="46" spans="1:17" ht="15.75" x14ac:dyDescent="0.25">
      <c r="A46" s="360" t="s">
        <v>15</v>
      </c>
      <c r="B46" s="360"/>
      <c r="C46" s="360"/>
      <c r="D46" s="360"/>
      <c r="E46" s="360"/>
      <c r="F46" s="360"/>
      <c r="G46" s="360"/>
      <c r="H46" s="27">
        <f>H45</f>
        <v>0</v>
      </c>
      <c r="I46" s="27">
        <f t="shared" ref="I46" si="92">I45</f>
        <v>0</v>
      </c>
      <c r="J46" s="27">
        <f t="shared" ref="J46" si="93">J45</f>
        <v>0</v>
      </c>
      <c r="K46" s="27">
        <f t="shared" ref="K46" si="94">K45</f>
        <v>0</v>
      </c>
      <c r="L46" s="27">
        <f t="shared" ref="L46" si="95">L45</f>
        <v>0</v>
      </c>
      <c r="M46" s="27">
        <f t="shared" ref="M46" si="96">M45</f>
        <v>0</v>
      </c>
      <c r="N46" s="27">
        <f t="shared" ref="N46" si="97">N45</f>
        <v>0</v>
      </c>
      <c r="O46" s="27">
        <f t="shared" ref="O46" si="98">O45</f>
        <v>0</v>
      </c>
      <c r="P46" s="27">
        <f t="shared" ref="P46" si="99">P45</f>
        <v>0</v>
      </c>
      <c r="Q46" s="27">
        <f t="shared" ref="Q46" si="100">Q45</f>
        <v>0</v>
      </c>
    </row>
    <row r="47" spans="1:17" ht="15.75" x14ac:dyDescent="0.25">
      <c r="A47" s="347" t="s">
        <v>33</v>
      </c>
      <c r="B47" s="348"/>
      <c r="C47" s="348"/>
      <c r="D47" s="348"/>
      <c r="E47" s="348"/>
      <c r="F47" s="348"/>
      <c r="G47" s="348"/>
      <c r="H47" s="348"/>
      <c r="I47" s="348"/>
      <c r="J47" s="348"/>
      <c r="K47" s="348"/>
      <c r="L47" s="348"/>
      <c r="M47" s="348"/>
      <c r="N47" s="348"/>
      <c r="O47" s="348"/>
      <c r="P47" s="348"/>
      <c r="Q47" s="349"/>
    </row>
    <row r="48" spans="1:17" x14ac:dyDescent="0.25">
      <c r="A48" s="361" t="s">
        <v>59</v>
      </c>
      <c r="B48" s="362"/>
      <c r="C48" s="362"/>
      <c r="D48" s="362"/>
      <c r="E48" s="362"/>
      <c r="F48" s="362"/>
      <c r="G48" s="362"/>
      <c r="H48" s="362"/>
      <c r="I48" s="362"/>
      <c r="J48" s="362"/>
      <c r="K48" s="362"/>
      <c r="L48" s="362"/>
      <c r="M48" s="362"/>
      <c r="N48" s="362"/>
      <c r="O48" s="362"/>
      <c r="P48" s="362"/>
      <c r="Q48" s="363"/>
    </row>
    <row r="49" spans="1:17" ht="63" x14ac:dyDescent="0.25">
      <c r="A49" s="23">
        <v>1</v>
      </c>
      <c r="B49" s="3" t="s">
        <v>10</v>
      </c>
      <c r="C49" s="11" t="s">
        <v>152</v>
      </c>
      <c r="D49" s="24">
        <v>2</v>
      </c>
      <c r="E49" s="25">
        <v>7</v>
      </c>
      <c r="F49" s="23" t="s">
        <v>63</v>
      </c>
      <c r="G49" s="3"/>
      <c r="H49" s="3"/>
      <c r="I49" s="3"/>
      <c r="J49" s="3"/>
      <c r="K49" s="3"/>
      <c r="L49" s="3"/>
      <c r="M49" s="3"/>
      <c r="N49" s="3"/>
      <c r="O49" s="3">
        <f>H49+I49+J49+0</f>
        <v>0</v>
      </c>
      <c r="P49" s="3">
        <f>K49+L49+M49+N49</f>
        <v>0</v>
      </c>
      <c r="Q49" s="3">
        <f>O49+P49</f>
        <v>0</v>
      </c>
    </row>
    <row r="50" spans="1:17" ht="15.75" x14ac:dyDescent="0.25">
      <c r="A50" s="356" t="s">
        <v>15</v>
      </c>
      <c r="B50" s="357"/>
      <c r="C50" s="357"/>
      <c r="D50" s="357"/>
      <c r="E50" s="357"/>
      <c r="F50" s="357"/>
      <c r="G50" s="357"/>
      <c r="H50" s="27">
        <f>H49</f>
        <v>0</v>
      </c>
      <c r="I50" s="27">
        <f t="shared" ref="I50" si="101">I49</f>
        <v>0</v>
      </c>
      <c r="J50" s="27">
        <f t="shared" ref="J50" si="102">J49</f>
        <v>0</v>
      </c>
      <c r="K50" s="27">
        <f t="shared" ref="K50" si="103">K49</f>
        <v>0</v>
      </c>
      <c r="L50" s="27">
        <f t="shared" ref="L50" si="104">L49</f>
        <v>0</v>
      </c>
      <c r="M50" s="27">
        <f t="shared" ref="M50" si="105">M49</f>
        <v>0</v>
      </c>
      <c r="N50" s="27">
        <f t="shared" ref="N50" si="106">N49</f>
        <v>0</v>
      </c>
      <c r="O50" s="27">
        <f t="shared" ref="O50" si="107">O49</f>
        <v>0</v>
      </c>
      <c r="P50" s="27">
        <f t="shared" ref="P50" si="108">P49</f>
        <v>0</v>
      </c>
      <c r="Q50" s="27">
        <f t="shared" ref="Q50" si="109">Q49</f>
        <v>0</v>
      </c>
    </row>
    <row r="51" spans="1:17" x14ac:dyDescent="0.25">
      <c r="A51" s="361" t="s">
        <v>60</v>
      </c>
      <c r="B51" s="362"/>
      <c r="C51" s="362"/>
      <c r="D51" s="362"/>
      <c r="E51" s="362"/>
      <c r="F51" s="362"/>
      <c r="G51" s="362"/>
      <c r="H51" s="362"/>
      <c r="I51" s="362"/>
      <c r="J51" s="362"/>
      <c r="K51" s="362"/>
      <c r="L51" s="362"/>
      <c r="M51" s="362"/>
      <c r="N51" s="362"/>
      <c r="O51" s="362"/>
      <c r="P51" s="362"/>
      <c r="Q51" s="363"/>
    </row>
    <row r="52" spans="1:17" ht="63" x14ac:dyDescent="0.25">
      <c r="A52" s="25">
        <v>1</v>
      </c>
      <c r="B52" s="3" t="s">
        <v>10</v>
      </c>
      <c r="C52" s="11" t="s">
        <v>153</v>
      </c>
      <c r="D52" s="24">
        <v>1</v>
      </c>
      <c r="E52" s="25">
        <v>7</v>
      </c>
      <c r="F52" s="23" t="s">
        <v>63</v>
      </c>
      <c r="G52" s="29"/>
      <c r="H52" s="3"/>
      <c r="I52" s="3"/>
      <c r="J52" s="3"/>
      <c r="K52" s="3"/>
      <c r="L52" s="3"/>
      <c r="M52" s="3"/>
      <c r="N52" s="3"/>
      <c r="O52" s="3">
        <f>H52+I52+J52+0</f>
        <v>0</v>
      </c>
      <c r="P52" s="3">
        <f>K52+L52+M52+N52</f>
        <v>0</v>
      </c>
      <c r="Q52" s="3">
        <f>O52+P52</f>
        <v>0</v>
      </c>
    </row>
    <row r="53" spans="1:17" ht="15.75" x14ac:dyDescent="0.25">
      <c r="A53" s="356" t="s">
        <v>15</v>
      </c>
      <c r="B53" s="357"/>
      <c r="C53" s="357"/>
      <c r="D53" s="357"/>
      <c r="E53" s="357"/>
      <c r="F53" s="357"/>
      <c r="G53" s="357"/>
      <c r="H53" s="27">
        <f>H52</f>
        <v>0</v>
      </c>
      <c r="I53" s="27">
        <f t="shared" ref="I53" si="110">I52</f>
        <v>0</v>
      </c>
      <c r="J53" s="27">
        <f t="shared" ref="J53" si="111">J52</f>
        <v>0</v>
      </c>
      <c r="K53" s="27">
        <f t="shared" ref="K53" si="112">K52</f>
        <v>0</v>
      </c>
      <c r="L53" s="27">
        <f t="shared" ref="L53" si="113">L52</f>
        <v>0</v>
      </c>
      <c r="M53" s="27">
        <f t="shared" ref="M53" si="114">M52</f>
        <v>0</v>
      </c>
      <c r="N53" s="27">
        <f t="shared" ref="N53" si="115">N52</f>
        <v>0</v>
      </c>
      <c r="O53" s="27">
        <f t="shared" ref="O53" si="116">O52</f>
        <v>0</v>
      </c>
      <c r="P53" s="27">
        <f t="shared" ref="P53" si="117">P52</f>
        <v>0</v>
      </c>
      <c r="Q53" s="27">
        <f t="shared" ref="Q53" si="118">Q52</f>
        <v>0</v>
      </c>
    </row>
    <row r="54" spans="1:17" x14ac:dyDescent="0.25">
      <c r="A54" s="6"/>
      <c r="B54" s="6"/>
      <c r="C54" s="6"/>
      <c r="D54" s="6"/>
      <c r="E54" s="6"/>
      <c r="F54" s="6"/>
      <c r="G54" s="7"/>
      <c r="H54" s="7"/>
      <c r="I54" s="7"/>
      <c r="J54" s="7"/>
      <c r="K54" s="7"/>
      <c r="L54" s="7"/>
      <c r="M54" s="7"/>
      <c r="N54" s="7"/>
      <c r="O54" s="7"/>
      <c r="P54" s="7"/>
      <c r="Q54" s="6"/>
    </row>
    <row r="55" spans="1:17" ht="15.75" thickBot="1" x14ac:dyDescent="0.3">
      <c r="A55" s="6"/>
      <c r="B55" s="6"/>
      <c r="C55" s="6"/>
      <c r="D55" s="6"/>
      <c r="E55" s="6"/>
      <c r="F55" s="6"/>
      <c r="G55" s="7"/>
      <c r="H55" s="7"/>
      <c r="I55" s="7"/>
      <c r="J55" s="7"/>
      <c r="K55" s="7"/>
      <c r="L55" s="7"/>
      <c r="M55" s="7"/>
      <c r="N55" s="7"/>
      <c r="O55" s="7"/>
      <c r="P55" s="7"/>
      <c r="Q55" s="6"/>
    </row>
    <row r="56" spans="1:17" ht="15.75" x14ac:dyDescent="0.25">
      <c r="A56" s="6"/>
      <c r="B56" s="336" t="s">
        <v>142</v>
      </c>
      <c r="C56" s="337"/>
      <c r="D56" s="337"/>
      <c r="E56" s="337"/>
      <c r="F56" s="337"/>
      <c r="G56" s="338"/>
      <c r="H56" s="332" t="s">
        <v>169</v>
      </c>
      <c r="I56" s="332"/>
      <c r="J56" s="332"/>
      <c r="K56" s="333" t="s">
        <v>174</v>
      </c>
      <c r="L56" s="332"/>
      <c r="M56" s="332"/>
      <c r="N56" s="334"/>
      <c r="O56" s="333" t="s">
        <v>175</v>
      </c>
      <c r="P56" s="332"/>
      <c r="Q56" s="335"/>
    </row>
    <row r="57" spans="1:17" ht="42.75" x14ac:dyDescent="0.25">
      <c r="A57" s="6"/>
      <c r="B57" s="339"/>
      <c r="C57" s="340"/>
      <c r="D57" s="340"/>
      <c r="E57" s="340"/>
      <c r="F57" s="340"/>
      <c r="G57" s="341"/>
      <c r="H57" s="122" t="s">
        <v>170</v>
      </c>
      <c r="I57" s="119" t="s">
        <v>171</v>
      </c>
      <c r="J57" s="119" t="s">
        <v>172</v>
      </c>
      <c r="K57" s="119" t="s">
        <v>170</v>
      </c>
      <c r="L57" s="119" t="s">
        <v>171</v>
      </c>
      <c r="M57" s="119" t="s">
        <v>172</v>
      </c>
      <c r="N57" s="119" t="s">
        <v>173</v>
      </c>
      <c r="O57" s="119" t="s">
        <v>176</v>
      </c>
      <c r="P57" s="119" t="s">
        <v>177</v>
      </c>
      <c r="Q57" s="244" t="s">
        <v>293</v>
      </c>
    </row>
    <row r="58" spans="1:17" ht="16.5" thickBot="1" x14ac:dyDescent="0.3">
      <c r="B58" s="342"/>
      <c r="C58" s="343"/>
      <c r="D58" s="343"/>
      <c r="E58" s="343"/>
      <c r="F58" s="343"/>
      <c r="G58" s="344"/>
      <c r="H58" s="140">
        <f>H53+H50+H46+H42+H39+H36+H33+H30+H27+H24+H21+H18+H15+H12+H9</f>
        <v>0</v>
      </c>
      <c r="I58" s="20">
        <f t="shared" ref="I58:Q58" si="119">I53+I50+I46+I42+I39+I36+I33+I30+I27+I24+I21+I18+I15+I12+I9</f>
        <v>0</v>
      </c>
      <c r="J58" s="20">
        <f t="shared" si="119"/>
        <v>0</v>
      </c>
      <c r="K58" s="20">
        <f t="shared" si="119"/>
        <v>0</v>
      </c>
      <c r="L58" s="20">
        <f t="shared" si="119"/>
        <v>0</v>
      </c>
      <c r="M58" s="20">
        <f t="shared" si="119"/>
        <v>0</v>
      </c>
      <c r="N58" s="20">
        <f t="shared" si="119"/>
        <v>0</v>
      </c>
      <c r="O58" s="20">
        <f t="shared" si="119"/>
        <v>0</v>
      </c>
      <c r="P58" s="20">
        <f t="shared" si="119"/>
        <v>0</v>
      </c>
      <c r="Q58" s="245">
        <f t="shared" si="119"/>
        <v>0</v>
      </c>
    </row>
    <row r="59" spans="1:17" x14ac:dyDescent="0.25">
      <c r="B59" s="78"/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</row>
    <row r="60" spans="1:17" ht="16.5" thickBot="1" x14ac:dyDescent="0.3">
      <c r="B60" s="78"/>
      <c r="C60" s="78"/>
      <c r="D60" s="78"/>
      <c r="E60" s="78"/>
      <c r="F60" s="78"/>
      <c r="G60" s="118"/>
      <c r="H60" s="118"/>
      <c r="I60" s="78"/>
      <c r="J60" s="78"/>
      <c r="K60" s="78"/>
      <c r="L60" s="78"/>
      <c r="M60" s="78"/>
      <c r="N60" s="78"/>
      <c r="O60" s="78"/>
      <c r="P60" s="78"/>
      <c r="Q60" s="78"/>
    </row>
    <row r="61" spans="1:17" ht="15.75" thickBot="1" x14ac:dyDescent="0.3">
      <c r="B61" s="328" t="s">
        <v>287</v>
      </c>
      <c r="C61" s="329"/>
      <c r="D61" s="329"/>
      <c r="E61" s="329"/>
      <c r="F61" s="329"/>
      <c r="G61" s="329"/>
      <c r="H61" s="329"/>
      <c r="I61" s="329"/>
      <c r="J61" s="329"/>
      <c r="K61" s="329"/>
      <c r="L61" s="329"/>
      <c r="M61" s="329"/>
      <c r="N61" s="329"/>
      <c r="O61" s="329"/>
      <c r="P61" s="329"/>
      <c r="Q61" s="330"/>
    </row>
    <row r="62" spans="1:17" x14ac:dyDescent="0.25">
      <c r="B62" s="128"/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8"/>
      <c r="O62" s="128"/>
      <c r="P62" s="128"/>
      <c r="Q62" s="128"/>
    </row>
    <row r="63" spans="1:17" x14ac:dyDescent="0.25">
      <c r="B63" s="345" t="s">
        <v>269</v>
      </c>
      <c r="C63" s="345"/>
      <c r="D63" s="345"/>
      <c r="E63" s="345"/>
      <c r="F63" s="345"/>
      <c r="G63" s="345"/>
      <c r="H63" s="345"/>
      <c r="I63" s="345"/>
      <c r="J63" s="345"/>
      <c r="K63" s="345"/>
      <c r="L63" s="345"/>
      <c r="M63" s="345"/>
      <c r="N63" s="345"/>
      <c r="O63" s="345"/>
      <c r="P63" s="345"/>
      <c r="Q63" s="345"/>
    </row>
    <row r="64" spans="1:17" x14ac:dyDescent="0.25">
      <c r="B64" s="127"/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27"/>
    </row>
    <row r="65" spans="1:17" ht="54.75" customHeight="1" x14ac:dyDescent="0.25">
      <c r="A65" s="585" t="s">
        <v>305</v>
      </c>
      <c r="B65" s="585"/>
      <c r="C65" s="585"/>
      <c r="D65" s="585"/>
      <c r="E65" s="585"/>
      <c r="F65" s="585"/>
      <c r="G65" s="585"/>
      <c r="H65" s="585"/>
      <c r="I65" s="585"/>
      <c r="J65" s="585"/>
      <c r="K65" s="585"/>
      <c r="L65" s="585"/>
      <c r="M65" s="585"/>
      <c r="N65" s="585"/>
      <c r="O65" s="585"/>
      <c r="P65" s="585"/>
      <c r="Q65" s="585"/>
    </row>
    <row r="66" spans="1:17" x14ac:dyDescent="0.25">
      <c r="B66" s="78"/>
      <c r="C66" s="78"/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</row>
    <row r="67" spans="1:17" x14ac:dyDescent="0.25">
      <c r="B67" s="311" t="s">
        <v>268</v>
      </c>
      <c r="C67" s="311"/>
      <c r="D67" s="311"/>
      <c r="E67" s="311"/>
      <c r="F67" s="311"/>
      <c r="G67" s="311"/>
      <c r="H67" s="311"/>
      <c r="I67" s="311"/>
      <c r="J67" s="311"/>
      <c r="K67" s="311"/>
      <c r="L67" s="311"/>
      <c r="M67" s="311"/>
      <c r="N67" s="311"/>
      <c r="O67" s="311"/>
      <c r="P67" s="311"/>
      <c r="Q67" s="311"/>
    </row>
    <row r="68" spans="1:17" x14ac:dyDescent="0.25">
      <c r="B68" s="311"/>
      <c r="C68" s="311"/>
      <c r="D68" s="311"/>
      <c r="E68" s="311"/>
      <c r="F68" s="311"/>
      <c r="G68" s="311"/>
      <c r="H68" s="311"/>
      <c r="I68" s="311"/>
      <c r="J68" s="311"/>
      <c r="K68" s="311"/>
      <c r="L68" s="311"/>
      <c r="M68" s="311"/>
      <c r="N68" s="311"/>
      <c r="O68" s="311"/>
      <c r="P68" s="311"/>
      <c r="Q68" s="311"/>
    </row>
    <row r="69" spans="1:17" x14ac:dyDescent="0.25">
      <c r="B69" s="311"/>
      <c r="C69" s="311"/>
      <c r="D69" s="311"/>
      <c r="E69" s="311"/>
      <c r="F69" s="311"/>
      <c r="G69" s="311"/>
      <c r="H69" s="311"/>
      <c r="I69" s="311"/>
      <c r="J69" s="311"/>
      <c r="K69" s="311"/>
      <c r="L69" s="311"/>
      <c r="M69" s="311"/>
      <c r="N69" s="311"/>
      <c r="O69" s="311"/>
      <c r="P69" s="311"/>
      <c r="Q69" s="311"/>
    </row>
  </sheetData>
  <mergeCells count="53">
    <mergeCell ref="B67:Q69"/>
    <mergeCell ref="H56:J56"/>
    <mergeCell ref="K56:N56"/>
    <mergeCell ref="O56:Q56"/>
    <mergeCell ref="B56:G58"/>
    <mergeCell ref="B61:Q61"/>
    <mergeCell ref="B63:Q63"/>
    <mergeCell ref="A65:Q65"/>
    <mergeCell ref="A18:G18"/>
    <mergeCell ref="F3:F4"/>
    <mergeCell ref="G3:G4"/>
    <mergeCell ref="H3:J3"/>
    <mergeCell ref="K3:N3"/>
    <mergeCell ref="A16:Q16"/>
    <mergeCell ref="A3:A4"/>
    <mergeCell ref="B3:B4"/>
    <mergeCell ref="C3:C4"/>
    <mergeCell ref="D3:D4"/>
    <mergeCell ref="E3:E4"/>
    <mergeCell ref="A9:G9"/>
    <mergeCell ref="A12:G12"/>
    <mergeCell ref="A15:G15"/>
    <mergeCell ref="A21:G21"/>
    <mergeCell ref="A24:G24"/>
    <mergeCell ref="A27:G27"/>
    <mergeCell ref="A30:G30"/>
    <mergeCell ref="A33:G33"/>
    <mergeCell ref="A25:Q25"/>
    <mergeCell ref="A28:Q28"/>
    <mergeCell ref="A36:G36"/>
    <mergeCell ref="A39:G39"/>
    <mergeCell ref="A42:G42"/>
    <mergeCell ref="A46:G46"/>
    <mergeCell ref="A53:G53"/>
    <mergeCell ref="A48:Q48"/>
    <mergeCell ref="A51:Q51"/>
    <mergeCell ref="A50:G50"/>
    <mergeCell ref="A1:Q1"/>
    <mergeCell ref="A34:Q34"/>
    <mergeCell ref="A47:Q47"/>
    <mergeCell ref="A40:Q40"/>
    <mergeCell ref="A37:Q37"/>
    <mergeCell ref="A31:Q31"/>
    <mergeCell ref="A43:Q43"/>
    <mergeCell ref="A44:Q44"/>
    <mergeCell ref="A2:Q2"/>
    <mergeCell ref="A6:Q6"/>
    <mergeCell ref="A7:Q7"/>
    <mergeCell ref="A10:Q10"/>
    <mergeCell ref="A13:Q13"/>
    <mergeCell ref="A19:Q19"/>
    <mergeCell ref="O3:Q3"/>
    <mergeCell ref="A22:Q22"/>
  </mergeCells>
  <pageMargins left="0.7" right="0.7" top="0.75" bottom="0.75" header="0.3" footer="0.3"/>
  <pageSetup paperSize="9" scale="43" fitToHeight="0" orientation="landscape" r:id="rId1"/>
  <rowBreaks count="1" manualBreakCount="1">
    <brk id="35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51"/>
  <sheetViews>
    <sheetView view="pageBreakPreview" zoomScale="85" zoomScaleNormal="100" zoomScaleSheetLayoutView="85" workbookViewId="0">
      <selection activeCell="H28" sqref="H28"/>
    </sheetView>
  </sheetViews>
  <sheetFormatPr defaultRowHeight="15" x14ac:dyDescent="0.25"/>
  <cols>
    <col min="1" max="1" width="3.42578125" bestFit="1" customWidth="1"/>
    <col min="2" max="2" width="25.42578125" bestFit="1" customWidth="1"/>
    <col min="3" max="3" width="18.140625" bestFit="1" customWidth="1"/>
    <col min="4" max="4" width="34.28515625" bestFit="1" customWidth="1"/>
    <col min="5" max="5" width="13.42578125" bestFit="1" customWidth="1"/>
    <col min="6" max="6" width="15.28515625" bestFit="1" customWidth="1"/>
    <col min="7" max="7" width="20.5703125" bestFit="1" customWidth="1"/>
    <col min="8" max="16" width="17.7109375" customWidth="1"/>
    <col min="17" max="17" width="15.42578125" customWidth="1"/>
  </cols>
  <sheetData>
    <row r="1" spans="1:17" ht="15.75" x14ac:dyDescent="0.25">
      <c r="A1" s="368" t="s">
        <v>294</v>
      </c>
      <c r="B1" s="369"/>
      <c r="C1" s="369"/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369"/>
      <c r="O1" s="369"/>
      <c r="P1" s="369"/>
      <c r="Q1" s="369"/>
    </row>
    <row r="2" spans="1:17" ht="102.75" customHeight="1" x14ac:dyDescent="0.25">
      <c r="A2" s="320" t="s">
        <v>267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</row>
    <row r="3" spans="1:17" ht="102.75" customHeight="1" x14ac:dyDescent="0.25">
      <c r="A3" s="314" t="s">
        <v>0</v>
      </c>
      <c r="B3" s="314" t="s">
        <v>1</v>
      </c>
      <c r="C3" s="314" t="s">
        <v>2</v>
      </c>
      <c r="D3" s="312" t="s">
        <v>56</v>
      </c>
      <c r="E3" s="312" t="s">
        <v>313</v>
      </c>
      <c r="F3" s="312" t="s">
        <v>3</v>
      </c>
      <c r="G3" s="314" t="s">
        <v>4</v>
      </c>
      <c r="H3" s="323" t="s">
        <v>166</v>
      </c>
      <c r="I3" s="324"/>
      <c r="J3" s="324"/>
      <c r="K3" s="323" t="s">
        <v>167</v>
      </c>
      <c r="L3" s="324"/>
      <c r="M3" s="324"/>
      <c r="N3" s="325"/>
      <c r="O3" s="323" t="s">
        <v>168</v>
      </c>
      <c r="P3" s="324"/>
      <c r="Q3" s="325"/>
    </row>
    <row r="4" spans="1:17" ht="56.25" x14ac:dyDescent="0.25">
      <c r="A4" s="315"/>
      <c r="B4" s="315"/>
      <c r="C4" s="315"/>
      <c r="D4" s="313"/>
      <c r="E4" s="313"/>
      <c r="F4" s="313"/>
      <c r="G4" s="315"/>
      <c r="H4" s="30" t="s">
        <v>64</v>
      </c>
      <c r="I4" s="30" t="s">
        <v>65</v>
      </c>
      <c r="J4" s="30" t="s">
        <v>161</v>
      </c>
      <c r="K4" s="30" t="s">
        <v>64</v>
      </c>
      <c r="L4" s="30" t="s">
        <v>65</v>
      </c>
      <c r="M4" s="30" t="s">
        <v>161</v>
      </c>
      <c r="N4" s="30" t="s">
        <v>162</v>
      </c>
      <c r="O4" s="30" t="s">
        <v>163</v>
      </c>
      <c r="P4" s="30" t="s">
        <v>164</v>
      </c>
      <c r="Q4" s="30" t="s">
        <v>165</v>
      </c>
    </row>
    <row r="5" spans="1:17" ht="15.75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  <c r="L5" s="5">
        <v>12</v>
      </c>
      <c r="M5" s="5">
        <v>13</v>
      </c>
      <c r="N5" s="5">
        <v>14</v>
      </c>
      <c r="O5" s="5">
        <v>15</v>
      </c>
      <c r="P5" s="5">
        <v>16</v>
      </c>
      <c r="Q5" s="5">
        <v>17</v>
      </c>
    </row>
    <row r="6" spans="1:17" ht="15.75" x14ac:dyDescent="0.25">
      <c r="A6" s="321" t="s">
        <v>18</v>
      </c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</row>
    <row r="7" spans="1:17" ht="15.75" x14ac:dyDescent="0.25">
      <c r="A7" s="317" t="s">
        <v>5</v>
      </c>
      <c r="B7" s="317"/>
      <c r="C7" s="317"/>
      <c r="D7" s="317"/>
      <c r="E7" s="317"/>
      <c r="F7" s="317"/>
      <c r="G7" s="317"/>
      <c r="H7" s="317"/>
      <c r="I7" s="317"/>
      <c r="J7" s="317"/>
      <c r="K7" s="317"/>
      <c r="L7" s="317"/>
      <c r="M7" s="317"/>
      <c r="N7" s="317"/>
      <c r="O7" s="317"/>
      <c r="P7" s="317"/>
      <c r="Q7" s="317"/>
    </row>
    <row r="8" spans="1:17" ht="47.25" x14ac:dyDescent="0.25">
      <c r="A8" s="25">
        <v>1</v>
      </c>
      <c r="B8" s="3" t="s">
        <v>10</v>
      </c>
      <c r="C8" s="8" t="s">
        <v>154</v>
      </c>
      <c r="D8" s="25">
        <v>4</v>
      </c>
      <c r="E8" s="25">
        <v>7</v>
      </c>
      <c r="F8" s="25" t="s">
        <v>16</v>
      </c>
      <c r="G8" s="3"/>
      <c r="H8" s="3"/>
      <c r="I8" s="3"/>
      <c r="J8" s="3"/>
      <c r="K8" s="3"/>
      <c r="L8" s="3"/>
      <c r="M8" s="3"/>
      <c r="N8" s="3"/>
      <c r="O8" s="3">
        <f>H8+I8+J8+0</f>
        <v>0</v>
      </c>
      <c r="P8" s="3">
        <f>K8+L8+M8+N8</f>
        <v>0</v>
      </c>
      <c r="Q8" s="3">
        <f>O8+P8</f>
        <v>0</v>
      </c>
    </row>
    <row r="9" spans="1:17" ht="47.25" x14ac:dyDescent="0.25">
      <c r="A9" s="25">
        <v>2</v>
      </c>
      <c r="B9" s="3" t="s">
        <v>10</v>
      </c>
      <c r="C9" s="8" t="s">
        <v>155</v>
      </c>
      <c r="D9" s="25">
        <v>4</v>
      </c>
      <c r="E9" s="25">
        <v>7</v>
      </c>
      <c r="F9" s="25" t="s">
        <v>16</v>
      </c>
      <c r="G9" s="3"/>
      <c r="H9" s="3"/>
      <c r="I9" s="3"/>
      <c r="J9" s="3"/>
      <c r="K9" s="3"/>
      <c r="L9" s="3"/>
      <c r="M9" s="3"/>
      <c r="N9" s="3"/>
      <c r="O9" s="3">
        <f>H9+I9+J9+0</f>
        <v>0</v>
      </c>
      <c r="P9" s="3">
        <f>K9+L9+M9+N9</f>
        <v>0</v>
      </c>
      <c r="Q9" s="3">
        <f>O9+P9</f>
        <v>0</v>
      </c>
    </row>
    <row r="10" spans="1:17" ht="15.75" x14ac:dyDescent="0.25">
      <c r="A10" s="356" t="s">
        <v>15</v>
      </c>
      <c r="B10" s="357"/>
      <c r="C10" s="357"/>
      <c r="D10" s="357"/>
      <c r="E10" s="357"/>
      <c r="F10" s="357"/>
      <c r="G10" s="370"/>
      <c r="H10" s="26">
        <f>H8+H9</f>
        <v>0</v>
      </c>
      <c r="I10" s="26">
        <f t="shared" ref="I10:Q10" si="0">I8+I9</f>
        <v>0</v>
      </c>
      <c r="J10" s="26">
        <f t="shared" si="0"/>
        <v>0</v>
      </c>
      <c r="K10" s="26">
        <f t="shared" si="0"/>
        <v>0</v>
      </c>
      <c r="L10" s="26">
        <f t="shared" si="0"/>
        <v>0</v>
      </c>
      <c r="M10" s="26">
        <f t="shared" si="0"/>
        <v>0</v>
      </c>
      <c r="N10" s="26">
        <f t="shared" si="0"/>
        <v>0</v>
      </c>
      <c r="O10" s="26">
        <f t="shared" si="0"/>
        <v>0</v>
      </c>
      <c r="P10" s="26">
        <f t="shared" si="0"/>
        <v>0</v>
      </c>
      <c r="Q10" s="26">
        <f t="shared" si="0"/>
        <v>0</v>
      </c>
    </row>
    <row r="11" spans="1:17" ht="15.75" x14ac:dyDescent="0.25">
      <c r="A11" s="317" t="s">
        <v>6</v>
      </c>
      <c r="B11" s="317"/>
      <c r="C11" s="317"/>
      <c r="D11" s="317"/>
      <c r="E11" s="317"/>
      <c r="F11" s="317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</row>
    <row r="12" spans="1:17" ht="47.25" x14ac:dyDescent="0.25">
      <c r="A12" s="25">
        <v>1</v>
      </c>
      <c r="B12" s="3" t="s">
        <v>11</v>
      </c>
      <c r="C12" s="8" t="s">
        <v>156</v>
      </c>
      <c r="D12" s="25">
        <v>4</v>
      </c>
      <c r="E12" s="25">
        <v>7</v>
      </c>
      <c r="F12" s="25" t="s">
        <v>16</v>
      </c>
      <c r="G12" s="3"/>
      <c r="H12" s="3"/>
      <c r="I12" s="3"/>
      <c r="J12" s="3"/>
      <c r="K12" s="3"/>
      <c r="L12" s="3"/>
      <c r="M12" s="3"/>
      <c r="N12" s="3"/>
      <c r="O12" s="3">
        <f>H12+I12+J12+0</f>
        <v>0</v>
      </c>
      <c r="P12" s="3">
        <f>K12+L12+M12+N12</f>
        <v>0</v>
      </c>
      <c r="Q12" s="3">
        <f>O12+P12</f>
        <v>0</v>
      </c>
    </row>
    <row r="13" spans="1:17" ht="47.25" x14ac:dyDescent="0.25">
      <c r="A13" s="25">
        <v>2</v>
      </c>
      <c r="B13" s="3" t="s">
        <v>11</v>
      </c>
      <c r="C13" s="8" t="s">
        <v>157</v>
      </c>
      <c r="D13" s="25">
        <v>4</v>
      </c>
      <c r="E13" s="25">
        <v>7</v>
      </c>
      <c r="F13" s="25" t="s">
        <v>16</v>
      </c>
      <c r="G13" s="3"/>
      <c r="H13" s="3"/>
      <c r="I13" s="3"/>
      <c r="J13" s="3"/>
      <c r="K13" s="3"/>
      <c r="L13" s="3"/>
      <c r="M13" s="3"/>
      <c r="N13" s="3"/>
      <c r="O13" s="3">
        <f>H13+I13+J13+0</f>
        <v>0</v>
      </c>
      <c r="P13" s="3">
        <f>K13+L13+M13+N13</f>
        <v>0</v>
      </c>
      <c r="Q13" s="3">
        <f>O13+P13</f>
        <v>0</v>
      </c>
    </row>
    <row r="14" spans="1:17" ht="15.75" x14ac:dyDescent="0.25">
      <c r="A14" s="356" t="s">
        <v>15</v>
      </c>
      <c r="B14" s="357"/>
      <c r="C14" s="357"/>
      <c r="D14" s="357"/>
      <c r="E14" s="357"/>
      <c r="F14" s="357"/>
      <c r="G14" s="370"/>
      <c r="H14" s="26">
        <f>H12+H13</f>
        <v>0</v>
      </c>
      <c r="I14" s="26">
        <f t="shared" ref="I14" si="1">I12+I13</f>
        <v>0</v>
      </c>
      <c r="J14" s="26">
        <f t="shared" ref="J14" si="2">J12+J13</f>
        <v>0</v>
      </c>
      <c r="K14" s="26">
        <f t="shared" ref="K14" si="3">K12+K13</f>
        <v>0</v>
      </c>
      <c r="L14" s="26">
        <f t="shared" ref="L14" si="4">L12+L13</f>
        <v>0</v>
      </c>
      <c r="M14" s="26">
        <f t="shared" ref="M14" si="5">M12+M13</f>
        <v>0</v>
      </c>
      <c r="N14" s="26">
        <f t="shared" ref="N14" si="6">N12+N13</f>
        <v>0</v>
      </c>
      <c r="O14" s="26">
        <f t="shared" ref="O14" si="7">O12+O13</f>
        <v>0</v>
      </c>
      <c r="P14" s="26">
        <f t="shared" ref="P14" si="8">P12+P13</f>
        <v>0</v>
      </c>
      <c r="Q14" s="26">
        <f t="shared" ref="Q14" si="9">Q12+Q13</f>
        <v>0</v>
      </c>
    </row>
    <row r="15" spans="1:17" ht="15.75" x14ac:dyDescent="0.25">
      <c r="A15" s="317" t="s">
        <v>7</v>
      </c>
      <c r="B15" s="317"/>
      <c r="C15" s="317"/>
      <c r="D15" s="317"/>
      <c r="E15" s="317"/>
      <c r="F15" s="317"/>
      <c r="G15" s="317"/>
      <c r="H15" s="317"/>
      <c r="I15" s="317"/>
      <c r="J15" s="317"/>
      <c r="K15" s="317"/>
      <c r="L15" s="317"/>
      <c r="M15" s="317"/>
      <c r="N15" s="317"/>
      <c r="O15" s="317"/>
      <c r="P15" s="317"/>
      <c r="Q15" s="317"/>
    </row>
    <row r="16" spans="1:17" ht="47.25" x14ac:dyDescent="0.25">
      <c r="A16" s="25">
        <v>1</v>
      </c>
      <c r="B16" s="3" t="s">
        <v>11</v>
      </c>
      <c r="C16" s="8" t="s">
        <v>158</v>
      </c>
      <c r="D16" s="25">
        <v>4</v>
      </c>
      <c r="E16" s="25">
        <v>7</v>
      </c>
      <c r="F16" s="25" t="s">
        <v>16</v>
      </c>
      <c r="G16" s="3"/>
      <c r="H16" s="3"/>
      <c r="I16" s="3"/>
      <c r="J16" s="3"/>
      <c r="K16" s="3"/>
      <c r="L16" s="3"/>
      <c r="M16" s="3"/>
      <c r="N16" s="3"/>
      <c r="O16" s="3">
        <f>H16+I16+J16+0</f>
        <v>0</v>
      </c>
      <c r="P16" s="3">
        <f>K16+L16+M16+N16</f>
        <v>0</v>
      </c>
      <c r="Q16" s="3">
        <f>O16+P16</f>
        <v>0</v>
      </c>
    </row>
    <row r="17" spans="1:17" ht="47.25" x14ac:dyDescent="0.25">
      <c r="A17" s="25">
        <v>2</v>
      </c>
      <c r="B17" s="3" t="s">
        <v>11</v>
      </c>
      <c r="C17" s="8" t="s">
        <v>156</v>
      </c>
      <c r="D17" s="25">
        <v>4</v>
      </c>
      <c r="E17" s="25">
        <v>7</v>
      </c>
      <c r="F17" s="25" t="s">
        <v>16</v>
      </c>
      <c r="G17" s="3"/>
      <c r="H17" s="3"/>
      <c r="I17" s="3"/>
      <c r="J17" s="3"/>
      <c r="K17" s="3"/>
      <c r="L17" s="3"/>
      <c r="M17" s="3"/>
      <c r="N17" s="3"/>
      <c r="O17" s="3">
        <f>H17+I17+J17+0</f>
        <v>0</v>
      </c>
      <c r="P17" s="3">
        <f>K17+L17+M17+N17</f>
        <v>0</v>
      </c>
      <c r="Q17" s="3">
        <f>O17+P17</f>
        <v>0</v>
      </c>
    </row>
    <row r="18" spans="1:17" ht="15.75" x14ac:dyDescent="0.25">
      <c r="A18" s="356" t="s">
        <v>15</v>
      </c>
      <c r="B18" s="357"/>
      <c r="C18" s="357"/>
      <c r="D18" s="357"/>
      <c r="E18" s="357"/>
      <c r="F18" s="357"/>
      <c r="G18" s="370"/>
      <c r="H18" s="26">
        <f>H16+H17</f>
        <v>0</v>
      </c>
      <c r="I18" s="26">
        <f t="shared" ref="I18" si="10">I16+I17</f>
        <v>0</v>
      </c>
      <c r="J18" s="26">
        <f t="shared" ref="J18" si="11">J16+J17</f>
        <v>0</v>
      </c>
      <c r="K18" s="26">
        <f t="shared" ref="K18" si="12">K16+K17</f>
        <v>0</v>
      </c>
      <c r="L18" s="26">
        <f t="shared" ref="L18" si="13">L16+L17</f>
        <v>0</v>
      </c>
      <c r="M18" s="26">
        <f t="shared" ref="M18" si="14">M16+M17</f>
        <v>0</v>
      </c>
      <c r="N18" s="26">
        <f t="shared" ref="N18" si="15">N16+N17</f>
        <v>0</v>
      </c>
      <c r="O18" s="26">
        <f t="shared" ref="O18" si="16">O16+O17</f>
        <v>0</v>
      </c>
      <c r="P18" s="26">
        <f t="shared" ref="P18" si="17">P16+P17</f>
        <v>0</v>
      </c>
      <c r="Q18" s="26">
        <f t="shared" ref="Q18" si="18">Q16+Q17</f>
        <v>0</v>
      </c>
    </row>
    <row r="19" spans="1:17" ht="15.75" x14ac:dyDescent="0.25">
      <c r="A19" s="317" t="s">
        <v>8</v>
      </c>
      <c r="B19" s="317"/>
      <c r="C19" s="317"/>
      <c r="D19" s="317"/>
      <c r="E19" s="317"/>
      <c r="F19" s="317"/>
      <c r="G19" s="317"/>
      <c r="H19" s="317"/>
      <c r="I19" s="317"/>
      <c r="J19" s="317"/>
      <c r="K19" s="317"/>
      <c r="L19" s="317"/>
      <c r="M19" s="317"/>
      <c r="N19" s="317"/>
      <c r="O19" s="317"/>
      <c r="P19" s="317"/>
      <c r="Q19" s="317"/>
    </row>
    <row r="20" spans="1:17" ht="47.25" x14ac:dyDescent="0.25">
      <c r="A20" s="25">
        <v>1</v>
      </c>
      <c r="B20" s="3" t="s">
        <v>11</v>
      </c>
      <c r="C20" s="8" t="s">
        <v>154</v>
      </c>
      <c r="D20" s="25">
        <v>4</v>
      </c>
      <c r="E20" s="25">
        <v>7</v>
      </c>
      <c r="F20" s="25" t="s">
        <v>16</v>
      </c>
      <c r="G20" s="3"/>
      <c r="H20" s="3"/>
      <c r="I20" s="3"/>
      <c r="J20" s="3"/>
      <c r="K20" s="3"/>
      <c r="L20" s="3"/>
      <c r="M20" s="3"/>
      <c r="N20" s="3"/>
      <c r="O20" s="3">
        <f>H20+I20+J20+0</f>
        <v>0</v>
      </c>
      <c r="P20" s="3">
        <f>K20+L20+M20+N20</f>
        <v>0</v>
      </c>
      <c r="Q20" s="3">
        <f>O20+P20</f>
        <v>0</v>
      </c>
    </row>
    <row r="21" spans="1:17" ht="47.25" x14ac:dyDescent="0.25">
      <c r="A21" s="25">
        <v>2</v>
      </c>
      <c r="B21" s="3" t="s">
        <v>11</v>
      </c>
      <c r="C21" s="8" t="s">
        <v>155</v>
      </c>
      <c r="D21" s="25">
        <v>4</v>
      </c>
      <c r="E21" s="25">
        <v>7</v>
      </c>
      <c r="F21" s="25" t="s">
        <v>16</v>
      </c>
      <c r="G21" s="3"/>
      <c r="H21" s="3"/>
      <c r="I21" s="3"/>
      <c r="J21" s="3"/>
      <c r="K21" s="3"/>
      <c r="L21" s="3"/>
      <c r="M21" s="3"/>
      <c r="N21" s="3"/>
      <c r="O21" s="3">
        <f>H21+I21+J21+0</f>
        <v>0</v>
      </c>
      <c r="P21" s="3">
        <f>K21+L21+M21+N21</f>
        <v>0</v>
      </c>
      <c r="Q21" s="3">
        <f>O21+P21</f>
        <v>0</v>
      </c>
    </row>
    <row r="22" spans="1:17" ht="15.75" x14ac:dyDescent="0.25">
      <c r="A22" s="356" t="s">
        <v>15</v>
      </c>
      <c r="B22" s="357"/>
      <c r="C22" s="357"/>
      <c r="D22" s="357"/>
      <c r="E22" s="357"/>
      <c r="F22" s="357"/>
      <c r="G22" s="370"/>
      <c r="H22" s="26">
        <f>H20+H21</f>
        <v>0</v>
      </c>
      <c r="I22" s="26">
        <f t="shared" ref="I22" si="19">I20+I21</f>
        <v>0</v>
      </c>
      <c r="J22" s="26">
        <f t="shared" ref="J22" si="20">J20+J21</f>
        <v>0</v>
      </c>
      <c r="K22" s="26">
        <f t="shared" ref="K22" si="21">K20+K21</f>
        <v>0</v>
      </c>
      <c r="L22" s="26">
        <f t="shared" ref="L22" si="22">L20+L21</f>
        <v>0</v>
      </c>
      <c r="M22" s="26">
        <f t="shared" ref="M22" si="23">M20+M21</f>
        <v>0</v>
      </c>
      <c r="N22" s="26">
        <f t="shared" ref="N22" si="24">N20+N21</f>
        <v>0</v>
      </c>
      <c r="O22" s="26">
        <f t="shared" ref="O22" si="25">O20+O21</f>
        <v>0</v>
      </c>
      <c r="P22" s="26">
        <f t="shared" ref="P22" si="26">P20+P21</f>
        <v>0</v>
      </c>
      <c r="Q22" s="26">
        <f t="shared" ref="Q22" si="27">Q20+Q21</f>
        <v>0</v>
      </c>
    </row>
    <row r="23" spans="1:17" ht="15.75" x14ac:dyDescent="0.25">
      <c r="A23" s="317" t="s">
        <v>9</v>
      </c>
      <c r="B23" s="317"/>
      <c r="C23" s="317"/>
      <c r="D23" s="317"/>
      <c r="E23" s="317"/>
      <c r="F23" s="317"/>
      <c r="G23" s="317"/>
      <c r="H23" s="317"/>
      <c r="I23" s="317"/>
      <c r="J23" s="317"/>
      <c r="K23" s="317"/>
      <c r="L23" s="317"/>
      <c r="M23" s="317"/>
      <c r="N23" s="317"/>
      <c r="O23" s="317"/>
      <c r="P23" s="317"/>
      <c r="Q23" s="317"/>
    </row>
    <row r="24" spans="1:17" ht="47.25" x14ac:dyDescent="0.25">
      <c r="A24" s="25">
        <v>1</v>
      </c>
      <c r="B24" s="3" t="s">
        <v>11</v>
      </c>
      <c r="C24" s="8" t="s">
        <v>156</v>
      </c>
      <c r="D24" s="25">
        <v>4</v>
      </c>
      <c r="E24" s="25">
        <v>7</v>
      </c>
      <c r="F24" s="25" t="s">
        <v>16</v>
      </c>
      <c r="G24" s="3"/>
      <c r="H24" s="3"/>
      <c r="I24" s="3"/>
      <c r="J24" s="3"/>
      <c r="K24" s="3"/>
      <c r="L24" s="3"/>
      <c r="M24" s="3"/>
      <c r="N24" s="3"/>
      <c r="O24" s="3">
        <f>H24+I24+J24+0</f>
        <v>0</v>
      </c>
      <c r="P24" s="3">
        <f>K24+L24+M24+N24</f>
        <v>0</v>
      </c>
      <c r="Q24" s="3">
        <f>O24+P24</f>
        <v>0</v>
      </c>
    </row>
    <row r="25" spans="1:17" ht="47.25" x14ac:dyDescent="0.25">
      <c r="A25" s="25">
        <v>2</v>
      </c>
      <c r="B25" s="3" t="s">
        <v>11</v>
      </c>
      <c r="C25" s="8" t="s">
        <v>156</v>
      </c>
      <c r="D25" s="25">
        <v>4</v>
      </c>
      <c r="E25" s="25">
        <v>7</v>
      </c>
      <c r="F25" s="25" t="s">
        <v>16</v>
      </c>
      <c r="G25" s="3"/>
      <c r="H25" s="3"/>
      <c r="I25" s="3"/>
      <c r="J25" s="3"/>
      <c r="K25" s="3"/>
      <c r="L25" s="3"/>
      <c r="M25" s="3"/>
      <c r="N25" s="3"/>
      <c r="O25" s="3">
        <f>H25+I25+J25+0</f>
        <v>0</v>
      </c>
      <c r="P25" s="3">
        <f>K25+L25+M25+N25</f>
        <v>0</v>
      </c>
      <c r="Q25" s="3">
        <f>O25+P25</f>
        <v>0</v>
      </c>
    </row>
    <row r="26" spans="1:17" ht="15.75" x14ac:dyDescent="0.25">
      <c r="A26" s="356" t="s">
        <v>15</v>
      </c>
      <c r="B26" s="357"/>
      <c r="C26" s="357"/>
      <c r="D26" s="357"/>
      <c r="E26" s="357"/>
      <c r="F26" s="357"/>
      <c r="G26" s="370"/>
      <c r="H26" s="26">
        <f>H24+H25</f>
        <v>0</v>
      </c>
      <c r="I26" s="26">
        <f t="shared" ref="I26" si="28">I24+I25</f>
        <v>0</v>
      </c>
      <c r="J26" s="26">
        <f t="shared" ref="J26" si="29">J24+J25</f>
        <v>0</v>
      </c>
      <c r="K26" s="26">
        <f t="shared" ref="K26" si="30">K24+K25</f>
        <v>0</v>
      </c>
      <c r="L26" s="26">
        <f t="shared" ref="L26" si="31">L24+L25</f>
        <v>0</v>
      </c>
      <c r="M26" s="26">
        <f t="shared" ref="M26" si="32">M24+M25</f>
        <v>0</v>
      </c>
      <c r="N26" s="26">
        <f t="shared" ref="N26" si="33">N24+N25</f>
        <v>0</v>
      </c>
      <c r="O26" s="26">
        <f t="shared" ref="O26" si="34">O24+O25</f>
        <v>0</v>
      </c>
      <c r="P26" s="26">
        <f t="shared" ref="P26" si="35">P24+P25</f>
        <v>0</v>
      </c>
      <c r="Q26" s="26">
        <f t="shared" ref="Q26" si="36">Q24+Q25</f>
        <v>0</v>
      </c>
    </row>
    <row r="27" spans="1:17" ht="15.75" x14ac:dyDescent="0.25">
      <c r="A27" s="317" t="s">
        <v>12</v>
      </c>
      <c r="B27" s="317"/>
      <c r="C27" s="317"/>
      <c r="D27" s="317"/>
      <c r="E27" s="317"/>
      <c r="F27" s="317"/>
      <c r="G27" s="317"/>
      <c r="H27" s="317"/>
      <c r="I27" s="317"/>
      <c r="J27" s="317"/>
      <c r="K27" s="317"/>
      <c r="L27" s="317"/>
      <c r="M27" s="317"/>
      <c r="N27" s="317"/>
      <c r="O27" s="317"/>
      <c r="P27" s="317"/>
      <c r="Q27" s="317"/>
    </row>
    <row r="28" spans="1:17" ht="47.25" x14ac:dyDescent="0.25">
      <c r="A28" s="25">
        <v>1</v>
      </c>
      <c r="B28" s="3" t="s">
        <v>11</v>
      </c>
      <c r="C28" s="8" t="s">
        <v>159</v>
      </c>
      <c r="D28" s="25">
        <v>11</v>
      </c>
      <c r="E28" s="25">
        <v>7</v>
      </c>
      <c r="F28" s="25" t="s">
        <v>16</v>
      </c>
      <c r="G28" s="3"/>
      <c r="H28" s="3"/>
      <c r="I28" s="3"/>
      <c r="J28" s="3"/>
      <c r="K28" s="3"/>
      <c r="L28" s="3"/>
      <c r="M28" s="3"/>
      <c r="N28" s="3"/>
      <c r="O28" s="3">
        <f>H28+I28+J28+0</f>
        <v>0</v>
      </c>
      <c r="P28" s="3">
        <f>N28+M28+L28+K28</f>
        <v>0</v>
      </c>
      <c r="Q28" s="3">
        <f>O28+P28</f>
        <v>0</v>
      </c>
    </row>
    <row r="29" spans="1:17" ht="15.75" x14ac:dyDescent="0.25">
      <c r="A29" s="356" t="s">
        <v>15</v>
      </c>
      <c r="B29" s="357"/>
      <c r="C29" s="357"/>
      <c r="D29" s="357"/>
      <c r="E29" s="357"/>
      <c r="F29" s="357"/>
      <c r="G29" s="370"/>
      <c r="H29" s="26">
        <f>H28</f>
        <v>0</v>
      </c>
      <c r="I29" s="26">
        <f t="shared" ref="I29:Q29" si="37">I28</f>
        <v>0</v>
      </c>
      <c r="J29" s="26">
        <f t="shared" si="37"/>
        <v>0</v>
      </c>
      <c r="K29" s="26">
        <f t="shared" si="37"/>
        <v>0</v>
      </c>
      <c r="L29" s="26">
        <f t="shared" si="37"/>
        <v>0</v>
      </c>
      <c r="M29" s="26">
        <f t="shared" si="37"/>
        <v>0</v>
      </c>
      <c r="N29" s="26">
        <f t="shared" si="37"/>
        <v>0</v>
      </c>
      <c r="O29" s="26">
        <f t="shared" si="37"/>
        <v>0</v>
      </c>
      <c r="P29" s="26">
        <f t="shared" si="37"/>
        <v>0</v>
      </c>
      <c r="Q29" s="26">
        <f t="shared" si="37"/>
        <v>0</v>
      </c>
    </row>
    <row r="30" spans="1:17" ht="15.75" x14ac:dyDescent="0.25">
      <c r="A30" s="317" t="s">
        <v>13</v>
      </c>
      <c r="B30" s="317"/>
      <c r="C30" s="317"/>
      <c r="D30" s="317"/>
      <c r="E30" s="317"/>
      <c r="F30" s="317"/>
      <c r="G30" s="317"/>
      <c r="H30" s="317"/>
      <c r="I30" s="317"/>
      <c r="J30" s="317"/>
      <c r="K30" s="317"/>
      <c r="L30" s="317"/>
      <c r="M30" s="317"/>
      <c r="N30" s="317"/>
      <c r="O30" s="317"/>
      <c r="P30" s="317"/>
      <c r="Q30" s="317"/>
    </row>
    <row r="31" spans="1:17" ht="47.25" x14ac:dyDescent="0.25">
      <c r="A31" s="25">
        <v>1</v>
      </c>
      <c r="B31" s="3" t="s">
        <v>11</v>
      </c>
      <c r="C31" s="8" t="s">
        <v>160</v>
      </c>
      <c r="D31" s="25">
        <v>4</v>
      </c>
      <c r="E31" s="25">
        <v>7</v>
      </c>
      <c r="F31" s="25" t="s">
        <v>16</v>
      </c>
      <c r="G31" s="3"/>
      <c r="H31" s="3"/>
      <c r="I31" s="3"/>
      <c r="J31" s="3"/>
      <c r="K31" s="3"/>
      <c r="L31" s="3"/>
      <c r="M31" s="3"/>
      <c r="N31" s="3"/>
      <c r="O31" s="3">
        <f>H31+I31+J31+0</f>
        <v>0</v>
      </c>
      <c r="P31" s="3">
        <f>N31+M31+L31+K31</f>
        <v>0</v>
      </c>
      <c r="Q31" s="3">
        <f>O31+P31</f>
        <v>0</v>
      </c>
    </row>
    <row r="32" spans="1:17" ht="15.75" x14ac:dyDescent="0.25">
      <c r="A32" s="356" t="s">
        <v>15</v>
      </c>
      <c r="B32" s="357"/>
      <c r="C32" s="357"/>
      <c r="D32" s="357"/>
      <c r="E32" s="357"/>
      <c r="F32" s="357"/>
      <c r="G32" s="370"/>
      <c r="H32" s="26">
        <f>H31</f>
        <v>0</v>
      </c>
      <c r="I32" s="26">
        <f t="shared" ref="I32" si="38">I31</f>
        <v>0</v>
      </c>
      <c r="J32" s="26">
        <f t="shared" ref="J32" si="39">J31</f>
        <v>0</v>
      </c>
      <c r="K32" s="26">
        <f t="shared" ref="K32" si="40">K31</f>
        <v>0</v>
      </c>
      <c r="L32" s="26">
        <f t="shared" ref="L32" si="41">L31</f>
        <v>0</v>
      </c>
      <c r="M32" s="26">
        <f t="shared" ref="M32" si="42">M31</f>
        <v>0</v>
      </c>
      <c r="N32" s="26">
        <f t="shared" ref="N32" si="43">N31</f>
        <v>0</v>
      </c>
      <c r="O32" s="26">
        <f t="shared" ref="O32" si="44">O31</f>
        <v>0</v>
      </c>
      <c r="P32" s="26">
        <f t="shared" ref="P32" si="45">P31</f>
        <v>0</v>
      </c>
      <c r="Q32" s="26">
        <f t="shared" ref="Q32" si="46">Q31</f>
        <v>0</v>
      </c>
    </row>
    <row r="33" spans="1:17" ht="15.75" x14ac:dyDescent="0.25">
      <c r="A33" s="317" t="s">
        <v>14</v>
      </c>
      <c r="B33" s="317"/>
      <c r="C33" s="317"/>
      <c r="D33" s="317"/>
      <c r="E33" s="317"/>
      <c r="F33" s="317"/>
      <c r="G33" s="317"/>
      <c r="H33" s="317"/>
      <c r="I33" s="317"/>
      <c r="J33" s="317"/>
      <c r="K33" s="317"/>
      <c r="L33" s="317"/>
      <c r="M33" s="317"/>
      <c r="N33" s="317"/>
      <c r="O33" s="317"/>
      <c r="P33" s="317"/>
      <c r="Q33" s="317"/>
    </row>
    <row r="34" spans="1:17" ht="47.25" x14ac:dyDescent="0.25">
      <c r="A34" s="25">
        <v>1</v>
      </c>
      <c r="B34" s="3" t="s">
        <v>11</v>
      </c>
      <c r="C34" s="8" t="s">
        <v>160</v>
      </c>
      <c r="D34" s="25">
        <v>30</v>
      </c>
      <c r="E34" s="25">
        <v>7</v>
      </c>
      <c r="F34" s="25" t="s">
        <v>16</v>
      </c>
      <c r="G34" s="3"/>
      <c r="H34" s="3"/>
      <c r="I34" s="3"/>
      <c r="J34" s="3"/>
      <c r="K34" s="3"/>
      <c r="L34" s="3"/>
      <c r="M34" s="3"/>
      <c r="N34" s="3"/>
      <c r="O34" s="3">
        <f>H34+I34+J34+0</f>
        <v>0</v>
      </c>
      <c r="P34" s="3">
        <f>N34+M34+L34+K34</f>
        <v>0</v>
      </c>
      <c r="Q34" s="3">
        <f>O34+P34</f>
        <v>0</v>
      </c>
    </row>
    <row r="35" spans="1:17" ht="15.75" x14ac:dyDescent="0.25">
      <c r="A35" s="356" t="s">
        <v>15</v>
      </c>
      <c r="B35" s="357"/>
      <c r="C35" s="357"/>
      <c r="D35" s="357"/>
      <c r="E35" s="357"/>
      <c r="F35" s="357"/>
      <c r="G35" s="370"/>
      <c r="H35" s="26">
        <f>H34</f>
        <v>0</v>
      </c>
      <c r="I35" s="26">
        <f t="shared" ref="I35" si="47">I34</f>
        <v>0</v>
      </c>
      <c r="J35" s="26">
        <f t="shared" ref="J35" si="48">J34</f>
        <v>0</v>
      </c>
      <c r="K35" s="26">
        <f t="shared" ref="K35" si="49">K34</f>
        <v>0</v>
      </c>
      <c r="L35" s="26">
        <f t="shared" ref="L35" si="50">L34</f>
        <v>0</v>
      </c>
      <c r="M35" s="26">
        <f t="shared" ref="M35" si="51">M34</f>
        <v>0</v>
      </c>
      <c r="N35" s="26">
        <f t="shared" ref="N35" si="52">N34</f>
        <v>0</v>
      </c>
      <c r="O35" s="26">
        <f t="shared" ref="O35" si="53">O34</f>
        <v>0</v>
      </c>
      <c r="P35" s="26">
        <f t="shared" ref="P35" si="54">P34</f>
        <v>0</v>
      </c>
      <c r="Q35" s="26">
        <f t="shared" ref="Q35" si="55">Q34</f>
        <v>0</v>
      </c>
    </row>
    <row r="37" spans="1:17" ht="15.75" thickBot="1" x14ac:dyDescent="0.3"/>
    <row r="38" spans="1:17" ht="15.75" x14ac:dyDescent="0.25">
      <c r="B38" s="336" t="s">
        <v>142</v>
      </c>
      <c r="C38" s="337"/>
      <c r="D38" s="337"/>
      <c r="E38" s="337"/>
      <c r="F38" s="337"/>
      <c r="G38" s="338"/>
      <c r="H38" s="332" t="s">
        <v>169</v>
      </c>
      <c r="I38" s="332"/>
      <c r="J38" s="332"/>
      <c r="K38" s="333" t="s">
        <v>174</v>
      </c>
      <c r="L38" s="332"/>
      <c r="M38" s="332"/>
      <c r="N38" s="334"/>
      <c r="O38" s="333" t="s">
        <v>175</v>
      </c>
      <c r="P38" s="332"/>
      <c r="Q38" s="335"/>
    </row>
    <row r="39" spans="1:17" ht="42.75" x14ac:dyDescent="0.25">
      <c r="B39" s="339"/>
      <c r="C39" s="340"/>
      <c r="D39" s="340"/>
      <c r="E39" s="340"/>
      <c r="F39" s="340"/>
      <c r="G39" s="341"/>
      <c r="H39" s="122" t="s">
        <v>170</v>
      </c>
      <c r="I39" s="119" t="s">
        <v>171</v>
      </c>
      <c r="J39" s="119" t="s">
        <v>172</v>
      </c>
      <c r="K39" s="119" t="s">
        <v>170</v>
      </c>
      <c r="L39" s="119" t="s">
        <v>171</v>
      </c>
      <c r="M39" s="119" t="s">
        <v>172</v>
      </c>
      <c r="N39" s="119" t="s">
        <v>173</v>
      </c>
      <c r="O39" s="119" t="s">
        <v>176</v>
      </c>
      <c r="P39" s="119" t="s">
        <v>177</v>
      </c>
      <c r="Q39" s="244" t="s">
        <v>295</v>
      </c>
    </row>
    <row r="40" spans="1:17" ht="16.5" thickBot="1" x14ac:dyDescent="0.3">
      <c r="B40" s="342"/>
      <c r="C40" s="343"/>
      <c r="D40" s="343"/>
      <c r="E40" s="343"/>
      <c r="F40" s="343"/>
      <c r="G40" s="344"/>
      <c r="H40" s="140">
        <f t="shared" ref="H40:Q40" si="56">H35+H32+H29+H26+H22+H18+H14+H10</f>
        <v>0</v>
      </c>
      <c r="I40" s="20">
        <f t="shared" si="56"/>
        <v>0</v>
      </c>
      <c r="J40" s="20">
        <f t="shared" si="56"/>
        <v>0</v>
      </c>
      <c r="K40" s="20">
        <f t="shared" si="56"/>
        <v>0</v>
      </c>
      <c r="L40" s="20">
        <f t="shared" si="56"/>
        <v>0</v>
      </c>
      <c r="M40" s="20">
        <f t="shared" si="56"/>
        <v>0</v>
      </c>
      <c r="N40" s="20">
        <f t="shared" si="56"/>
        <v>0</v>
      </c>
      <c r="O40" s="20">
        <f t="shared" si="56"/>
        <v>0</v>
      </c>
      <c r="P40" s="20">
        <f t="shared" si="56"/>
        <v>0</v>
      </c>
      <c r="Q40" s="245">
        <f t="shared" si="56"/>
        <v>0</v>
      </c>
    </row>
    <row r="41" spans="1:17" x14ac:dyDescent="0.25"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</row>
    <row r="42" spans="1:17" ht="16.5" thickBot="1" x14ac:dyDescent="0.3">
      <c r="B42" s="78"/>
      <c r="C42" s="78"/>
      <c r="D42" s="78"/>
      <c r="E42" s="78"/>
      <c r="F42" s="78"/>
      <c r="G42" s="118"/>
      <c r="H42" s="118"/>
      <c r="I42" s="78"/>
      <c r="J42" s="78"/>
      <c r="K42" s="78"/>
      <c r="L42" s="78"/>
      <c r="M42" s="78"/>
      <c r="N42" s="78"/>
      <c r="O42" s="78"/>
      <c r="P42" s="78"/>
      <c r="Q42" s="78"/>
    </row>
    <row r="43" spans="1:17" ht="15.75" thickBot="1" x14ac:dyDescent="0.3">
      <c r="B43" s="328" t="s">
        <v>287</v>
      </c>
      <c r="C43" s="329"/>
      <c r="D43" s="329"/>
      <c r="E43" s="329"/>
      <c r="F43" s="329"/>
      <c r="G43" s="329"/>
      <c r="H43" s="329"/>
      <c r="I43" s="329"/>
      <c r="J43" s="329"/>
      <c r="K43" s="329"/>
      <c r="L43" s="329"/>
      <c r="M43" s="329"/>
      <c r="N43" s="329"/>
      <c r="O43" s="329"/>
      <c r="P43" s="329"/>
      <c r="Q43" s="330"/>
    </row>
    <row r="44" spans="1:17" x14ac:dyDescent="0.25"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8"/>
      <c r="Q44" s="128"/>
    </row>
    <row r="45" spans="1:17" x14ac:dyDescent="0.25">
      <c r="B45" s="345" t="s">
        <v>269</v>
      </c>
      <c r="C45" s="345"/>
      <c r="D45" s="345"/>
      <c r="E45" s="345"/>
      <c r="F45" s="345"/>
      <c r="G45" s="345"/>
      <c r="H45" s="345"/>
      <c r="I45" s="345"/>
      <c r="J45" s="345"/>
      <c r="K45" s="345"/>
      <c r="L45" s="345"/>
      <c r="M45" s="345"/>
      <c r="N45" s="345"/>
      <c r="O45" s="345"/>
      <c r="P45" s="345"/>
      <c r="Q45" s="345"/>
    </row>
    <row r="46" spans="1:17" x14ac:dyDescent="0.25"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  <c r="P46" s="127"/>
      <c r="Q46" s="127"/>
    </row>
    <row r="47" spans="1:17" ht="39" customHeight="1" x14ac:dyDescent="0.25">
      <c r="A47" s="585" t="s">
        <v>305</v>
      </c>
      <c r="B47" s="585"/>
      <c r="C47" s="585"/>
      <c r="D47" s="585"/>
      <c r="E47" s="585"/>
      <c r="F47" s="585"/>
      <c r="G47" s="585"/>
      <c r="H47" s="585"/>
      <c r="I47" s="585"/>
      <c r="J47" s="585"/>
      <c r="K47" s="585"/>
      <c r="L47" s="585"/>
      <c r="M47" s="585"/>
      <c r="N47" s="585"/>
      <c r="O47" s="585"/>
      <c r="P47" s="585"/>
      <c r="Q47" s="585"/>
    </row>
    <row r="48" spans="1:17" x14ac:dyDescent="0.25"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</row>
    <row r="49" spans="2:17" x14ac:dyDescent="0.25">
      <c r="B49" s="311" t="s">
        <v>268</v>
      </c>
      <c r="C49" s="311"/>
      <c r="D49" s="311"/>
      <c r="E49" s="311"/>
      <c r="F49" s="311"/>
      <c r="G49" s="311"/>
      <c r="H49" s="311"/>
      <c r="I49" s="311"/>
      <c r="J49" s="311"/>
      <c r="K49" s="311"/>
      <c r="L49" s="311"/>
      <c r="M49" s="311"/>
      <c r="N49" s="311"/>
      <c r="O49" s="311"/>
      <c r="P49" s="311"/>
      <c r="Q49" s="311"/>
    </row>
    <row r="50" spans="2:17" x14ac:dyDescent="0.25">
      <c r="B50" s="311"/>
      <c r="C50" s="311"/>
      <c r="D50" s="311"/>
      <c r="E50" s="311"/>
      <c r="F50" s="311"/>
      <c r="G50" s="311"/>
      <c r="H50" s="311"/>
      <c r="I50" s="311"/>
      <c r="J50" s="311"/>
      <c r="K50" s="311"/>
      <c r="L50" s="311"/>
      <c r="M50" s="311"/>
      <c r="N50" s="311"/>
      <c r="O50" s="311"/>
      <c r="P50" s="311"/>
      <c r="Q50" s="311"/>
    </row>
    <row r="51" spans="2:17" x14ac:dyDescent="0.25">
      <c r="B51" s="311"/>
      <c r="C51" s="311"/>
      <c r="D51" s="311"/>
      <c r="E51" s="311"/>
      <c r="F51" s="311"/>
      <c r="G51" s="311"/>
      <c r="H51" s="311"/>
      <c r="I51" s="311"/>
      <c r="J51" s="311"/>
      <c r="K51" s="311"/>
      <c r="L51" s="311"/>
      <c r="M51" s="311"/>
      <c r="N51" s="311"/>
      <c r="O51" s="311"/>
      <c r="P51" s="311"/>
      <c r="Q51" s="311"/>
    </row>
  </sheetData>
  <mergeCells count="37">
    <mergeCell ref="A47:Q47"/>
    <mergeCell ref="B49:Q51"/>
    <mergeCell ref="A15:Q15"/>
    <mergeCell ref="H38:J38"/>
    <mergeCell ref="K38:N38"/>
    <mergeCell ref="O38:Q38"/>
    <mergeCell ref="B38:G40"/>
    <mergeCell ref="A23:Q23"/>
    <mergeCell ref="A19:Q19"/>
    <mergeCell ref="A26:G26"/>
    <mergeCell ref="A29:G29"/>
    <mergeCell ref="A32:G32"/>
    <mergeCell ref="A35:G35"/>
    <mergeCell ref="A33:Q33"/>
    <mergeCell ref="A30:Q30"/>
    <mergeCell ref="A27:Q27"/>
    <mergeCell ref="F3:F4"/>
    <mergeCell ref="G3:G4"/>
    <mergeCell ref="H3:J3"/>
    <mergeCell ref="K3:N3"/>
    <mergeCell ref="O3:Q3"/>
    <mergeCell ref="B43:Q43"/>
    <mergeCell ref="B45:Q45"/>
    <mergeCell ref="A1:Q1"/>
    <mergeCell ref="A10:G10"/>
    <mergeCell ref="A14:G14"/>
    <mergeCell ref="A18:G18"/>
    <mergeCell ref="A22:G22"/>
    <mergeCell ref="A11:Q11"/>
    <mergeCell ref="A6:Q6"/>
    <mergeCell ref="A7:Q7"/>
    <mergeCell ref="A2:Q2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scale="42" fitToHeight="0" orientation="landscape" r:id="rId1"/>
  <rowBreaks count="1" manualBreakCount="1">
    <brk id="26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06"/>
  <sheetViews>
    <sheetView view="pageBreakPreview" topLeftCell="A64" zoomScaleNormal="100" zoomScaleSheetLayoutView="100" workbookViewId="0">
      <selection activeCell="J104" sqref="J104"/>
    </sheetView>
  </sheetViews>
  <sheetFormatPr defaultColWidth="18" defaultRowHeight="15" x14ac:dyDescent="0.25"/>
  <cols>
    <col min="1" max="1" width="15.7109375" style="12" customWidth="1"/>
    <col min="2" max="2" width="18.7109375" style="13" customWidth="1"/>
    <col min="3" max="3" width="16.28515625" style="13" customWidth="1"/>
    <col min="4" max="4" width="11.85546875" style="13" customWidth="1"/>
    <col min="5" max="5" width="12.140625" style="13" customWidth="1"/>
    <col min="6" max="6" width="17.28515625" style="17" customWidth="1"/>
    <col min="7" max="7" width="11.42578125" style="13" customWidth="1"/>
    <col min="8" max="10" width="14.28515625" style="18" customWidth="1"/>
    <col min="11" max="254" width="18" style="13"/>
    <col min="255" max="255" width="15.7109375" style="13" customWidth="1"/>
    <col min="256" max="256" width="18.7109375" style="13" customWidth="1"/>
    <col min="257" max="257" width="16.28515625" style="13" customWidth="1"/>
    <col min="258" max="258" width="11.85546875" style="13" customWidth="1"/>
    <col min="259" max="259" width="12.140625" style="13" customWidth="1"/>
    <col min="260" max="260" width="17.28515625" style="13" customWidth="1"/>
    <col min="261" max="261" width="11.42578125" style="13" customWidth="1"/>
    <col min="262" max="262" width="11.140625" style="13" customWidth="1"/>
    <col min="263" max="266" width="14.28515625" style="13" customWidth="1"/>
    <col min="267" max="510" width="18" style="13"/>
    <col min="511" max="511" width="15.7109375" style="13" customWidth="1"/>
    <col min="512" max="512" width="18.7109375" style="13" customWidth="1"/>
    <col min="513" max="513" width="16.28515625" style="13" customWidth="1"/>
    <col min="514" max="514" width="11.85546875" style="13" customWidth="1"/>
    <col min="515" max="515" width="12.140625" style="13" customWidth="1"/>
    <col min="516" max="516" width="17.28515625" style="13" customWidth="1"/>
    <col min="517" max="517" width="11.42578125" style="13" customWidth="1"/>
    <col min="518" max="518" width="11.140625" style="13" customWidth="1"/>
    <col min="519" max="522" width="14.28515625" style="13" customWidth="1"/>
    <col min="523" max="766" width="18" style="13"/>
    <col min="767" max="767" width="15.7109375" style="13" customWidth="1"/>
    <col min="768" max="768" width="18.7109375" style="13" customWidth="1"/>
    <col min="769" max="769" width="16.28515625" style="13" customWidth="1"/>
    <col min="770" max="770" width="11.85546875" style="13" customWidth="1"/>
    <col min="771" max="771" width="12.140625" style="13" customWidth="1"/>
    <col min="772" max="772" width="17.28515625" style="13" customWidth="1"/>
    <col min="773" max="773" width="11.42578125" style="13" customWidth="1"/>
    <col min="774" max="774" width="11.140625" style="13" customWidth="1"/>
    <col min="775" max="778" width="14.28515625" style="13" customWidth="1"/>
    <col min="779" max="1022" width="18" style="13"/>
    <col min="1023" max="1023" width="15.7109375" style="13" customWidth="1"/>
    <col min="1024" max="1024" width="18.7109375" style="13" customWidth="1"/>
    <col min="1025" max="1025" width="16.28515625" style="13" customWidth="1"/>
    <col min="1026" max="1026" width="11.85546875" style="13" customWidth="1"/>
    <col min="1027" max="1027" width="12.140625" style="13" customWidth="1"/>
    <col min="1028" max="1028" width="17.28515625" style="13" customWidth="1"/>
    <col min="1029" max="1029" width="11.42578125" style="13" customWidth="1"/>
    <col min="1030" max="1030" width="11.140625" style="13" customWidth="1"/>
    <col min="1031" max="1034" width="14.28515625" style="13" customWidth="1"/>
    <col min="1035" max="1278" width="18" style="13"/>
    <col min="1279" max="1279" width="15.7109375" style="13" customWidth="1"/>
    <col min="1280" max="1280" width="18.7109375" style="13" customWidth="1"/>
    <col min="1281" max="1281" width="16.28515625" style="13" customWidth="1"/>
    <col min="1282" max="1282" width="11.85546875" style="13" customWidth="1"/>
    <col min="1283" max="1283" width="12.140625" style="13" customWidth="1"/>
    <col min="1284" max="1284" width="17.28515625" style="13" customWidth="1"/>
    <col min="1285" max="1285" width="11.42578125" style="13" customWidth="1"/>
    <col min="1286" max="1286" width="11.140625" style="13" customWidth="1"/>
    <col min="1287" max="1290" width="14.28515625" style="13" customWidth="1"/>
    <col min="1291" max="1534" width="18" style="13"/>
    <col min="1535" max="1535" width="15.7109375" style="13" customWidth="1"/>
    <col min="1536" max="1536" width="18.7109375" style="13" customWidth="1"/>
    <col min="1537" max="1537" width="16.28515625" style="13" customWidth="1"/>
    <col min="1538" max="1538" width="11.85546875" style="13" customWidth="1"/>
    <col min="1539" max="1539" width="12.140625" style="13" customWidth="1"/>
    <col min="1540" max="1540" width="17.28515625" style="13" customWidth="1"/>
    <col min="1541" max="1541" width="11.42578125" style="13" customWidth="1"/>
    <col min="1542" max="1542" width="11.140625" style="13" customWidth="1"/>
    <col min="1543" max="1546" width="14.28515625" style="13" customWidth="1"/>
    <col min="1547" max="1790" width="18" style="13"/>
    <col min="1791" max="1791" width="15.7109375" style="13" customWidth="1"/>
    <col min="1792" max="1792" width="18.7109375" style="13" customWidth="1"/>
    <col min="1793" max="1793" width="16.28515625" style="13" customWidth="1"/>
    <col min="1794" max="1794" width="11.85546875" style="13" customWidth="1"/>
    <col min="1795" max="1795" width="12.140625" style="13" customWidth="1"/>
    <col min="1796" max="1796" width="17.28515625" style="13" customWidth="1"/>
    <col min="1797" max="1797" width="11.42578125" style="13" customWidth="1"/>
    <col min="1798" max="1798" width="11.140625" style="13" customWidth="1"/>
    <col min="1799" max="1802" width="14.28515625" style="13" customWidth="1"/>
    <col min="1803" max="2046" width="18" style="13"/>
    <col min="2047" max="2047" width="15.7109375" style="13" customWidth="1"/>
    <col min="2048" max="2048" width="18.7109375" style="13" customWidth="1"/>
    <col min="2049" max="2049" width="16.28515625" style="13" customWidth="1"/>
    <col min="2050" max="2050" width="11.85546875" style="13" customWidth="1"/>
    <col min="2051" max="2051" width="12.140625" style="13" customWidth="1"/>
    <col min="2052" max="2052" width="17.28515625" style="13" customWidth="1"/>
    <col min="2053" max="2053" width="11.42578125" style="13" customWidth="1"/>
    <col min="2054" max="2054" width="11.140625" style="13" customWidth="1"/>
    <col min="2055" max="2058" width="14.28515625" style="13" customWidth="1"/>
    <col min="2059" max="2302" width="18" style="13"/>
    <col min="2303" max="2303" width="15.7109375" style="13" customWidth="1"/>
    <col min="2304" max="2304" width="18.7109375" style="13" customWidth="1"/>
    <col min="2305" max="2305" width="16.28515625" style="13" customWidth="1"/>
    <col min="2306" max="2306" width="11.85546875" style="13" customWidth="1"/>
    <col min="2307" max="2307" width="12.140625" style="13" customWidth="1"/>
    <col min="2308" max="2308" width="17.28515625" style="13" customWidth="1"/>
    <col min="2309" max="2309" width="11.42578125" style="13" customWidth="1"/>
    <col min="2310" max="2310" width="11.140625" style="13" customWidth="1"/>
    <col min="2311" max="2314" width="14.28515625" style="13" customWidth="1"/>
    <col min="2315" max="2558" width="18" style="13"/>
    <col min="2559" max="2559" width="15.7109375" style="13" customWidth="1"/>
    <col min="2560" max="2560" width="18.7109375" style="13" customWidth="1"/>
    <col min="2561" max="2561" width="16.28515625" style="13" customWidth="1"/>
    <col min="2562" max="2562" width="11.85546875" style="13" customWidth="1"/>
    <col min="2563" max="2563" width="12.140625" style="13" customWidth="1"/>
    <col min="2564" max="2564" width="17.28515625" style="13" customWidth="1"/>
    <col min="2565" max="2565" width="11.42578125" style="13" customWidth="1"/>
    <col min="2566" max="2566" width="11.140625" style="13" customWidth="1"/>
    <col min="2567" max="2570" width="14.28515625" style="13" customWidth="1"/>
    <col min="2571" max="2814" width="18" style="13"/>
    <col min="2815" max="2815" width="15.7109375" style="13" customWidth="1"/>
    <col min="2816" max="2816" width="18.7109375" style="13" customWidth="1"/>
    <col min="2817" max="2817" width="16.28515625" style="13" customWidth="1"/>
    <col min="2818" max="2818" width="11.85546875" style="13" customWidth="1"/>
    <col min="2819" max="2819" width="12.140625" style="13" customWidth="1"/>
    <col min="2820" max="2820" width="17.28515625" style="13" customWidth="1"/>
    <col min="2821" max="2821" width="11.42578125" style="13" customWidth="1"/>
    <col min="2822" max="2822" width="11.140625" style="13" customWidth="1"/>
    <col min="2823" max="2826" width="14.28515625" style="13" customWidth="1"/>
    <col min="2827" max="3070" width="18" style="13"/>
    <col min="3071" max="3071" width="15.7109375" style="13" customWidth="1"/>
    <col min="3072" max="3072" width="18.7109375" style="13" customWidth="1"/>
    <col min="3073" max="3073" width="16.28515625" style="13" customWidth="1"/>
    <col min="3074" max="3074" width="11.85546875" style="13" customWidth="1"/>
    <col min="3075" max="3075" width="12.140625" style="13" customWidth="1"/>
    <col min="3076" max="3076" width="17.28515625" style="13" customWidth="1"/>
    <col min="3077" max="3077" width="11.42578125" style="13" customWidth="1"/>
    <col min="3078" max="3078" width="11.140625" style="13" customWidth="1"/>
    <col min="3079" max="3082" width="14.28515625" style="13" customWidth="1"/>
    <col min="3083" max="3326" width="18" style="13"/>
    <col min="3327" max="3327" width="15.7109375" style="13" customWidth="1"/>
    <col min="3328" max="3328" width="18.7109375" style="13" customWidth="1"/>
    <col min="3329" max="3329" width="16.28515625" style="13" customWidth="1"/>
    <col min="3330" max="3330" width="11.85546875" style="13" customWidth="1"/>
    <col min="3331" max="3331" width="12.140625" style="13" customWidth="1"/>
    <col min="3332" max="3332" width="17.28515625" style="13" customWidth="1"/>
    <col min="3333" max="3333" width="11.42578125" style="13" customWidth="1"/>
    <col min="3334" max="3334" width="11.140625" style="13" customWidth="1"/>
    <col min="3335" max="3338" width="14.28515625" style="13" customWidth="1"/>
    <col min="3339" max="3582" width="18" style="13"/>
    <col min="3583" max="3583" width="15.7109375" style="13" customWidth="1"/>
    <col min="3584" max="3584" width="18.7109375" style="13" customWidth="1"/>
    <col min="3585" max="3585" width="16.28515625" style="13" customWidth="1"/>
    <col min="3586" max="3586" width="11.85546875" style="13" customWidth="1"/>
    <col min="3587" max="3587" width="12.140625" style="13" customWidth="1"/>
    <col min="3588" max="3588" width="17.28515625" style="13" customWidth="1"/>
    <col min="3589" max="3589" width="11.42578125" style="13" customWidth="1"/>
    <col min="3590" max="3590" width="11.140625" style="13" customWidth="1"/>
    <col min="3591" max="3594" width="14.28515625" style="13" customWidth="1"/>
    <col min="3595" max="3838" width="18" style="13"/>
    <col min="3839" max="3839" width="15.7109375" style="13" customWidth="1"/>
    <col min="3840" max="3840" width="18.7109375" style="13" customWidth="1"/>
    <col min="3841" max="3841" width="16.28515625" style="13" customWidth="1"/>
    <col min="3842" max="3842" width="11.85546875" style="13" customWidth="1"/>
    <col min="3843" max="3843" width="12.140625" style="13" customWidth="1"/>
    <col min="3844" max="3844" width="17.28515625" style="13" customWidth="1"/>
    <col min="3845" max="3845" width="11.42578125" style="13" customWidth="1"/>
    <col min="3846" max="3846" width="11.140625" style="13" customWidth="1"/>
    <col min="3847" max="3850" width="14.28515625" style="13" customWidth="1"/>
    <col min="3851" max="4094" width="18" style="13"/>
    <col min="4095" max="4095" width="15.7109375" style="13" customWidth="1"/>
    <col min="4096" max="4096" width="18.7109375" style="13" customWidth="1"/>
    <col min="4097" max="4097" width="16.28515625" style="13" customWidth="1"/>
    <col min="4098" max="4098" width="11.85546875" style="13" customWidth="1"/>
    <col min="4099" max="4099" width="12.140625" style="13" customWidth="1"/>
    <col min="4100" max="4100" width="17.28515625" style="13" customWidth="1"/>
    <col min="4101" max="4101" width="11.42578125" style="13" customWidth="1"/>
    <col min="4102" max="4102" width="11.140625" style="13" customWidth="1"/>
    <col min="4103" max="4106" width="14.28515625" style="13" customWidth="1"/>
    <col min="4107" max="4350" width="18" style="13"/>
    <col min="4351" max="4351" width="15.7109375" style="13" customWidth="1"/>
    <col min="4352" max="4352" width="18.7109375" style="13" customWidth="1"/>
    <col min="4353" max="4353" width="16.28515625" style="13" customWidth="1"/>
    <col min="4354" max="4354" width="11.85546875" style="13" customWidth="1"/>
    <col min="4355" max="4355" width="12.140625" style="13" customWidth="1"/>
    <col min="4356" max="4356" width="17.28515625" style="13" customWidth="1"/>
    <col min="4357" max="4357" width="11.42578125" style="13" customWidth="1"/>
    <col min="4358" max="4358" width="11.140625" style="13" customWidth="1"/>
    <col min="4359" max="4362" width="14.28515625" style="13" customWidth="1"/>
    <col min="4363" max="4606" width="18" style="13"/>
    <col min="4607" max="4607" width="15.7109375" style="13" customWidth="1"/>
    <col min="4608" max="4608" width="18.7109375" style="13" customWidth="1"/>
    <col min="4609" max="4609" width="16.28515625" style="13" customWidth="1"/>
    <col min="4610" max="4610" width="11.85546875" style="13" customWidth="1"/>
    <col min="4611" max="4611" width="12.140625" style="13" customWidth="1"/>
    <col min="4612" max="4612" width="17.28515625" style="13" customWidth="1"/>
    <col min="4613" max="4613" width="11.42578125" style="13" customWidth="1"/>
    <col min="4614" max="4614" width="11.140625" style="13" customWidth="1"/>
    <col min="4615" max="4618" width="14.28515625" style="13" customWidth="1"/>
    <col min="4619" max="4862" width="18" style="13"/>
    <col min="4863" max="4863" width="15.7109375" style="13" customWidth="1"/>
    <col min="4864" max="4864" width="18.7109375" style="13" customWidth="1"/>
    <col min="4865" max="4865" width="16.28515625" style="13" customWidth="1"/>
    <col min="4866" max="4866" width="11.85546875" style="13" customWidth="1"/>
    <col min="4867" max="4867" width="12.140625" style="13" customWidth="1"/>
    <col min="4868" max="4868" width="17.28515625" style="13" customWidth="1"/>
    <col min="4869" max="4869" width="11.42578125" style="13" customWidth="1"/>
    <col min="4870" max="4870" width="11.140625" style="13" customWidth="1"/>
    <col min="4871" max="4874" width="14.28515625" style="13" customWidth="1"/>
    <col min="4875" max="5118" width="18" style="13"/>
    <col min="5119" max="5119" width="15.7109375" style="13" customWidth="1"/>
    <col min="5120" max="5120" width="18.7109375" style="13" customWidth="1"/>
    <col min="5121" max="5121" width="16.28515625" style="13" customWidth="1"/>
    <col min="5122" max="5122" width="11.85546875" style="13" customWidth="1"/>
    <col min="5123" max="5123" width="12.140625" style="13" customWidth="1"/>
    <col min="5124" max="5124" width="17.28515625" style="13" customWidth="1"/>
    <col min="5125" max="5125" width="11.42578125" style="13" customWidth="1"/>
    <col min="5126" max="5126" width="11.140625" style="13" customWidth="1"/>
    <col min="5127" max="5130" width="14.28515625" style="13" customWidth="1"/>
    <col min="5131" max="5374" width="18" style="13"/>
    <col min="5375" max="5375" width="15.7109375" style="13" customWidth="1"/>
    <col min="5376" max="5376" width="18.7109375" style="13" customWidth="1"/>
    <col min="5377" max="5377" width="16.28515625" style="13" customWidth="1"/>
    <col min="5378" max="5378" width="11.85546875" style="13" customWidth="1"/>
    <col min="5379" max="5379" width="12.140625" style="13" customWidth="1"/>
    <col min="5380" max="5380" width="17.28515625" style="13" customWidth="1"/>
    <col min="5381" max="5381" width="11.42578125" style="13" customWidth="1"/>
    <col min="5382" max="5382" width="11.140625" style="13" customWidth="1"/>
    <col min="5383" max="5386" width="14.28515625" style="13" customWidth="1"/>
    <col min="5387" max="5630" width="18" style="13"/>
    <col min="5631" max="5631" width="15.7109375" style="13" customWidth="1"/>
    <col min="5632" max="5632" width="18.7109375" style="13" customWidth="1"/>
    <col min="5633" max="5633" width="16.28515625" style="13" customWidth="1"/>
    <col min="5634" max="5634" width="11.85546875" style="13" customWidth="1"/>
    <col min="5635" max="5635" width="12.140625" style="13" customWidth="1"/>
    <col min="5636" max="5636" width="17.28515625" style="13" customWidth="1"/>
    <col min="5637" max="5637" width="11.42578125" style="13" customWidth="1"/>
    <col min="5638" max="5638" width="11.140625" style="13" customWidth="1"/>
    <col min="5639" max="5642" width="14.28515625" style="13" customWidth="1"/>
    <col min="5643" max="5886" width="18" style="13"/>
    <col min="5887" max="5887" width="15.7109375" style="13" customWidth="1"/>
    <col min="5888" max="5888" width="18.7109375" style="13" customWidth="1"/>
    <col min="5889" max="5889" width="16.28515625" style="13" customWidth="1"/>
    <col min="5890" max="5890" width="11.85546875" style="13" customWidth="1"/>
    <col min="5891" max="5891" width="12.140625" style="13" customWidth="1"/>
    <col min="5892" max="5892" width="17.28515625" style="13" customWidth="1"/>
    <col min="5893" max="5893" width="11.42578125" style="13" customWidth="1"/>
    <col min="5894" max="5894" width="11.140625" style="13" customWidth="1"/>
    <col min="5895" max="5898" width="14.28515625" style="13" customWidth="1"/>
    <col min="5899" max="6142" width="18" style="13"/>
    <col min="6143" max="6143" width="15.7109375" style="13" customWidth="1"/>
    <col min="6144" max="6144" width="18.7109375" style="13" customWidth="1"/>
    <col min="6145" max="6145" width="16.28515625" style="13" customWidth="1"/>
    <col min="6146" max="6146" width="11.85546875" style="13" customWidth="1"/>
    <col min="6147" max="6147" width="12.140625" style="13" customWidth="1"/>
    <col min="6148" max="6148" width="17.28515625" style="13" customWidth="1"/>
    <col min="6149" max="6149" width="11.42578125" style="13" customWidth="1"/>
    <col min="6150" max="6150" width="11.140625" style="13" customWidth="1"/>
    <col min="6151" max="6154" width="14.28515625" style="13" customWidth="1"/>
    <col min="6155" max="6398" width="18" style="13"/>
    <col min="6399" max="6399" width="15.7109375" style="13" customWidth="1"/>
    <col min="6400" max="6400" width="18.7109375" style="13" customWidth="1"/>
    <col min="6401" max="6401" width="16.28515625" style="13" customWidth="1"/>
    <col min="6402" max="6402" width="11.85546875" style="13" customWidth="1"/>
    <col min="6403" max="6403" width="12.140625" style="13" customWidth="1"/>
    <col min="6404" max="6404" width="17.28515625" style="13" customWidth="1"/>
    <col min="6405" max="6405" width="11.42578125" style="13" customWidth="1"/>
    <col min="6406" max="6406" width="11.140625" style="13" customWidth="1"/>
    <col min="6407" max="6410" width="14.28515625" style="13" customWidth="1"/>
    <col min="6411" max="6654" width="18" style="13"/>
    <col min="6655" max="6655" width="15.7109375" style="13" customWidth="1"/>
    <col min="6656" max="6656" width="18.7109375" style="13" customWidth="1"/>
    <col min="6657" max="6657" width="16.28515625" style="13" customWidth="1"/>
    <col min="6658" max="6658" width="11.85546875" style="13" customWidth="1"/>
    <col min="6659" max="6659" width="12.140625" style="13" customWidth="1"/>
    <col min="6660" max="6660" width="17.28515625" style="13" customWidth="1"/>
    <col min="6661" max="6661" width="11.42578125" style="13" customWidth="1"/>
    <col min="6662" max="6662" width="11.140625" style="13" customWidth="1"/>
    <col min="6663" max="6666" width="14.28515625" style="13" customWidth="1"/>
    <col min="6667" max="6910" width="18" style="13"/>
    <col min="6911" max="6911" width="15.7109375" style="13" customWidth="1"/>
    <col min="6912" max="6912" width="18.7109375" style="13" customWidth="1"/>
    <col min="6913" max="6913" width="16.28515625" style="13" customWidth="1"/>
    <col min="6914" max="6914" width="11.85546875" style="13" customWidth="1"/>
    <col min="6915" max="6915" width="12.140625" style="13" customWidth="1"/>
    <col min="6916" max="6916" width="17.28515625" style="13" customWidth="1"/>
    <col min="6917" max="6917" width="11.42578125" style="13" customWidth="1"/>
    <col min="6918" max="6918" width="11.140625" style="13" customWidth="1"/>
    <col min="6919" max="6922" width="14.28515625" style="13" customWidth="1"/>
    <col min="6923" max="7166" width="18" style="13"/>
    <col min="7167" max="7167" width="15.7109375" style="13" customWidth="1"/>
    <col min="7168" max="7168" width="18.7109375" style="13" customWidth="1"/>
    <col min="7169" max="7169" width="16.28515625" style="13" customWidth="1"/>
    <col min="7170" max="7170" width="11.85546875" style="13" customWidth="1"/>
    <col min="7171" max="7171" width="12.140625" style="13" customWidth="1"/>
    <col min="7172" max="7172" width="17.28515625" style="13" customWidth="1"/>
    <col min="7173" max="7173" width="11.42578125" style="13" customWidth="1"/>
    <col min="7174" max="7174" width="11.140625" style="13" customWidth="1"/>
    <col min="7175" max="7178" width="14.28515625" style="13" customWidth="1"/>
    <col min="7179" max="7422" width="18" style="13"/>
    <col min="7423" max="7423" width="15.7109375" style="13" customWidth="1"/>
    <col min="7424" max="7424" width="18.7109375" style="13" customWidth="1"/>
    <col min="7425" max="7425" width="16.28515625" style="13" customWidth="1"/>
    <col min="7426" max="7426" width="11.85546875" style="13" customWidth="1"/>
    <col min="7427" max="7427" width="12.140625" style="13" customWidth="1"/>
    <col min="7428" max="7428" width="17.28515625" style="13" customWidth="1"/>
    <col min="7429" max="7429" width="11.42578125" style="13" customWidth="1"/>
    <col min="7430" max="7430" width="11.140625" style="13" customWidth="1"/>
    <col min="7431" max="7434" width="14.28515625" style="13" customWidth="1"/>
    <col min="7435" max="7678" width="18" style="13"/>
    <col min="7679" max="7679" width="15.7109375" style="13" customWidth="1"/>
    <col min="7680" max="7680" width="18.7109375" style="13" customWidth="1"/>
    <col min="7681" max="7681" width="16.28515625" style="13" customWidth="1"/>
    <col min="7682" max="7682" width="11.85546875" style="13" customWidth="1"/>
    <col min="7683" max="7683" width="12.140625" style="13" customWidth="1"/>
    <col min="7684" max="7684" width="17.28515625" style="13" customWidth="1"/>
    <col min="7685" max="7685" width="11.42578125" style="13" customWidth="1"/>
    <col min="7686" max="7686" width="11.140625" style="13" customWidth="1"/>
    <col min="7687" max="7690" width="14.28515625" style="13" customWidth="1"/>
    <col min="7691" max="7934" width="18" style="13"/>
    <col min="7935" max="7935" width="15.7109375" style="13" customWidth="1"/>
    <col min="7936" max="7936" width="18.7109375" style="13" customWidth="1"/>
    <col min="7937" max="7937" width="16.28515625" style="13" customWidth="1"/>
    <col min="7938" max="7938" width="11.85546875" style="13" customWidth="1"/>
    <col min="7939" max="7939" width="12.140625" style="13" customWidth="1"/>
    <col min="7940" max="7940" width="17.28515625" style="13" customWidth="1"/>
    <col min="7941" max="7941" width="11.42578125" style="13" customWidth="1"/>
    <col min="7942" max="7942" width="11.140625" style="13" customWidth="1"/>
    <col min="7943" max="7946" width="14.28515625" style="13" customWidth="1"/>
    <col min="7947" max="8190" width="18" style="13"/>
    <col min="8191" max="8191" width="15.7109375" style="13" customWidth="1"/>
    <col min="8192" max="8192" width="18.7109375" style="13" customWidth="1"/>
    <col min="8193" max="8193" width="16.28515625" style="13" customWidth="1"/>
    <col min="8194" max="8194" width="11.85546875" style="13" customWidth="1"/>
    <col min="8195" max="8195" width="12.140625" style="13" customWidth="1"/>
    <col min="8196" max="8196" width="17.28515625" style="13" customWidth="1"/>
    <col min="8197" max="8197" width="11.42578125" style="13" customWidth="1"/>
    <col min="8198" max="8198" width="11.140625" style="13" customWidth="1"/>
    <col min="8199" max="8202" width="14.28515625" style="13" customWidth="1"/>
    <col min="8203" max="8446" width="18" style="13"/>
    <col min="8447" max="8447" width="15.7109375" style="13" customWidth="1"/>
    <col min="8448" max="8448" width="18.7109375" style="13" customWidth="1"/>
    <col min="8449" max="8449" width="16.28515625" style="13" customWidth="1"/>
    <col min="8450" max="8450" width="11.85546875" style="13" customWidth="1"/>
    <col min="8451" max="8451" width="12.140625" style="13" customWidth="1"/>
    <col min="8452" max="8452" width="17.28515625" style="13" customWidth="1"/>
    <col min="8453" max="8453" width="11.42578125" style="13" customWidth="1"/>
    <col min="8454" max="8454" width="11.140625" style="13" customWidth="1"/>
    <col min="8455" max="8458" width="14.28515625" style="13" customWidth="1"/>
    <col min="8459" max="8702" width="18" style="13"/>
    <col min="8703" max="8703" width="15.7109375" style="13" customWidth="1"/>
    <col min="8704" max="8704" width="18.7109375" style="13" customWidth="1"/>
    <col min="8705" max="8705" width="16.28515625" style="13" customWidth="1"/>
    <col min="8706" max="8706" width="11.85546875" style="13" customWidth="1"/>
    <col min="8707" max="8707" width="12.140625" style="13" customWidth="1"/>
    <col min="8708" max="8708" width="17.28515625" style="13" customWidth="1"/>
    <col min="8709" max="8709" width="11.42578125" style="13" customWidth="1"/>
    <col min="8710" max="8710" width="11.140625" style="13" customWidth="1"/>
    <col min="8711" max="8714" width="14.28515625" style="13" customWidth="1"/>
    <col min="8715" max="8958" width="18" style="13"/>
    <col min="8959" max="8959" width="15.7109375" style="13" customWidth="1"/>
    <col min="8960" max="8960" width="18.7109375" style="13" customWidth="1"/>
    <col min="8961" max="8961" width="16.28515625" style="13" customWidth="1"/>
    <col min="8962" max="8962" width="11.85546875" style="13" customWidth="1"/>
    <col min="8963" max="8963" width="12.140625" style="13" customWidth="1"/>
    <col min="8964" max="8964" width="17.28515625" style="13" customWidth="1"/>
    <col min="8965" max="8965" width="11.42578125" style="13" customWidth="1"/>
    <col min="8966" max="8966" width="11.140625" style="13" customWidth="1"/>
    <col min="8967" max="8970" width="14.28515625" style="13" customWidth="1"/>
    <col min="8971" max="9214" width="18" style="13"/>
    <col min="9215" max="9215" width="15.7109375" style="13" customWidth="1"/>
    <col min="9216" max="9216" width="18.7109375" style="13" customWidth="1"/>
    <col min="9217" max="9217" width="16.28515625" style="13" customWidth="1"/>
    <col min="9218" max="9218" width="11.85546875" style="13" customWidth="1"/>
    <col min="9219" max="9219" width="12.140625" style="13" customWidth="1"/>
    <col min="9220" max="9220" width="17.28515625" style="13" customWidth="1"/>
    <col min="9221" max="9221" width="11.42578125" style="13" customWidth="1"/>
    <col min="9222" max="9222" width="11.140625" style="13" customWidth="1"/>
    <col min="9223" max="9226" width="14.28515625" style="13" customWidth="1"/>
    <col min="9227" max="9470" width="18" style="13"/>
    <col min="9471" max="9471" width="15.7109375" style="13" customWidth="1"/>
    <col min="9472" max="9472" width="18.7109375" style="13" customWidth="1"/>
    <col min="9473" max="9473" width="16.28515625" style="13" customWidth="1"/>
    <col min="9474" max="9474" width="11.85546875" style="13" customWidth="1"/>
    <col min="9475" max="9475" width="12.140625" style="13" customWidth="1"/>
    <col min="9476" max="9476" width="17.28515625" style="13" customWidth="1"/>
    <col min="9477" max="9477" width="11.42578125" style="13" customWidth="1"/>
    <col min="9478" max="9478" width="11.140625" style="13" customWidth="1"/>
    <col min="9479" max="9482" width="14.28515625" style="13" customWidth="1"/>
    <col min="9483" max="9726" width="18" style="13"/>
    <col min="9727" max="9727" width="15.7109375" style="13" customWidth="1"/>
    <col min="9728" max="9728" width="18.7109375" style="13" customWidth="1"/>
    <col min="9729" max="9729" width="16.28515625" style="13" customWidth="1"/>
    <col min="9730" max="9730" width="11.85546875" style="13" customWidth="1"/>
    <col min="9731" max="9731" width="12.140625" style="13" customWidth="1"/>
    <col min="9732" max="9732" width="17.28515625" style="13" customWidth="1"/>
    <col min="9733" max="9733" width="11.42578125" style="13" customWidth="1"/>
    <col min="9734" max="9734" width="11.140625" style="13" customWidth="1"/>
    <col min="9735" max="9738" width="14.28515625" style="13" customWidth="1"/>
    <col min="9739" max="9982" width="18" style="13"/>
    <col min="9983" max="9983" width="15.7109375" style="13" customWidth="1"/>
    <col min="9984" max="9984" width="18.7109375" style="13" customWidth="1"/>
    <col min="9985" max="9985" width="16.28515625" style="13" customWidth="1"/>
    <col min="9986" max="9986" width="11.85546875" style="13" customWidth="1"/>
    <col min="9987" max="9987" width="12.140625" style="13" customWidth="1"/>
    <col min="9988" max="9988" width="17.28515625" style="13" customWidth="1"/>
    <col min="9989" max="9989" width="11.42578125" style="13" customWidth="1"/>
    <col min="9990" max="9990" width="11.140625" style="13" customWidth="1"/>
    <col min="9991" max="9994" width="14.28515625" style="13" customWidth="1"/>
    <col min="9995" max="10238" width="18" style="13"/>
    <col min="10239" max="10239" width="15.7109375" style="13" customWidth="1"/>
    <col min="10240" max="10240" width="18.7109375" style="13" customWidth="1"/>
    <col min="10241" max="10241" width="16.28515625" style="13" customWidth="1"/>
    <col min="10242" max="10242" width="11.85546875" style="13" customWidth="1"/>
    <col min="10243" max="10243" width="12.140625" style="13" customWidth="1"/>
    <col min="10244" max="10244" width="17.28515625" style="13" customWidth="1"/>
    <col min="10245" max="10245" width="11.42578125" style="13" customWidth="1"/>
    <col min="10246" max="10246" width="11.140625" style="13" customWidth="1"/>
    <col min="10247" max="10250" width="14.28515625" style="13" customWidth="1"/>
    <col min="10251" max="10494" width="18" style="13"/>
    <col min="10495" max="10495" width="15.7109375" style="13" customWidth="1"/>
    <col min="10496" max="10496" width="18.7109375" style="13" customWidth="1"/>
    <col min="10497" max="10497" width="16.28515625" style="13" customWidth="1"/>
    <col min="10498" max="10498" width="11.85546875" style="13" customWidth="1"/>
    <col min="10499" max="10499" width="12.140625" style="13" customWidth="1"/>
    <col min="10500" max="10500" width="17.28515625" style="13" customWidth="1"/>
    <col min="10501" max="10501" width="11.42578125" style="13" customWidth="1"/>
    <col min="10502" max="10502" width="11.140625" style="13" customWidth="1"/>
    <col min="10503" max="10506" width="14.28515625" style="13" customWidth="1"/>
    <col min="10507" max="10750" width="18" style="13"/>
    <col min="10751" max="10751" width="15.7109375" style="13" customWidth="1"/>
    <col min="10752" max="10752" width="18.7109375" style="13" customWidth="1"/>
    <col min="10753" max="10753" width="16.28515625" style="13" customWidth="1"/>
    <col min="10754" max="10754" width="11.85546875" style="13" customWidth="1"/>
    <col min="10755" max="10755" width="12.140625" style="13" customWidth="1"/>
    <col min="10756" max="10756" width="17.28515625" style="13" customWidth="1"/>
    <col min="10757" max="10757" width="11.42578125" style="13" customWidth="1"/>
    <col min="10758" max="10758" width="11.140625" style="13" customWidth="1"/>
    <col min="10759" max="10762" width="14.28515625" style="13" customWidth="1"/>
    <col min="10763" max="11006" width="18" style="13"/>
    <col min="11007" max="11007" width="15.7109375" style="13" customWidth="1"/>
    <col min="11008" max="11008" width="18.7109375" style="13" customWidth="1"/>
    <col min="11009" max="11009" width="16.28515625" style="13" customWidth="1"/>
    <col min="11010" max="11010" width="11.85546875" style="13" customWidth="1"/>
    <col min="11011" max="11011" width="12.140625" style="13" customWidth="1"/>
    <col min="11012" max="11012" width="17.28515625" style="13" customWidth="1"/>
    <col min="11013" max="11013" width="11.42578125" style="13" customWidth="1"/>
    <col min="11014" max="11014" width="11.140625" style="13" customWidth="1"/>
    <col min="11015" max="11018" width="14.28515625" style="13" customWidth="1"/>
    <col min="11019" max="11262" width="18" style="13"/>
    <col min="11263" max="11263" width="15.7109375" style="13" customWidth="1"/>
    <col min="11264" max="11264" width="18.7109375" style="13" customWidth="1"/>
    <col min="11265" max="11265" width="16.28515625" style="13" customWidth="1"/>
    <col min="11266" max="11266" width="11.85546875" style="13" customWidth="1"/>
    <col min="11267" max="11267" width="12.140625" style="13" customWidth="1"/>
    <col min="11268" max="11268" width="17.28515625" style="13" customWidth="1"/>
    <col min="11269" max="11269" width="11.42578125" style="13" customWidth="1"/>
    <col min="11270" max="11270" width="11.140625" style="13" customWidth="1"/>
    <col min="11271" max="11274" width="14.28515625" style="13" customWidth="1"/>
    <col min="11275" max="11518" width="18" style="13"/>
    <col min="11519" max="11519" width="15.7109375" style="13" customWidth="1"/>
    <col min="11520" max="11520" width="18.7109375" style="13" customWidth="1"/>
    <col min="11521" max="11521" width="16.28515625" style="13" customWidth="1"/>
    <col min="11522" max="11522" width="11.85546875" style="13" customWidth="1"/>
    <col min="11523" max="11523" width="12.140625" style="13" customWidth="1"/>
    <col min="11524" max="11524" width="17.28515625" style="13" customWidth="1"/>
    <col min="11525" max="11525" width="11.42578125" style="13" customWidth="1"/>
    <col min="11526" max="11526" width="11.140625" style="13" customWidth="1"/>
    <col min="11527" max="11530" width="14.28515625" style="13" customWidth="1"/>
    <col min="11531" max="11774" width="18" style="13"/>
    <col min="11775" max="11775" width="15.7109375" style="13" customWidth="1"/>
    <col min="11776" max="11776" width="18.7109375" style="13" customWidth="1"/>
    <col min="11777" max="11777" width="16.28515625" style="13" customWidth="1"/>
    <col min="11778" max="11778" width="11.85546875" style="13" customWidth="1"/>
    <col min="11779" max="11779" width="12.140625" style="13" customWidth="1"/>
    <col min="11780" max="11780" width="17.28515625" style="13" customWidth="1"/>
    <col min="11781" max="11781" width="11.42578125" style="13" customWidth="1"/>
    <col min="11782" max="11782" width="11.140625" style="13" customWidth="1"/>
    <col min="11783" max="11786" width="14.28515625" style="13" customWidth="1"/>
    <col min="11787" max="12030" width="18" style="13"/>
    <col min="12031" max="12031" width="15.7109375" style="13" customWidth="1"/>
    <col min="12032" max="12032" width="18.7109375" style="13" customWidth="1"/>
    <col min="12033" max="12033" width="16.28515625" style="13" customWidth="1"/>
    <col min="12034" max="12034" width="11.85546875" style="13" customWidth="1"/>
    <col min="12035" max="12035" width="12.140625" style="13" customWidth="1"/>
    <col min="12036" max="12036" width="17.28515625" style="13" customWidth="1"/>
    <col min="12037" max="12037" width="11.42578125" style="13" customWidth="1"/>
    <col min="12038" max="12038" width="11.140625" style="13" customWidth="1"/>
    <col min="12039" max="12042" width="14.28515625" style="13" customWidth="1"/>
    <col min="12043" max="12286" width="18" style="13"/>
    <col min="12287" max="12287" width="15.7109375" style="13" customWidth="1"/>
    <col min="12288" max="12288" width="18.7109375" style="13" customWidth="1"/>
    <col min="12289" max="12289" width="16.28515625" style="13" customWidth="1"/>
    <col min="12290" max="12290" width="11.85546875" style="13" customWidth="1"/>
    <col min="12291" max="12291" width="12.140625" style="13" customWidth="1"/>
    <col min="12292" max="12292" width="17.28515625" style="13" customWidth="1"/>
    <col min="12293" max="12293" width="11.42578125" style="13" customWidth="1"/>
    <col min="12294" max="12294" width="11.140625" style="13" customWidth="1"/>
    <col min="12295" max="12298" width="14.28515625" style="13" customWidth="1"/>
    <col min="12299" max="12542" width="18" style="13"/>
    <col min="12543" max="12543" width="15.7109375" style="13" customWidth="1"/>
    <col min="12544" max="12544" width="18.7109375" style="13" customWidth="1"/>
    <col min="12545" max="12545" width="16.28515625" style="13" customWidth="1"/>
    <col min="12546" max="12546" width="11.85546875" style="13" customWidth="1"/>
    <col min="12547" max="12547" width="12.140625" style="13" customWidth="1"/>
    <col min="12548" max="12548" width="17.28515625" style="13" customWidth="1"/>
    <col min="12549" max="12549" width="11.42578125" style="13" customWidth="1"/>
    <col min="12550" max="12550" width="11.140625" style="13" customWidth="1"/>
    <col min="12551" max="12554" width="14.28515625" style="13" customWidth="1"/>
    <col min="12555" max="12798" width="18" style="13"/>
    <col min="12799" max="12799" width="15.7109375" style="13" customWidth="1"/>
    <col min="12800" max="12800" width="18.7109375" style="13" customWidth="1"/>
    <col min="12801" max="12801" width="16.28515625" style="13" customWidth="1"/>
    <col min="12802" max="12802" width="11.85546875" style="13" customWidth="1"/>
    <col min="12803" max="12803" width="12.140625" style="13" customWidth="1"/>
    <col min="12804" max="12804" width="17.28515625" style="13" customWidth="1"/>
    <col min="12805" max="12805" width="11.42578125" style="13" customWidth="1"/>
    <col min="12806" max="12806" width="11.140625" style="13" customWidth="1"/>
    <col min="12807" max="12810" width="14.28515625" style="13" customWidth="1"/>
    <col min="12811" max="13054" width="18" style="13"/>
    <col min="13055" max="13055" width="15.7109375" style="13" customWidth="1"/>
    <col min="13056" max="13056" width="18.7109375" style="13" customWidth="1"/>
    <col min="13057" max="13057" width="16.28515625" style="13" customWidth="1"/>
    <col min="13058" max="13058" width="11.85546875" style="13" customWidth="1"/>
    <col min="13059" max="13059" width="12.140625" style="13" customWidth="1"/>
    <col min="13060" max="13060" width="17.28515625" style="13" customWidth="1"/>
    <col min="13061" max="13061" width="11.42578125" style="13" customWidth="1"/>
    <col min="13062" max="13062" width="11.140625" style="13" customWidth="1"/>
    <col min="13063" max="13066" width="14.28515625" style="13" customWidth="1"/>
    <col min="13067" max="13310" width="18" style="13"/>
    <col min="13311" max="13311" width="15.7109375" style="13" customWidth="1"/>
    <col min="13312" max="13312" width="18.7109375" style="13" customWidth="1"/>
    <col min="13313" max="13313" width="16.28515625" style="13" customWidth="1"/>
    <col min="13314" max="13314" width="11.85546875" style="13" customWidth="1"/>
    <col min="13315" max="13315" width="12.140625" style="13" customWidth="1"/>
    <col min="13316" max="13316" width="17.28515625" style="13" customWidth="1"/>
    <col min="13317" max="13317" width="11.42578125" style="13" customWidth="1"/>
    <col min="13318" max="13318" width="11.140625" style="13" customWidth="1"/>
    <col min="13319" max="13322" width="14.28515625" style="13" customWidth="1"/>
    <col min="13323" max="13566" width="18" style="13"/>
    <col min="13567" max="13567" width="15.7109375" style="13" customWidth="1"/>
    <col min="13568" max="13568" width="18.7109375" style="13" customWidth="1"/>
    <col min="13569" max="13569" width="16.28515625" style="13" customWidth="1"/>
    <col min="13570" max="13570" width="11.85546875" style="13" customWidth="1"/>
    <col min="13571" max="13571" width="12.140625" style="13" customWidth="1"/>
    <col min="13572" max="13572" width="17.28515625" style="13" customWidth="1"/>
    <col min="13573" max="13573" width="11.42578125" style="13" customWidth="1"/>
    <col min="13574" max="13574" width="11.140625" style="13" customWidth="1"/>
    <col min="13575" max="13578" width="14.28515625" style="13" customWidth="1"/>
    <col min="13579" max="13822" width="18" style="13"/>
    <col min="13823" max="13823" width="15.7109375" style="13" customWidth="1"/>
    <col min="13824" max="13824" width="18.7109375" style="13" customWidth="1"/>
    <col min="13825" max="13825" width="16.28515625" style="13" customWidth="1"/>
    <col min="13826" max="13826" width="11.85546875" style="13" customWidth="1"/>
    <col min="13827" max="13827" width="12.140625" style="13" customWidth="1"/>
    <col min="13828" max="13828" width="17.28515625" style="13" customWidth="1"/>
    <col min="13829" max="13829" width="11.42578125" style="13" customWidth="1"/>
    <col min="13830" max="13830" width="11.140625" style="13" customWidth="1"/>
    <col min="13831" max="13834" width="14.28515625" style="13" customWidth="1"/>
    <col min="13835" max="14078" width="18" style="13"/>
    <col min="14079" max="14079" width="15.7109375" style="13" customWidth="1"/>
    <col min="14080" max="14080" width="18.7109375" style="13" customWidth="1"/>
    <col min="14081" max="14081" width="16.28515625" style="13" customWidth="1"/>
    <col min="14082" max="14082" width="11.85546875" style="13" customWidth="1"/>
    <col min="14083" max="14083" width="12.140625" style="13" customWidth="1"/>
    <col min="14084" max="14084" width="17.28515625" style="13" customWidth="1"/>
    <col min="14085" max="14085" width="11.42578125" style="13" customWidth="1"/>
    <col min="14086" max="14086" width="11.140625" style="13" customWidth="1"/>
    <col min="14087" max="14090" width="14.28515625" style="13" customWidth="1"/>
    <col min="14091" max="14334" width="18" style="13"/>
    <col min="14335" max="14335" width="15.7109375" style="13" customWidth="1"/>
    <col min="14336" max="14336" width="18.7109375" style="13" customWidth="1"/>
    <col min="14337" max="14337" width="16.28515625" style="13" customWidth="1"/>
    <col min="14338" max="14338" width="11.85546875" style="13" customWidth="1"/>
    <col min="14339" max="14339" width="12.140625" style="13" customWidth="1"/>
    <col min="14340" max="14340" width="17.28515625" style="13" customWidth="1"/>
    <col min="14341" max="14341" width="11.42578125" style="13" customWidth="1"/>
    <col min="14342" max="14342" width="11.140625" style="13" customWidth="1"/>
    <col min="14343" max="14346" width="14.28515625" style="13" customWidth="1"/>
    <col min="14347" max="14590" width="18" style="13"/>
    <col min="14591" max="14591" width="15.7109375" style="13" customWidth="1"/>
    <col min="14592" max="14592" width="18.7109375" style="13" customWidth="1"/>
    <col min="14593" max="14593" width="16.28515625" style="13" customWidth="1"/>
    <col min="14594" max="14594" width="11.85546875" style="13" customWidth="1"/>
    <col min="14595" max="14595" width="12.140625" style="13" customWidth="1"/>
    <col min="14596" max="14596" width="17.28515625" style="13" customWidth="1"/>
    <col min="14597" max="14597" width="11.42578125" style="13" customWidth="1"/>
    <col min="14598" max="14598" width="11.140625" style="13" customWidth="1"/>
    <col min="14599" max="14602" width="14.28515625" style="13" customWidth="1"/>
    <col min="14603" max="14846" width="18" style="13"/>
    <col min="14847" max="14847" width="15.7109375" style="13" customWidth="1"/>
    <col min="14848" max="14848" width="18.7109375" style="13" customWidth="1"/>
    <col min="14849" max="14849" width="16.28515625" style="13" customWidth="1"/>
    <col min="14850" max="14850" width="11.85546875" style="13" customWidth="1"/>
    <col min="14851" max="14851" width="12.140625" style="13" customWidth="1"/>
    <col min="14852" max="14852" width="17.28515625" style="13" customWidth="1"/>
    <col min="14853" max="14853" width="11.42578125" style="13" customWidth="1"/>
    <col min="14854" max="14854" width="11.140625" style="13" customWidth="1"/>
    <col min="14855" max="14858" width="14.28515625" style="13" customWidth="1"/>
    <col min="14859" max="15102" width="18" style="13"/>
    <col min="15103" max="15103" width="15.7109375" style="13" customWidth="1"/>
    <col min="15104" max="15104" width="18.7109375" style="13" customWidth="1"/>
    <col min="15105" max="15105" width="16.28515625" style="13" customWidth="1"/>
    <col min="15106" max="15106" width="11.85546875" style="13" customWidth="1"/>
    <col min="15107" max="15107" width="12.140625" style="13" customWidth="1"/>
    <col min="15108" max="15108" width="17.28515625" style="13" customWidth="1"/>
    <col min="15109" max="15109" width="11.42578125" style="13" customWidth="1"/>
    <col min="15110" max="15110" width="11.140625" style="13" customWidth="1"/>
    <col min="15111" max="15114" width="14.28515625" style="13" customWidth="1"/>
    <col min="15115" max="15358" width="18" style="13"/>
    <col min="15359" max="15359" width="15.7109375" style="13" customWidth="1"/>
    <col min="15360" max="15360" width="18.7109375" style="13" customWidth="1"/>
    <col min="15361" max="15361" width="16.28515625" style="13" customWidth="1"/>
    <col min="15362" max="15362" width="11.85546875" style="13" customWidth="1"/>
    <col min="15363" max="15363" width="12.140625" style="13" customWidth="1"/>
    <col min="15364" max="15364" width="17.28515625" style="13" customWidth="1"/>
    <col min="15365" max="15365" width="11.42578125" style="13" customWidth="1"/>
    <col min="15366" max="15366" width="11.140625" style="13" customWidth="1"/>
    <col min="15367" max="15370" width="14.28515625" style="13" customWidth="1"/>
    <col min="15371" max="15614" width="18" style="13"/>
    <col min="15615" max="15615" width="15.7109375" style="13" customWidth="1"/>
    <col min="15616" max="15616" width="18.7109375" style="13" customWidth="1"/>
    <col min="15617" max="15617" width="16.28515625" style="13" customWidth="1"/>
    <col min="15618" max="15618" width="11.85546875" style="13" customWidth="1"/>
    <col min="15619" max="15619" width="12.140625" style="13" customWidth="1"/>
    <col min="15620" max="15620" width="17.28515625" style="13" customWidth="1"/>
    <col min="15621" max="15621" width="11.42578125" style="13" customWidth="1"/>
    <col min="15622" max="15622" width="11.140625" style="13" customWidth="1"/>
    <col min="15623" max="15626" width="14.28515625" style="13" customWidth="1"/>
    <col min="15627" max="15870" width="18" style="13"/>
    <col min="15871" max="15871" width="15.7109375" style="13" customWidth="1"/>
    <col min="15872" max="15872" width="18.7109375" style="13" customWidth="1"/>
    <col min="15873" max="15873" width="16.28515625" style="13" customWidth="1"/>
    <col min="15874" max="15874" width="11.85546875" style="13" customWidth="1"/>
    <col min="15875" max="15875" width="12.140625" style="13" customWidth="1"/>
    <col min="15876" max="15876" width="17.28515625" style="13" customWidth="1"/>
    <col min="15877" max="15877" width="11.42578125" style="13" customWidth="1"/>
    <col min="15878" max="15878" width="11.140625" style="13" customWidth="1"/>
    <col min="15879" max="15882" width="14.28515625" style="13" customWidth="1"/>
    <col min="15883" max="16126" width="18" style="13"/>
    <col min="16127" max="16127" width="15.7109375" style="13" customWidth="1"/>
    <col min="16128" max="16128" width="18.7109375" style="13" customWidth="1"/>
    <col min="16129" max="16129" width="16.28515625" style="13" customWidth="1"/>
    <col min="16130" max="16130" width="11.85546875" style="13" customWidth="1"/>
    <col min="16131" max="16131" width="12.140625" style="13" customWidth="1"/>
    <col min="16132" max="16132" width="17.28515625" style="13" customWidth="1"/>
    <col min="16133" max="16133" width="11.42578125" style="13" customWidth="1"/>
    <col min="16134" max="16134" width="11.140625" style="13" customWidth="1"/>
    <col min="16135" max="16138" width="14.28515625" style="13" customWidth="1"/>
    <col min="16139" max="16384" width="18" style="13"/>
  </cols>
  <sheetData>
    <row r="1" spans="1:11" ht="15" customHeight="1" x14ac:dyDescent="0.25">
      <c r="A1" s="432" t="s">
        <v>296</v>
      </c>
      <c r="B1" s="432"/>
      <c r="C1" s="432"/>
      <c r="D1" s="432"/>
      <c r="E1" s="432"/>
      <c r="F1" s="432"/>
      <c r="G1" s="432"/>
      <c r="H1" s="432"/>
      <c r="I1" s="432"/>
      <c r="J1" s="432"/>
      <c r="K1" s="432"/>
    </row>
    <row r="2" spans="1:11" ht="18.75" customHeight="1" x14ac:dyDescent="0.25">
      <c r="A2" s="433" t="s">
        <v>88</v>
      </c>
      <c r="B2" s="434"/>
      <c r="C2" s="434"/>
      <c r="D2" s="434"/>
      <c r="E2" s="434"/>
      <c r="F2" s="434"/>
      <c r="G2" s="434"/>
      <c r="H2" s="434"/>
      <c r="I2" s="434"/>
      <c r="J2" s="434"/>
      <c r="K2" s="434"/>
    </row>
    <row r="3" spans="1:11" ht="56.25" customHeight="1" thickBot="1" x14ac:dyDescent="0.3">
      <c r="A3" s="435"/>
      <c r="B3" s="436"/>
      <c r="C3" s="436"/>
      <c r="D3" s="436"/>
      <c r="E3" s="436"/>
      <c r="F3" s="436"/>
      <c r="G3" s="436"/>
      <c r="H3" s="436"/>
      <c r="I3" s="436"/>
      <c r="J3" s="436"/>
      <c r="K3" s="436"/>
    </row>
    <row r="4" spans="1:11" ht="56.25" customHeight="1" x14ac:dyDescent="0.25">
      <c r="A4" s="411" t="s">
        <v>89</v>
      </c>
      <c r="B4" s="395" t="s">
        <v>1</v>
      </c>
      <c r="C4" s="395" t="s">
        <v>90</v>
      </c>
      <c r="D4" s="395" t="s">
        <v>91</v>
      </c>
      <c r="E4" s="395" t="s">
        <v>92</v>
      </c>
      <c r="F4" s="461" t="s">
        <v>93</v>
      </c>
      <c r="G4" s="400" t="s">
        <v>166</v>
      </c>
      <c r="H4" s="400"/>
      <c r="I4" s="400" t="s">
        <v>174</v>
      </c>
      <c r="J4" s="401"/>
      <c r="K4" s="440" t="s">
        <v>15</v>
      </c>
    </row>
    <row r="5" spans="1:11" s="14" customFormat="1" thickBot="1" x14ac:dyDescent="0.3">
      <c r="A5" s="412"/>
      <c r="B5" s="396"/>
      <c r="C5" s="396"/>
      <c r="D5" s="396"/>
      <c r="E5" s="396"/>
      <c r="F5" s="462"/>
      <c r="G5" s="141" t="s">
        <v>270</v>
      </c>
      <c r="H5" s="141" t="s">
        <v>95</v>
      </c>
      <c r="I5" s="141" t="s">
        <v>270</v>
      </c>
      <c r="J5" s="142" t="s">
        <v>95</v>
      </c>
      <c r="K5" s="441"/>
    </row>
    <row r="6" spans="1:11" s="14" customFormat="1" thickBot="1" x14ac:dyDescent="0.3">
      <c r="A6" s="143">
        <v>1</v>
      </c>
      <c r="B6" s="143">
        <v>2</v>
      </c>
      <c r="C6" s="143">
        <v>3</v>
      </c>
      <c r="D6" s="143">
        <v>4</v>
      </c>
      <c r="E6" s="143">
        <v>5</v>
      </c>
      <c r="F6" s="143">
        <v>6</v>
      </c>
      <c r="G6" s="143">
        <v>7</v>
      </c>
      <c r="H6" s="143">
        <v>8</v>
      </c>
      <c r="I6" s="143">
        <v>9</v>
      </c>
      <c r="J6" s="143">
        <v>10</v>
      </c>
      <c r="K6" s="143">
        <v>11</v>
      </c>
    </row>
    <row r="7" spans="1:11" s="14" customFormat="1" ht="16.5" customHeight="1" thickBot="1" x14ac:dyDescent="0.3">
      <c r="A7" s="442" t="s">
        <v>33</v>
      </c>
      <c r="B7" s="443"/>
      <c r="C7" s="443"/>
      <c r="D7" s="443"/>
      <c r="E7" s="443"/>
      <c r="F7" s="443"/>
      <c r="G7" s="443"/>
      <c r="H7" s="443"/>
      <c r="I7" s="443"/>
      <c r="J7" s="443"/>
      <c r="K7" s="444"/>
    </row>
    <row r="8" spans="1:11" ht="35.1" customHeight="1" thickBot="1" x14ac:dyDescent="0.3">
      <c r="A8" s="445" t="s">
        <v>96</v>
      </c>
      <c r="B8" s="33" t="s">
        <v>97</v>
      </c>
      <c r="C8" s="33" t="s">
        <v>98</v>
      </c>
      <c r="D8" s="33">
        <v>2</v>
      </c>
      <c r="E8" s="238" t="s">
        <v>99</v>
      </c>
      <c r="F8" s="276"/>
      <c r="G8" s="247"/>
      <c r="H8" s="447" t="s">
        <v>179</v>
      </c>
      <c r="I8" s="277"/>
      <c r="J8" s="448" t="s">
        <v>180</v>
      </c>
      <c r="K8" s="251">
        <f>G8+I8</f>
        <v>0</v>
      </c>
    </row>
    <row r="9" spans="1:11" ht="35.1" customHeight="1" thickBot="1" x14ac:dyDescent="0.3">
      <c r="A9" s="445"/>
      <c r="B9" s="34" t="s">
        <v>97</v>
      </c>
      <c r="C9" s="34" t="s">
        <v>100</v>
      </c>
      <c r="D9" s="34">
        <v>1</v>
      </c>
      <c r="E9" s="246" t="s">
        <v>99</v>
      </c>
      <c r="F9" s="249"/>
      <c r="G9" s="54"/>
      <c r="H9" s="447"/>
      <c r="I9" s="77"/>
      <c r="J9" s="448"/>
      <c r="K9" s="151">
        <f t="shared" ref="K9:K69" si="0">G9+I9</f>
        <v>0</v>
      </c>
    </row>
    <row r="10" spans="1:11" ht="35.1" customHeight="1" x14ac:dyDescent="0.25">
      <c r="A10" s="446"/>
      <c r="B10" s="37" t="s">
        <v>101</v>
      </c>
      <c r="C10" s="37" t="s">
        <v>102</v>
      </c>
      <c r="D10" s="37">
        <v>8</v>
      </c>
      <c r="E10" s="46" t="s">
        <v>99</v>
      </c>
      <c r="F10" s="249"/>
      <c r="G10" s="248"/>
      <c r="H10" s="447"/>
      <c r="I10" s="77"/>
      <c r="J10" s="448"/>
      <c r="K10" s="151">
        <f t="shared" si="0"/>
        <v>0</v>
      </c>
    </row>
    <row r="11" spans="1:11" ht="19.5" customHeight="1" x14ac:dyDescent="0.25">
      <c r="A11" s="423" t="s">
        <v>15</v>
      </c>
      <c r="B11" s="423"/>
      <c r="C11" s="423"/>
      <c r="D11" s="423"/>
      <c r="E11" s="423"/>
      <c r="F11" s="449"/>
      <c r="G11" s="39">
        <f>SUM(G8:G10)</f>
        <v>0</v>
      </c>
      <c r="H11" s="447"/>
      <c r="I11" s="45">
        <f>SUM(I8:I10)</f>
        <v>0</v>
      </c>
      <c r="J11" s="448"/>
      <c r="K11" s="156">
        <f t="shared" si="0"/>
        <v>0</v>
      </c>
    </row>
    <row r="12" spans="1:11" ht="35.1" customHeight="1" thickBot="1" x14ac:dyDescent="0.3">
      <c r="A12" s="445" t="s">
        <v>103</v>
      </c>
      <c r="B12" s="33" t="s">
        <v>97</v>
      </c>
      <c r="C12" s="33" t="s">
        <v>104</v>
      </c>
      <c r="D12" s="33">
        <v>2</v>
      </c>
      <c r="E12" s="238" t="s">
        <v>105</v>
      </c>
      <c r="F12" s="249"/>
      <c r="G12" s="250"/>
      <c r="H12" s="447"/>
      <c r="I12" s="275"/>
      <c r="J12" s="448"/>
      <c r="K12" s="151">
        <f t="shared" si="0"/>
        <v>0</v>
      </c>
    </row>
    <row r="13" spans="1:11" ht="34.9" customHeight="1" thickBot="1" x14ac:dyDescent="0.3">
      <c r="A13" s="450"/>
      <c r="B13" s="34" t="s">
        <v>97</v>
      </c>
      <c r="C13" s="34" t="s">
        <v>106</v>
      </c>
      <c r="D13" s="34">
        <v>2</v>
      </c>
      <c r="E13" s="246" t="s">
        <v>105</v>
      </c>
      <c r="F13" s="249"/>
      <c r="G13" s="54"/>
      <c r="H13" s="447"/>
      <c r="I13" s="77"/>
      <c r="J13" s="448"/>
      <c r="K13" s="151">
        <f t="shared" si="0"/>
        <v>0</v>
      </c>
    </row>
    <row r="14" spans="1:11" ht="35.1" customHeight="1" thickBot="1" x14ac:dyDescent="0.3">
      <c r="A14" s="450"/>
      <c r="B14" s="34" t="s">
        <v>107</v>
      </c>
      <c r="C14" s="34" t="s">
        <v>108</v>
      </c>
      <c r="D14" s="34">
        <v>8</v>
      </c>
      <c r="E14" s="246" t="s">
        <v>105</v>
      </c>
      <c r="F14" s="249"/>
      <c r="G14" s="54"/>
      <c r="H14" s="447"/>
      <c r="I14" s="77"/>
      <c r="J14" s="448"/>
      <c r="K14" s="151">
        <f t="shared" si="0"/>
        <v>0</v>
      </c>
    </row>
    <row r="15" spans="1:11" ht="35.1" customHeight="1" thickBot="1" x14ac:dyDescent="0.3">
      <c r="A15" s="450"/>
      <c r="B15" s="34" t="s">
        <v>109</v>
      </c>
      <c r="C15" s="34" t="s">
        <v>110</v>
      </c>
      <c r="D15" s="34">
        <v>8</v>
      </c>
      <c r="E15" s="246" t="s">
        <v>105</v>
      </c>
      <c r="F15" s="249"/>
      <c r="G15" s="54"/>
      <c r="H15" s="447"/>
      <c r="I15" s="77"/>
      <c r="J15" s="448"/>
      <c r="K15" s="151">
        <f t="shared" si="0"/>
        <v>0</v>
      </c>
    </row>
    <row r="16" spans="1:11" ht="35.1" customHeight="1" x14ac:dyDescent="0.25">
      <c r="A16" s="451"/>
      <c r="B16" s="37" t="s">
        <v>111</v>
      </c>
      <c r="C16" s="37" t="s">
        <v>112</v>
      </c>
      <c r="D16" s="37">
        <v>6</v>
      </c>
      <c r="E16" s="46" t="s">
        <v>105</v>
      </c>
      <c r="F16" s="249"/>
      <c r="G16" s="248"/>
      <c r="H16" s="447"/>
      <c r="I16" s="77"/>
      <c r="J16" s="448"/>
      <c r="K16" s="151">
        <f>G16+I16</f>
        <v>0</v>
      </c>
    </row>
    <row r="17" spans="1:11" ht="19.5" customHeight="1" x14ac:dyDescent="0.25">
      <c r="A17" s="423" t="s">
        <v>15</v>
      </c>
      <c r="B17" s="423"/>
      <c r="C17" s="423"/>
      <c r="D17" s="423"/>
      <c r="E17" s="423"/>
      <c r="F17" s="452"/>
      <c r="G17" s="40">
        <f>SUM(G12:G16)</f>
        <v>0</v>
      </c>
      <c r="H17" s="447"/>
      <c r="I17" s="45">
        <f>SUM(I12:I16)</f>
        <v>0</v>
      </c>
      <c r="J17" s="448"/>
      <c r="K17" s="156">
        <f t="shared" si="0"/>
        <v>0</v>
      </c>
    </row>
    <row r="18" spans="1:11" ht="35.1" customHeight="1" thickBot="1" x14ac:dyDescent="0.3">
      <c r="A18" s="453" t="s">
        <v>113</v>
      </c>
      <c r="B18" s="34" t="s">
        <v>114</v>
      </c>
      <c r="C18" s="34" t="s">
        <v>115</v>
      </c>
      <c r="D18" s="34">
        <v>2</v>
      </c>
      <c r="E18" s="246" t="s">
        <v>99</v>
      </c>
      <c r="F18" s="249"/>
      <c r="G18" s="247"/>
      <c r="H18" s="447"/>
      <c r="I18" s="77"/>
      <c r="J18" s="448"/>
      <c r="K18" s="151">
        <f t="shared" si="0"/>
        <v>0</v>
      </c>
    </row>
    <row r="19" spans="1:11" ht="35.1" customHeight="1" x14ac:dyDescent="0.25">
      <c r="A19" s="454"/>
      <c r="B19" s="42" t="s">
        <v>116</v>
      </c>
      <c r="C19" s="42" t="s">
        <v>117</v>
      </c>
      <c r="D19" s="42">
        <v>2</v>
      </c>
      <c r="E19" s="278" t="s">
        <v>99</v>
      </c>
      <c r="F19" s="249"/>
      <c r="G19" s="269"/>
      <c r="H19" s="447"/>
      <c r="I19" s="77"/>
      <c r="J19" s="448"/>
      <c r="K19" s="151">
        <f t="shared" si="0"/>
        <v>0</v>
      </c>
    </row>
    <row r="20" spans="1:11" ht="19.5" customHeight="1" x14ac:dyDescent="0.25">
      <c r="A20" s="455" t="s">
        <v>15</v>
      </c>
      <c r="B20" s="455"/>
      <c r="C20" s="455"/>
      <c r="D20" s="455"/>
      <c r="E20" s="455"/>
      <c r="F20" s="456"/>
      <c r="G20" s="43">
        <f>SUM(G18:G19)</f>
        <v>0</v>
      </c>
      <c r="H20" s="447"/>
      <c r="I20" s="45">
        <f>SUM(I18:I19)</f>
        <v>0</v>
      </c>
      <c r="J20" s="448"/>
      <c r="K20" s="156">
        <f t="shared" si="0"/>
        <v>0</v>
      </c>
    </row>
    <row r="21" spans="1:11" ht="35.1" customHeight="1" thickBot="1" x14ac:dyDescent="0.3">
      <c r="A21" s="450" t="s">
        <v>118</v>
      </c>
      <c r="B21" s="33" t="s">
        <v>114</v>
      </c>
      <c r="C21" s="33" t="s">
        <v>119</v>
      </c>
      <c r="D21" s="33">
        <v>2</v>
      </c>
      <c r="E21" s="238" t="s">
        <v>99</v>
      </c>
      <c r="F21" s="249"/>
      <c r="G21" s="247"/>
      <c r="H21" s="447"/>
      <c r="I21" s="77"/>
      <c r="J21" s="448"/>
      <c r="K21" s="151">
        <f t="shared" si="0"/>
        <v>0</v>
      </c>
    </row>
    <row r="22" spans="1:11" ht="35.1" customHeight="1" thickBot="1" x14ac:dyDescent="0.3">
      <c r="A22" s="450"/>
      <c r="B22" s="34" t="s">
        <v>116</v>
      </c>
      <c r="C22" s="34" t="s">
        <v>120</v>
      </c>
      <c r="D22" s="34">
        <v>1</v>
      </c>
      <c r="E22" s="246" t="s">
        <v>99</v>
      </c>
      <c r="F22" s="249"/>
      <c r="G22" s="54"/>
      <c r="H22" s="447"/>
      <c r="I22" s="77"/>
      <c r="J22" s="448"/>
      <c r="K22" s="151">
        <f t="shared" si="0"/>
        <v>0</v>
      </c>
    </row>
    <row r="23" spans="1:11" s="44" customFormat="1" ht="35.1" customHeight="1" x14ac:dyDescent="0.25">
      <c r="A23" s="451"/>
      <c r="B23" s="37" t="s">
        <v>116</v>
      </c>
      <c r="C23" s="37" t="s">
        <v>121</v>
      </c>
      <c r="D23" s="37">
        <v>1</v>
      </c>
      <c r="E23" s="46" t="s">
        <v>99</v>
      </c>
      <c r="F23" s="249"/>
      <c r="G23" s="248"/>
      <c r="H23" s="447"/>
      <c r="I23" s="77"/>
      <c r="J23" s="448"/>
      <c r="K23" s="151">
        <f t="shared" si="0"/>
        <v>0</v>
      </c>
    </row>
    <row r="24" spans="1:11" s="44" customFormat="1" ht="19.5" customHeight="1" x14ac:dyDescent="0.25">
      <c r="A24" s="423" t="s">
        <v>15</v>
      </c>
      <c r="B24" s="423"/>
      <c r="C24" s="423"/>
      <c r="D24" s="423"/>
      <c r="E24" s="423"/>
      <c r="F24" s="424"/>
      <c r="G24" s="40">
        <f>SUM(G21:G23)</f>
        <v>0</v>
      </c>
      <c r="H24" s="447"/>
      <c r="I24" s="45">
        <f>SUM(I21:I23)</f>
        <v>0</v>
      </c>
      <c r="J24" s="448"/>
      <c r="K24" s="156">
        <f t="shared" si="0"/>
        <v>0</v>
      </c>
    </row>
    <row r="25" spans="1:11" ht="35.1" customHeight="1" thickBot="1" x14ac:dyDescent="0.3">
      <c r="A25" s="450" t="s">
        <v>181</v>
      </c>
      <c r="B25" s="33" t="s">
        <v>114</v>
      </c>
      <c r="C25" s="33" t="s">
        <v>115</v>
      </c>
      <c r="D25" s="33">
        <v>2</v>
      </c>
      <c r="E25" s="238" t="s">
        <v>99</v>
      </c>
      <c r="F25" s="249"/>
      <c r="G25" s="247"/>
      <c r="H25" s="447"/>
      <c r="I25" s="77"/>
      <c r="J25" s="448"/>
      <c r="K25" s="151">
        <f t="shared" si="0"/>
        <v>0</v>
      </c>
    </row>
    <row r="26" spans="1:11" s="44" customFormat="1" ht="35.1" hidden="1" customHeight="1" x14ac:dyDescent="0.25">
      <c r="A26" s="450"/>
      <c r="B26" s="34" t="s">
        <v>122</v>
      </c>
      <c r="C26" s="34" t="s">
        <v>123</v>
      </c>
      <c r="D26" s="34">
        <v>1</v>
      </c>
      <c r="E26" s="34" t="s">
        <v>99</v>
      </c>
      <c r="F26" s="35"/>
      <c r="G26" s="36"/>
      <c r="H26" s="447"/>
      <c r="I26" s="77"/>
      <c r="J26" s="448"/>
      <c r="K26" s="151">
        <f t="shared" si="0"/>
        <v>0</v>
      </c>
    </row>
    <row r="27" spans="1:11" s="44" customFormat="1" ht="35.1" customHeight="1" x14ac:dyDescent="0.25">
      <c r="A27" s="451"/>
      <c r="B27" s="37" t="s">
        <v>116</v>
      </c>
      <c r="C27" s="37" t="s">
        <v>124</v>
      </c>
      <c r="D27" s="37">
        <v>2</v>
      </c>
      <c r="E27" s="37" t="s">
        <v>99</v>
      </c>
      <c r="F27" s="35"/>
      <c r="G27" s="38"/>
      <c r="H27" s="447"/>
      <c r="I27" s="77"/>
      <c r="J27" s="448"/>
      <c r="K27" s="151">
        <f t="shared" si="0"/>
        <v>0</v>
      </c>
    </row>
    <row r="28" spans="1:11" s="44" customFormat="1" ht="19.5" customHeight="1" x14ac:dyDescent="0.25">
      <c r="A28" s="423" t="s">
        <v>15</v>
      </c>
      <c r="B28" s="423"/>
      <c r="C28" s="423"/>
      <c r="D28" s="423"/>
      <c r="E28" s="423"/>
      <c r="F28" s="424"/>
      <c r="G28" s="40">
        <f>SUM(G25:G27)</f>
        <v>0</v>
      </c>
      <c r="H28" s="447"/>
      <c r="I28" s="45">
        <f>SUM(I25:I27)</f>
        <v>0</v>
      </c>
      <c r="J28" s="448"/>
      <c r="K28" s="156">
        <f t="shared" si="0"/>
        <v>0</v>
      </c>
    </row>
    <row r="29" spans="1:11" ht="38.25" customHeight="1" thickBot="1" x14ac:dyDescent="0.3">
      <c r="A29" s="450" t="s">
        <v>125</v>
      </c>
      <c r="B29" s="33" t="s">
        <v>114</v>
      </c>
      <c r="C29" s="33" t="s">
        <v>115</v>
      </c>
      <c r="D29" s="33">
        <v>1</v>
      </c>
      <c r="E29" s="238" t="s">
        <v>99</v>
      </c>
      <c r="F29" s="249"/>
      <c r="G29" s="247"/>
      <c r="H29" s="447"/>
      <c r="I29" s="77"/>
      <c r="J29" s="448"/>
      <c r="K29" s="151">
        <f t="shared" si="0"/>
        <v>0</v>
      </c>
    </row>
    <row r="30" spans="1:11" ht="38.25" customHeight="1" x14ac:dyDescent="0.25">
      <c r="A30" s="451"/>
      <c r="B30" s="37" t="s">
        <v>116</v>
      </c>
      <c r="C30" s="37" t="s">
        <v>124</v>
      </c>
      <c r="D30" s="37">
        <v>1</v>
      </c>
      <c r="E30" s="46" t="s">
        <v>99</v>
      </c>
      <c r="F30" s="249"/>
      <c r="G30" s="248"/>
      <c r="H30" s="447"/>
      <c r="I30" s="77"/>
      <c r="J30" s="448"/>
      <c r="K30" s="151">
        <f t="shared" si="0"/>
        <v>0</v>
      </c>
    </row>
    <row r="31" spans="1:11" ht="19.5" customHeight="1" x14ac:dyDescent="0.25">
      <c r="A31" s="459" t="s">
        <v>15</v>
      </c>
      <c r="B31" s="459"/>
      <c r="C31" s="459"/>
      <c r="D31" s="459"/>
      <c r="E31" s="459"/>
      <c r="F31" s="460"/>
      <c r="G31" s="40">
        <f>SUM(G29:G30)</f>
        <v>0</v>
      </c>
      <c r="H31" s="447"/>
      <c r="I31" s="45">
        <f>SUM(I29:I30)</f>
        <v>0</v>
      </c>
      <c r="J31" s="448"/>
      <c r="K31" s="156">
        <f t="shared" si="0"/>
        <v>0</v>
      </c>
    </row>
    <row r="32" spans="1:11" ht="38.25" customHeight="1" x14ac:dyDescent="0.25">
      <c r="A32" s="133" t="s">
        <v>182</v>
      </c>
      <c r="B32" s="37" t="s">
        <v>126</v>
      </c>
      <c r="C32" s="37" t="s">
        <v>127</v>
      </c>
      <c r="D32" s="37">
        <v>2</v>
      </c>
      <c r="E32" s="37" t="s">
        <v>99</v>
      </c>
      <c r="F32" s="46"/>
      <c r="G32" s="47"/>
      <c r="H32" s="447"/>
      <c r="I32" s="77"/>
      <c r="J32" s="448"/>
      <c r="K32" s="151">
        <f t="shared" si="0"/>
        <v>0</v>
      </c>
    </row>
    <row r="33" spans="1:11" ht="19.5" customHeight="1" thickBot="1" x14ac:dyDescent="0.3">
      <c r="A33" s="425" t="s">
        <v>15</v>
      </c>
      <c r="B33" s="425"/>
      <c r="C33" s="425"/>
      <c r="D33" s="425"/>
      <c r="E33" s="425"/>
      <c r="F33" s="426"/>
      <c r="G33" s="48">
        <f>SUM(G31:G32)</f>
        <v>0</v>
      </c>
      <c r="H33" s="447"/>
      <c r="I33" s="45">
        <f>SUM(I31:I32)</f>
        <v>0</v>
      </c>
      <c r="J33" s="448"/>
      <c r="K33" s="155">
        <f t="shared" si="0"/>
        <v>0</v>
      </c>
    </row>
    <row r="34" spans="1:11" ht="19.5" customHeight="1" thickBot="1" x14ac:dyDescent="0.3">
      <c r="A34" s="408" t="s">
        <v>183</v>
      </c>
      <c r="B34" s="409"/>
      <c r="C34" s="409"/>
      <c r="D34" s="409"/>
      <c r="E34" s="409"/>
      <c r="F34" s="410"/>
      <c r="G34" s="252">
        <f>G11+G17+G20+G24+G28+G31+G33</f>
        <v>0</v>
      </c>
      <c r="H34" s="166"/>
      <c r="I34" s="274">
        <f>I11+I17+I20+I24+I28+I31+I33</f>
        <v>0</v>
      </c>
      <c r="J34" s="253"/>
      <c r="K34" s="254">
        <f t="shared" si="0"/>
        <v>0</v>
      </c>
    </row>
    <row r="35" spans="1:11" ht="19.5" customHeight="1" x14ac:dyDescent="0.25">
      <c r="A35" s="437"/>
      <c r="B35" s="438"/>
      <c r="C35" s="438"/>
      <c r="D35" s="438"/>
      <c r="E35" s="438"/>
      <c r="F35" s="439"/>
      <c r="G35" s="430"/>
      <c r="H35" s="430"/>
      <c r="I35" s="430"/>
      <c r="J35" s="430"/>
      <c r="K35" s="144"/>
    </row>
    <row r="36" spans="1:11" x14ac:dyDescent="0.25">
      <c r="A36" s="437"/>
      <c r="B36" s="438"/>
      <c r="C36" s="438"/>
      <c r="D36" s="438"/>
      <c r="E36" s="438"/>
      <c r="F36" s="439"/>
      <c r="G36" s="146"/>
      <c r="H36" s="146"/>
      <c r="I36" s="146"/>
      <c r="J36" s="146"/>
      <c r="K36" s="144"/>
    </row>
    <row r="37" spans="1:11" ht="15.75" thickBot="1" x14ac:dyDescent="0.3">
      <c r="A37" s="70"/>
      <c r="B37" s="70"/>
      <c r="C37" s="70"/>
      <c r="D37" s="70"/>
      <c r="E37" s="70"/>
      <c r="F37" s="70"/>
      <c r="G37" s="72"/>
      <c r="H37" s="73"/>
      <c r="I37" s="74"/>
      <c r="J37" s="73"/>
      <c r="K37" s="144"/>
    </row>
    <row r="38" spans="1:11" ht="15.75" x14ac:dyDescent="0.25">
      <c r="A38" s="411" t="s">
        <v>89</v>
      </c>
      <c r="B38" s="395" t="s">
        <v>1</v>
      </c>
      <c r="C38" s="395" t="s">
        <v>90</v>
      </c>
      <c r="D38" s="395" t="s">
        <v>91</v>
      </c>
      <c r="E38" s="395" t="s">
        <v>92</v>
      </c>
      <c r="F38" s="397" t="s">
        <v>93</v>
      </c>
      <c r="G38" s="399" t="s">
        <v>166</v>
      </c>
      <c r="H38" s="400"/>
      <c r="I38" s="400" t="s">
        <v>174</v>
      </c>
      <c r="J38" s="431"/>
      <c r="K38" s="413" t="s">
        <v>15</v>
      </c>
    </row>
    <row r="39" spans="1:11" ht="15.75" thickBot="1" x14ac:dyDescent="0.3">
      <c r="A39" s="412"/>
      <c r="B39" s="396"/>
      <c r="C39" s="396"/>
      <c r="D39" s="396"/>
      <c r="E39" s="396"/>
      <c r="F39" s="398"/>
      <c r="G39" s="147" t="s">
        <v>271</v>
      </c>
      <c r="H39" s="141" t="s">
        <v>95</v>
      </c>
      <c r="I39" s="141" t="s">
        <v>270</v>
      </c>
      <c r="J39" s="148" t="s">
        <v>95</v>
      </c>
      <c r="K39" s="414"/>
    </row>
    <row r="40" spans="1:11" ht="15.75" thickBot="1" x14ac:dyDescent="0.3">
      <c r="A40" s="149">
        <v>1</v>
      </c>
      <c r="B40" s="149">
        <v>2</v>
      </c>
      <c r="C40" s="149">
        <v>3</v>
      </c>
      <c r="D40" s="149">
        <v>4</v>
      </c>
      <c r="E40" s="149">
        <v>5</v>
      </c>
      <c r="F40" s="149">
        <v>6</v>
      </c>
      <c r="G40" s="149">
        <v>7</v>
      </c>
      <c r="H40" s="149">
        <v>8</v>
      </c>
      <c r="I40" s="149">
        <v>9</v>
      </c>
      <c r="J40" s="149">
        <v>10</v>
      </c>
      <c r="K40" s="150">
        <v>11</v>
      </c>
    </row>
    <row r="41" spans="1:11" ht="16.5" customHeight="1" thickBot="1" x14ac:dyDescent="0.3">
      <c r="A41" s="427" t="s">
        <v>128</v>
      </c>
      <c r="B41" s="428"/>
      <c r="C41" s="428"/>
      <c r="D41" s="428"/>
      <c r="E41" s="428"/>
      <c r="F41" s="428"/>
      <c r="G41" s="428"/>
      <c r="H41" s="428"/>
      <c r="I41" s="428"/>
      <c r="J41" s="428"/>
      <c r="K41" s="429"/>
    </row>
    <row r="42" spans="1:11" ht="36.75" thickBot="1" x14ac:dyDescent="0.3">
      <c r="A42" s="415" t="s">
        <v>184</v>
      </c>
      <c r="B42" s="272" t="s">
        <v>272</v>
      </c>
      <c r="C42" s="240" t="s">
        <v>273</v>
      </c>
      <c r="D42" s="240">
        <v>6</v>
      </c>
      <c r="E42" s="240" t="s">
        <v>274</v>
      </c>
      <c r="F42" s="273"/>
      <c r="G42" s="256"/>
      <c r="H42" s="417" t="s">
        <v>185</v>
      </c>
      <c r="I42" s="256"/>
      <c r="J42" s="420" t="s">
        <v>186</v>
      </c>
      <c r="K42" s="251">
        <f>G42+I42</f>
        <v>0</v>
      </c>
    </row>
    <row r="43" spans="1:11" ht="24.75" thickBot="1" x14ac:dyDescent="0.3">
      <c r="A43" s="416"/>
      <c r="B43" s="259" t="s">
        <v>275</v>
      </c>
      <c r="C43" s="241" t="s">
        <v>276</v>
      </c>
      <c r="D43" s="241">
        <v>2</v>
      </c>
      <c r="E43" s="241" t="s">
        <v>99</v>
      </c>
      <c r="F43" s="255"/>
      <c r="G43" s="76"/>
      <c r="H43" s="418"/>
      <c r="I43" s="76"/>
      <c r="J43" s="421"/>
      <c r="K43" s="144">
        <f t="shared" si="0"/>
        <v>0</v>
      </c>
    </row>
    <row r="44" spans="1:11" ht="24.75" thickBot="1" x14ac:dyDescent="0.3">
      <c r="A44" s="416"/>
      <c r="B44" s="259" t="s">
        <v>275</v>
      </c>
      <c r="C44" s="241" t="s">
        <v>276</v>
      </c>
      <c r="D44" s="241">
        <v>2</v>
      </c>
      <c r="E44" s="241" t="s">
        <v>99</v>
      </c>
      <c r="F44" s="255"/>
      <c r="G44" s="76"/>
      <c r="H44" s="418"/>
      <c r="I44" s="76"/>
      <c r="J44" s="421"/>
      <c r="K44" s="152">
        <f t="shared" si="0"/>
        <v>0</v>
      </c>
    </row>
    <row r="45" spans="1:11" ht="24.75" thickBot="1" x14ac:dyDescent="0.3">
      <c r="A45" s="416"/>
      <c r="B45" s="259" t="s">
        <v>275</v>
      </c>
      <c r="C45" s="241" t="s">
        <v>276</v>
      </c>
      <c r="D45" s="241">
        <v>2</v>
      </c>
      <c r="E45" s="241" t="s">
        <v>99</v>
      </c>
      <c r="F45" s="255"/>
      <c r="G45" s="76"/>
      <c r="H45" s="418"/>
      <c r="I45" s="76"/>
      <c r="J45" s="421"/>
      <c r="K45" s="152">
        <f t="shared" si="0"/>
        <v>0</v>
      </c>
    </row>
    <row r="46" spans="1:11" ht="24" x14ac:dyDescent="0.25">
      <c r="A46" s="416"/>
      <c r="B46" s="259" t="s">
        <v>275</v>
      </c>
      <c r="C46" s="241" t="s">
        <v>276</v>
      </c>
      <c r="D46" s="132">
        <v>4</v>
      </c>
      <c r="E46" s="241" t="s">
        <v>99</v>
      </c>
      <c r="F46" s="255"/>
      <c r="G46" s="77"/>
      <c r="H46" s="418"/>
      <c r="I46" s="77"/>
      <c r="J46" s="421"/>
      <c r="K46" s="152">
        <f t="shared" si="0"/>
        <v>0</v>
      </c>
    </row>
    <row r="47" spans="1:11" x14ac:dyDescent="0.25">
      <c r="A47" s="423" t="s">
        <v>15</v>
      </c>
      <c r="B47" s="423"/>
      <c r="C47" s="423"/>
      <c r="D47" s="423"/>
      <c r="E47" s="423"/>
      <c r="F47" s="424"/>
      <c r="G47" s="48">
        <f>SUM(G42:G46)</f>
        <v>0</v>
      </c>
      <c r="H47" s="418"/>
      <c r="I47" s="55">
        <f>SUM(I42:I46)</f>
        <v>0</v>
      </c>
      <c r="J47" s="421"/>
      <c r="K47" s="153">
        <f>G47+I47</f>
        <v>0</v>
      </c>
    </row>
    <row r="48" spans="1:11" ht="36" x14ac:dyDescent="0.25">
      <c r="A48" s="60" t="s">
        <v>187</v>
      </c>
      <c r="B48" s="61" t="s">
        <v>275</v>
      </c>
      <c r="C48" s="135" t="s">
        <v>273</v>
      </c>
      <c r="D48" s="257">
        <v>10</v>
      </c>
      <c r="E48" s="241" t="s">
        <v>274</v>
      </c>
      <c r="F48" s="258"/>
      <c r="G48" s="58"/>
      <c r="H48" s="418"/>
      <c r="I48" s="59"/>
      <c r="J48" s="421"/>
      <c r="K48" s="152">
        <f t="shared" si="0"/>
        <v>0</v>
      </c>
    </row>
    <row r="49" spans="1:11" x14ac:dyDescent="0.25">
      <c r="A49" s="425" t="s">
        <v>15</v>
      </c>
      <c r="B49" s="425"/>
      <c r="C49" s="425"/>
      <c r="D49" s="425"/>
      <c r="E49" s="425"/>
      <c r="F49" s="426"/>
      <c r="G49" s="48">
        <f>SUM(G48)</f>
        <v>0</v>
      </c>
      <c r="H49" s="418"/>
      <c r="I49" s="55">
        <f>SUM(I48)</f>
        <v>0</v>
      </c>
      <c r="J49" s="421"/>
      <c r="K49" s="154">
        <f>G49+I49</f>
        <v>0</v>
      </c>
    </row>
    <row r="50" spans="1:11" ht="36" x14ac:dyDescent="0.25">
      <c r="A50" s="56" t="s">
        <v>188</v>
      </c>
      <c r="B50" s="259" t="s">
        <v>275</v>
      </c>
      <c r="C50" s="241" t="s">
        <v>273</v>
      </c>
      <c r="D50" s="261">
        <v>1</v>
      </c>
      <c r="E50" s="241" t="s">
        <v>274</v>
      </c>
      <c r="F50" s="260"/>
      <c r="G50" s="36"/>
      <c r="H50" s="418"/>
      <c r="I50" s="54"/>
      <c r="J50" s="421"/>
      <c r="K50" s="144">
        <f>G50+I50</f>
        <v>0</v>
      </c>
    </row>
    <row r="51" spans="1:11" x14ac:dyDescent="0.25">
      <c r="A51" s="423" t="s">
        <v>15</v>
      </c>
      <c r="B51" s="423"/>
      <c r="C51" s="423"/>
      <c r="D51" s="423"/>
      <c r="E51" s="423"/>
      <c r="F51" s="424"/>
      <c r="G51" s="48">
        <f>SUM(G50)</f>
        <v>0</v>
      </c>
      <c r="H51" s="418"/>
      <c r="I51" s="55">
        <f>SUM(I50)</f>
        <v>0</v>
      </c>
      <c r="J51" s="421"/>
      <c r="K51" s="155">
        <f>G51+I51</f>
        <v>0</v>
      </c>
    </row>
    <row r="52" spans="1:11" ht="36" x14ac:dyDescent="0.25">
      <c r="A52" s="60" t="s">
        <v>189</v>
      </c>
      <c r="B52" s="50" t="s">
        <v>275</v>
      </c>
      <c r="C52" s="134" t="s">
        <v>273</v>
      </c>
      <c r="D52" s="61">
        <v>15</v>
      </c>
      <c r="E52" s="134" t="s">
        <v>274</v>
      </c>
      <c r="F52" s="53"/>
      <c r="G52" s="36"/>
      <c r="H52" s="418"/>
      <c r="I52" s="54"/>
      <c r="J52" s="421"/>
      <c r="K52" s="152">
        <f t="shared" si="0"/>
        <v>0</v>
      </c>
    </row>
    <row r="53" spans="1:11" x14ac:dyDescent="0.25">
      <c r="A53" s="423" t="s">
        <v>15</v>
      </c>
      <c r="B53" s="423"/>
      <c r="C53" s="423"/>
      <c r="D53" s="423"/>
      <c r="E53" s="423"/>
      <c r="F53" s="424"/>
      <c r="G53" s="48">
        <f>SUM(G52)</f>
        <v>0</v>
      </c>
      <c r="H53" s="418"/>
      <c r="I53" s="55">
        <f>SUM(I52)</f>
        <v>0</v>
      </c>
      <c r="J53" s="421"/>
      <c r="K53" s="155">
        <f>G53+I53</f>
        <v>0</v>
      </c>
    </row>
    <row r="54" spans="1:11" ht="36" x14ac:dyDescent="0.25">
      <c r="A54" s="56" t="s">
        <v>190</v>
      </c>
      <c r="B54" s="50" t="s">
        <v>275</v>
      </c>
      <c r="C54" s="134" t="s">
        <v>273</v>
      </c>
      <c r="D54" s="50">
        <v>18</v>
      </c>
      <c r="E54" s="134" t="s">
        <v>274</v>
      </c>
      <c r="F54" s="53"/>
      <c r="G54" s="36"/>
      <c r="H54" s="418"/>
      <c r="I54" s="54"/>
      <c r="J54" s="421"/>
      <c r="K54" s="152">
        <f t="shared" si="0"/>
        <v>0</v>
      </c>
    </row>
    <row r="55" spans="1:11" x14ac:dyDescent="0.25">
      <c r="A55" s="423" t="s">
        <v>15</v>
      </c>
      <c r="B55" s="423"/>
      <c r="C55" s="423"/>
      <c r="D55" s="423"/>
      <c r="E55" s="423"/>
      <c r="F55" s="424"/>
      <c r="G55" s="48">
        <f>SUM(G54)</f>
        <v>0</v>
      </c>
      <c r="H55" s="418"/>
      <c r="I55" s="55">
        <f>SUM(I54)</f>
        <v>0</v>
      </c>
      <c r="J55" s="421"/>
      <c r="K55" s="155">
        <f t="shared" si="0"/>
        <v>0</v>
      </c>
    </row>
    <row r="56" spans="1:11" ht="36" x14ac:dyDescent="0.25">
      <c r="A56" s="56" t="s">
        <v>191</v>
      </c>
      <c r="B56" s="50" t="s">
        <v>275</v>
      </c>
      <c r="C56" s="134" t="s">
        <v>273</v>
      </c>
      <c r="D56" s="57">
        <v>15</v>
      </c>
      <c r="E56" s="134" t="s">
        <v>274</v>
      </c>
      <c r="F56" s="53"/>
      <c r="G56" s="58"/>
      <c r="H56" s="418"/>
      <c r="I56" s="59"/>
      <c r="J56" s="421"/>
      <c r="K56" s="152">
        <f t="shared" si="0"/>
        <v>0</v>
      </c>
    </row>
    <row r="57" spans="1:11" x14ac:dyDescent="0.25">
      <c r="A57" s="423" t="s">
        <v>15</v>
      </c>
      <c r="B57" s="423"/>
      <c r="C57" s="423"/>
      <c r="D57" s="423"/>
      <c r="E57" s="423"/>
      <c r="F57" s="424"/>
      <c r="G57" s="48">
        <f>SUM(G56)</f>
        <v>0</v>
      </c>
      <c r="H57" s="418"/>
      <c r="I57" s="55">
        <f>SUM(I56)</f>
        <v>0</v>
      </c>
      <c r="J57" s="421"/>
      <c r="K57" s="155">
        <f t="shared" si="0"/>
        <v>0</v>
      </c>
    </row>
    <row r="58" spans="1:11" ht="36" x14ac:dyDescent="0.25">
      <c r="A58" s="56" t="s">
        <v>192</v>
      </c>
      <c r="B58" s="50" t="s">
        <v>275</v>
      </c>
      <c r="C58" s="134" t="s">
        <v>273</v>
      </c>
      <c r="D58" s="57">
        <v>15</v>
      </c>
      <c r="E58" s="134" t="s">
        <v>274</v>
      </c>
      <c r="F58" s="53"/>
      <c r="G58" s="58"/>
      <c r="H58" s="418"/>
      <c r="I58" s="59"/>
      <c r="J58" s="421"/>
      <c r="K58" s="151">
        <f t="shared" si="0"/>
        <v>0</v>
      </c>
    </row>
    <row r="59" spans="1:11" x14ac:dyDescent="0.25">
      <c r="A59" s="423" t="s">
        <v>15</v>
      </c>
      <c r="B59" s="423"/>
      <c r="C59" s="423"/>
      <c r="D59" s="423"/>
      <c r="E59" s="423"/>
      <c r="F59" s="424"/>
      <c r="G59" s="48">
        <f>SUM(G58)</f>
        <v>0</v>
      </c>
      <c r="H59" s="418"/>
      <c r="I59" s="55">
        <f>SUM(I58)</f>
        <v>0</v>
      </c>
      <c r="J59" s="421"/>
      <c r="K59" s="145">
        <f t="shared" si="0"/>
        <v>0</v>
      </c>
    </row>
    <row r="60" spans="1:11" ht="36" x14ac:dyDescent="0.25">
      <c r="A60" s="56" t="s">
        <v>193</v>
      </c>
      <c r="B60" s="50" t="s">
        <v>275</v>
      </c>
      <c r="C60" s="134" t="s">
        <v>273</v>
      </c>
      <c r="D60" s="57">
        <v>14</v>
      </c>
      <c r="E60" s="134" t="s">
        <v>274</v>
      </c>
      <c r="F60" s="53"/>
      <c r="G60" s="58"/>
      <c r="H60" s="418"/>
      <c r="I60" s="59"/>
      <c r="J60" s="421"/>
      <c r="K60" s="152">
        <f t="shared" si="0"/>
        <v>0</v>
      </c>
    </row>
    <row r="61" spans="1:11" x14ac:dyDescent="0.25">
      <c r="A61" s="423" t="s">
        <v>15</v>
      </c>
      <c r="B61" s="423"/>
      <c r="C61" s="423"/>
      <c r="D61" s="423"/>
      <c r="E61" s="423"/>
      <c r="F61" s="424"/>
      <c r="G61" s="48">
        <f>SUM(G60)</f>
        <v>0</v>
      </c>
      <c r="H61" s="418"/>
      <c r="I61" s="55">
        <f>SUM(I60)</f>
        <v>0</v>
      </c>
      <c r="J61" s="421"/>
      <c r="K61" s="156">
        <f t="shared" si="0"/>
        <v>0</v>
      </c>
    </row>
    <row r="62" spans="1:11" ht="36" x14ac:dyDescent="0.25">
      <c r="A62" s="56" t="s">
        <v>194</v>
      </c>
      <c r="B62" s="50" t="s">
        <v>275</v>
      </c>
      <c r="C62" s="134" t="s">
        <v>273</v>
      </c>
      <c r="D62" s="57">
        <v>15</v>
      </c>
      <c r="E62" s="134" t="s">
        <v>274</v>
      </c>
      <c r="F62" s="53"/>
      <c r="G62" s="58"/>
      <c r="H62" s="418"/>
      <c r="I62" s="59"/>
      <c r="J62" s="421"/>
      <c r="K62" s="151">
        <f t="shared" si="0"/>
        <v>0</v>
      </c>
    </row>
    <row r="63" spans="1:11" x14ac:dyDescent="0.25">
      <c r="A63" s="423" t="s">
        <v>15</v>
      </c>
      <c r="B63" s="423"/>
      <c r="C63" s="423"/>
      <c r="D63" s="423"/>
      <c r="E63" s="423"/>
      <c r="F63" s="424"/>
      <c r="G63" s="48">
        <f>SUM(G62)</f>
        <v>0</v>
      </c>
      <c r="H63" s="418"/>
      <c r="I63" s="55">
        <f>SUM(I62)</f>
        <v>0</v>
      </c>
      <c r="J63" s="421"/>
      <c r="K63" s="156">
        <f t="shared" si="0"/>
        <v>0</v>
      </c>
    </row>
    <row r="64" spans="1:11" ht="36" x14ac:dyDescent="0.25">
      <c r="A64" s="56" t="s">
        <v>195</v>
      </c>
      <c r="B64" s="50" t="s">
        <v>275</v>
      </c>
      <c r="C64" s="134" t="s">
        <v>273</v>
      </c>
      <c r="D64" s="57">
        <v>18</v>
      </c>
      <c r="E64" s="134" t="s">
        <v>274</v>
      </c>
      <c r="F64" s="53"/>
      <c r="G64" s="58"/>
      <c r="H64" s="418"/>
      <c r="I64" s="59"/>
      <c r="J64" s="421"/>
      <c r="K64" s="151">
        <f t="shared" si="0"/>
        <v>0</v>
      </c>
    </row>
    <row r="65" spans="1:12" x14ac:dyDescent="0.25">
      <c r="A65" s="423" t="s">
        <v>15</v>
      </c>
      <c r="B65" s="423"/>
      <c r="C65" s="423"/>
      <c r="D65" s="423"/>
      <c r="E65" s="423"/>
      <c r="F65" s="424"/>
      <c r="G65" s="48">
        <f>SUM(G64)</f>
        <v>0</v>
      </c>
      <c r="H65" s="418"/>
      <c r="I65" s="55">
        <f>SUM(I64)</f>
        <v>0</v>
      </c>
      <c r="J65" s="421"/>
      <c r="K65" s="145">
        <f t="shared" si="0"/>
        <v>0</v>
      </c>
    </row>
    <row r="66" spans="1:12" ht="36" x14ac:dyDescent="0.25">
      <c r="A66" s="56" t="s">
        <v>196</v>
      </c>
      <c r="B66" s="50" t="s">
        <v>275</v>
      </c>
      <c r="C66" s="134" t="s">
        <v>273</v>
      </c>
      <c r="D66" s="57">
        <v>15</v>
      </c>
      <c r="E66" s="134" t="s">
        <v>274</v>
      </c>
      <c r="F66" s="53"/>
      <c r="G66" s="58"/>
      <c r="H66" s="418"/>
      <c r="I66" s="59"/>
      <c r="J66" s="421"/>
      <c r="K66" s="151">
        <f t="shared" si="0"/>
        <v>0</v>
      </c>
    </row>
    <row r="67" spans="1:12" x14ac:dyDescent="0.25">
      <c r="A67" s="423" t="s">
        <v>15</v>
      </c>
      <c r="B67" s="423"/>
      <c r="C67" s="423"/>
      <c r="D67" s="423"/>
      <c r="E67" s="423"/>
      <c r="F67" s="424"/>
      <c r="G67" s="48">
        <f>SUM(G66)</f>
        <v>0</v>
      </c>
      <c r="H67" s="418"/>
      <c r="I67" s="55">
        <f>SUM(I66)</f>
        <v>0</v>
      </c>
      <c r="J67" s="421"/>
      <c r="K67" s="156">
        <f t="shared" si="0"/>
        <v>0</v>
      </c>
    </row>
    <row r="68" spans="1:12" s="14" customFormat="1" ht="36" x14ac:dyDescent="0.25">
      <c r="A68" s="56" t="s">
        <v>197</v>
      </c>
      <c r="B68" s="50" t="s">
        <v>275</v>
      </c>
      <c r="C68" s="134" t="s">
        <v>273</v>
      </c>
      <c r="D68" s="62">
        <v>14</v>
      </c>
      <c r="E68" s="134" t="s">
        <v>274</v>
      </c>
      <c r="F68" s="53"/>
      <c r="G68" s="41"/>
      <c r="H68" s="418"/>
      <c r="I68" s="63"/>
      <c r="J68" s="421"/>
      <c r="K68" s="151">
        <f t="shared" si="0"/>
        <v>0</v>
      </c>
    </row>
    <row r="69" spans="1:12" s="14" customFormat="1" ht="15.75" thickBot="1" x14ac:dyDescent="0.3">
      <c r="A69" s="425" t="s">
        <v>15</v>
      </c>
      <c r="B69" s="425"/>
      <c r="C69" s="425"/>
      <c r="D69" s="425"/>
      <c r="E69" s="425"/>
      <c r="F69" s="426"/>
      <c r="G69" s="64">
        <f>SUM(G68)</f>
        <v>0</v>
      </c>
      <c r="H69" s="419"/>
      <c r="I69" s="55">
        <f>SUM(I68)</f>
        <v>0</v>
      </c>
      <c r="J69" s="422"/>
      <c r="K69" s="155">
        <f t="shared" si="0"/>
        <v>0</v>
      </c>
    </row>
    <row r="70" spans="1:12" s="14" customFormat="1" thickBot="1" x14ac:dyDescent="0.3">
      <c r="A70" s="408" t="s">
        <v>183</v>
      </c>
      <c r="B70" s="409"/>
      <c r="C70" s="409"/>
      <c r="D70" s="409"/>
      <c r="E70" s="409"/>
      <c r="F70" s="410"/>
      <c r="G70" s="68">
        <f>G47+G49+G51+G53+G55+G57+G59+G61+G63+G65+G67+G69</f>
        <v>0</v>
      </c>
      <c r="H70" s="166"/>
      <c r="I70" s="69">
        <f>I47+I49+I51+I53+I55+I57+I59+I61+I63+I65+I67+I69</f>
        <v>0</v>
      </c>
      <c r="J70" s="253"/>
      <c r="K70" s="175">
        <f>G70+I70</f>
        <v>0</v>
      </c>
    </row>
    <row r="71" spans="1:12" s="14" customFormat="1" x14ac:dyDescent="0.25">
      <c r="A71" s="263"/>
      <c r="B71" s="263"/>
      <c r="C71" s="263"/>
      <c r="D71" s="263"/>
      <c r="E71" s="263"/>
      <c r="F71" s="263"/>
      <c r="G71" s="264"/>
      <c r="H71" s="266"/>
      <c r="I71" s="265"/>
      <c r="J71" s="267"/>
      <c r="K71" s="268"/>
    </row>
    <row r="72" spans="1:12" s="14" customFormat="1" ht="15.75" thickBot="1" x14ac:dyDescent="0.3">
      <c r="A72" s="262"/>
      <c r="B72" s="263"/>
      <c r="C72" s="263"/>
      <c r="D72" s="263"/>
      <c r="E72" s="263"/>
      <c r="F72" s="263"/>
      <c r="G72" s="264"/>
      <c r="H72" s="73"/>
      <c r="I72" s="265"/>
      <c r="J72" s="157"/>
      <c r="K72" s="158"/>
    </row>
    <row r="73" spans="1:12" s="14" customFormat="1" ht="15.75" x14ac:dyDescent="0.25">
      <c r="A73" s="411" t="s">
        <v>89</v>
      </c>
      <c r="B73" s="395" t="s">
        <v>1</v>
      </c>
      <c r="C73" s="395" t="s">
        <v>90</v>
      </c>
      <c r="D73" s="395" t="s">
        <v>91</v>
      </c>
      <c r="E73" s="395" t="s">
        <v>92</v>
      </c>
      <c r="F73" s="397" t="s">
        <v>93</v>
      </c>
      <c r="G73" s="399" t="s">
        <v>166</v>
      </c>
      <c r="H73" s="400"/>
      <c r="I73" s="400" t="s">
        <v>174</v>
      </c>
      <c r="J73" s="401"/>
      <c r="K73" s="386" t="s">
        <v>15</v>
      </c>
    </row>
    <row r="74" spans="1:12" s="14" customFormat="1" thickBot="1" x14ac:dyDescent="0.3">
      <c r="A74" s="412"/>
      <c r="B74" s="396"/>
      <c r="C74" s="396"/>
      <c r="D74" s="396"/>
      <c r="E74" s="396"/>
      <c r="F74" s="398"/>
      <c r="G74" s="147" t="s">
        <v>271</v>
      </c>
      <c r="H74" s="141" t="s">
        <v>95</v>
      </c>
      <c r="I74" s="141" t="s">
        <v>270</v>
      </c>
      <c r="J74" s="142" t="s">
        <v>95</v>
      </c>
      <c r="K74" s="387"/>
    </row>
    <row r="75" spans="1:12" s="14" customFormat="1" thickBot="1" x14ac:dyDescent="0.3">
      <c r="A75" s="149">
        <v>1</v>
      </c>
      <c r="B75" s="149">
        <v>2</v>
      </c>
      <c r="C75" s="149">
        <v>3</v>
      </c>
      <c r="D75" s="149">
        <v>4</v>
      </c>
      <c r="E75" s="149">
        <v>5</v>
      </c>
      <c r="F75" s="149">
        <v>6</v>
      </c>
      <c r="G75" s="149">
        <v>7</v>
      </c>
      <c r="H75" s="149">
        <v>8</v>
      </c>
      <c r="I75" s="149">
        <v>9</v>
      </c>
      <c r="J75" s="149">
        <v>10</v>
      </c>
      <c r="K75" s="159">
        <v>11</v>
      </c>
    </row>
    <row r="76" spans="1:12" s="14" customFormat="1" ht="16.5" thickBot="1" x14ac:dyDescent="0.3">
      <c r="A76" s="402" t="s">
        <v>199</v>
      </c>
      <c r="B76" s="388"/>
      <c r="C76" s="388"/>
      <c r="D76" s="388"/>
      <c r="E76" s="388"/>
      <c r="F76" s="388"/>
      <c r="G76" s="388"/>
      <c r="H76" s="388"/>
      <c r="I76" s="388"/>
      <c r="J76" s="403"/>
      <c r="K76" s="160"/>
      <c r="L76" s="161"/>
    </row>
    <row r="77" spans="1:12" s="14" customFormat="1" ht="36" x14ac:dyDescent="0.25">
      <c r="A77" s="270" t="s">
        <v>277</v>
      </c>
      <c r="B77" s="237" t="s">
        <v>200</v>
      </c>
      <c r="C77" s="237" t="s">
        <v>278</v>
      </c>
      <c r="D77" s="237">
        <v>3</v>
      </c>
      <c r="E77" s="237" t="s">
        <v>99</v>
      </c>
      <c r="F77" s="271"/>
      <c r="G77" s="52"/>
      <c r="H77" s="393" t="s">
        <v>201</v>
      </c>
      <c r="I77" s="51"/>
      <c r="J77" s="391" t="s">
        <v>202</v>
      </c>
      <c r="K77" s="162">
        <f>G77+I77</f>
        <v>0</v>
      </c>
      <c r="L77" s="65"/>
    </row>
    <row r="78" spans="1:12" s="14" customFormat="1" ht="24" x14ac:dyDescent="0.25">
      <c r="A78" s="163" t="s">
        <v>279</v>
      </c>
      <c r="B78" s="131" t="s">
        <v>203</v>
      </c>
      <c r="C78" s="131" t="s">
        <v>280</v>
      </c>
      <c r="D78" s="131">
        <v>3</v>
      </c>
      <c r="E78" s="131" t="s">
        <v>99</v>
      </c>
      <c r="F78" s="75"/>
      <c r="G78" s="269"/>
      <c r="H78" s="393"/>
      <c r="I78" s="38"/>
      <c r="J78" s="391"/>
      <c r="K78" s="164">
        <f t="shared" ref="K78:K90" si="1">G78+I78</f>
        <v>0</v>
      </c>
      <c r="L78" s="65"/>
    </row>
    <row r="79" spans="1:12" ht="15.75" thickBot="1" x14ac:dyDescent="0.3">
      <c r="A79" s="406" t="s">
        <v>15</v>
      </c>
      <c r="B79" s="406"/>
      <c r="C79" s="406"/>
      <c r="D79" s="406"/>
      <c r="E79" s="406"/>
      <c r="F79" s="407"/>
      <c r="G79" s="64">
        <f>SUM(G77:G78)</f>
        <v>0</v>
      </c>
      <c r="H79" s="404"/>
      <c r="I79" s="66">
        <f>SUM(I77:I78)</f>
        <v>0</v>
      </c>
      <c r="J79" s="405"/>
      <c r="K79" s="165">
        <f>G79+I79</f>
        <v>0</v>
      </c>
      <c r="L79" s="67"/>
    </row>
    <row r="80" spans="1:12" ht="15.75" thickBot="1" x14ac:dyDescent="0.3">
      <c r="A80" s="408" t="s">
        <v>183</v>
      </c>
      <c r="B80" s="409"/>
      <c r="C80" s="409"/>
      <c r="D80" s="409"/>
      <c r="E80" s="409"/>
      <c r="F80" s="410"/>
      <c r="G80" s="68">
        <f>G79</f>
        <v>0</v>
      </c>
      <c r="H80" s="166"/>
      <c r="I80" s="69">
        <f>I79</f>
        <v>0</v>
      </c>
      <c r="J80" s="167"/>
      <c r="K80" s="168">
        <f>G80+I80</f>
        <v>0</v>
      </c>
    </row>
    <row r="81" spans="1:12" ht="15.75" thickBot="1" x14ac:dyDescent="0.3">
      <c r="A81" s="70"/>
      <c r="B81" s="71"/>
      <c r="C81" s="70"/>
      <c r="D81" s="70"/>
      <c r="E81" s="70"/>
      <c r="F81" s="70"/>
      <c r="G81" s="72"/>
      <c r="H81" s="73"/>
      <c r="I81" s="74"/>
      <c r="J81" s="49"/>
      <c r="K81" s="169"/>
    </row>
    <row r="82" spans="1:12" ht="15.75" x14ac:dyDescent="0.25">
      <c r="A82" s="411" t="s">
        <v>89</v>
      </c>
      <c r="B82" s="395" t="s">
        <v>1</v>
      </c>
      <c r="C82" s="395" t="s">
        <v>90</v>
      </c>
      <c r="D82" s="395" t="s">
        <v>91</v>
      </c>
      <c r="E82" s="395" t="s">
        <v>92</v>
      </c>
      <c r="F82" s="397" t="s">
        <v>93</v>
      </c>
      <c r="G82" s="399" t="s">
        <v>166</v>
      </c>
      <c r="H82" s="400"/>
      <c r="I82" s="400" t="s">
        <v>174</v>
      </c>
      <c r="J82" s="401"/>
      <c r="K82" s="386" t="s">
        <v>15</v>
      </c>
    </row>
    <row r="83" spans="1:12" ht="15.75" thickBot="1" x14ac:dyDescent="0.3">
      <c r="A83" s="412"/>
      <c r="B83" s="396"/>
      <c r="C83" s="396"/>
      <c r="D83" s="396"/>
      <c r="E83" s="396"/>
      <c r="F83" s="398"/>
      <c r="G83" s="147" t="s">
        <v>271</v>
      </c>
      <c r="H83" s="141" t="s">
        <v>95</v>
      </c>
      <c r="I83" s="141" t="s">
        <v>270</v>
      </c>
      <c r="J83" s="142" t="s">
        <v>95</v>
      </c>
      <c r="K83" s="387"/>
    </row>
    <row r="84" spans="1:12" ht="15.75" thickBot="1" x14ac:dyDescent="0.3">
      <c r="A84" s="149">
        <v>1</v>
      </c>
      <c r="B84" s="149">
        <v>2</v>
      </c>
      <c r="C84" s="149">
        <v>3</v>
      </c>
      <c r="D84" s="149">
        <v>4</v>
      </c>
      <c r="E84" s="149">
        <v>5</v>
      </c>
      <c r="F84" s="149">
        <v>6</v>
      </c>
      <c r="G84" s="149">
        <v>7</v>
      </c>
      <c r="H84" s="149">
        <v>8</v>
      </c>
      <c r="I84" s="149">
        <v>9</v>
      </c>
      <c r="J84" s="149">
        <v>10</v>
      </c>
      <c r="K84" s="170">
        <v>11</v>
      </c>
      <c r="L84" s="171"/>
    </row>
    <row r="85" spans="1:12" ht="16.5" thickBot="1" x14ac:dyDescent="0.3">
      <c r="A85" s="388" t="s">
        <v>62</v>
      </c>
      <c r="B85" s="388"/>
      <c r="C85" s="388"/>
      <c r="D85" s="388"/>
      <c r="E85" s="388"/>
      <c r="F85" s="388"/>
      <c r="G85" s="388"/>
      <c r="H85" s="388"/>
      <c r="I85" s="388"/>
      <c r="J85" s="388"/>
      <c r="K85" s="172"/>
      <c r="L85" s="171"/>
    </row>
    <row r="86" spans="1:12" x14ac:dyDescent="0.25">
      <c r="A86" s="389" t="s">
        <v>204</v>
      </c>
      <c r="B86" s="130" t="s">
        <v>205</v>
      </c>
      <c r="C86" s="130" t="s">
        <v>206</v>
      </c>
      <c r="D86" s="391">
        <v>1</v>
      </c>
      <c r="E86" s="391">
        <v>1</v>
      </c>
      <c r="F86" s="173"/>
      <c r="G86" s="51"/>
      <c r="H86" s="393" t="s">
        <v>201</v>
      </c>
      <c r="I86" s="51"/>
      <c r="J86" s="391" t="s">
        <v>202</v>
      </c>
      <c r="K86" s="162">
        <f>G86+I86</f>
        <v>0</v>
      </c>
      <c r="L86" s="67"/>
    </row>
    <row r="87" spans="1:12" x14ac:dyDescent="0.25">
      <c r="A87" s="389"/>
      <c r="B87" s="132" t="s">
        <v>207</v>
      </c>
      <c r="C87" s="132" t="s">
        <v>208</v>
      </c>
      <c r="D87" s="391"/>
      <c r="E87" s="391"/>
      <c r="F87" s="75"/>
      <c r="G87" s="76"/>
      <c r="H87" s="393"/>
      <c r="I87" s="76"/>
      <c r="J87" s="391"/>
      <c r="K87" s="174">
        <f t="shared" si="1"/>
        <v>0</v>
      </c>
      <c r="L87" s="67"/>
    </row>
    <row r="88" spans="1:12" x14ac:dyDescent="0.25">
      <c r="A88" s="390"/>
      <c r="B88" s="132" t="s">
        <v>198</v>
      </c>
      <c r="C88" s="132" t="s">
        <v>209</v>
      </c>
      <c r="D88" s="392"/>
      <c r="E88" s="392"/>
      <c r="F88" s="75"/>
      <c r="G88" s="76"/>
      <c r="H88" s="394"/>
      <c r="I88" s="76"/>
      <c r="J88" s="392"/>
      <c r="K88" s="151">
        <f t="shared" si="1"/>
        <v>0</v>
      </c>
    </row>
    <row r="89" spans="1:12" ht="15.75" thickBot="1" x14ac:dyDescent="0.3">
      <c r="A89" s="457" t="s">
        <v>15</v>
      </c>
      <c r="B89" s="457"/>
      <c r="C89" s="457"/>
      <c r="D89" s="457"/>
      <c r="E89" s="457"/>
      <c r="F89" s="458"/>
      <c r="G89" s="64">
        <f>SUM(G86:G86)</f>
        <v>0</v>
      </c>
      <c r="H89" s="280"/>
      <c r="I89" s="281">
        <f>SUM(I86:I86)</f>
        <v>0</v>
      </c>
      <c r="J89" s="280"/>
      <c r="K89" s="155">
        <f t="shared" si="1"/>
        <v>0</v>
      </c>
    </row>
    <row r="90" spans="1:12" ht="15.75" thickBot="1" x14ac:dyDescent="0.3">
      <c r="A90" s="371" t="s">
        <v>183</v>
      </c>
      <c r="B90" s="372"/>
      <c r="C90" s="372"/>
      <c r="D90" s="372"/>
      <c r="E90" s="372"/>
      <c r="F90" s="372"/>
      <c r="G90" s="282">
        <f>G89</f>
        <v>0</v>
      </c>
      <c r="H90" s="283"/>
      <c r="I90" s="284">
        <f>I89</f>
        <v>0</v>
      </c>
      <c r="J90" s="283"/>
      <c r="K90" s="175">
        <f t="shared" si="1"/>
        <v>0</v>
      </c>
      <c r="L90" s="279"/>
    </row>
    <row r="91" spans="1:12" x14ac:dyDescent="0.25">
      <c r="A91" s="263"/>
      <c r="B91" s="263"/>
      <c r="C91" s="263"/>
      <c r="D91" s="263"/>
      <c r="E91" s="263"/>
      <c r="F91" s="263"/>
      <c r="G91" s="264"/>
      <c r="H91" s="266"/>
      <c r="I91" s="265"/>
      <c r="J91" s="73"/>
      <c r="K91" s="268"/>
    </row>
    <row r="92" spans="1:12" ht="15.75" thickBot="1" x14ac:dyDescent="0.3">
      <c r="F92" s="13"/>
      <c r="G92" s="279"/>
      <c r="H92" s="13"/>
      <c r="I92" s="13"/>
      <c r="J92" s="13"/>
    </row>
    <row r="93" spans="1:12" ht="15.75" customHeight="1" x14ac:dyDescent="0.25">
      <c r="A93" s="336" t="s">
        <v>298</v>
      </c>
      <c r="B93" s="337"/>
      <c r="C93" s="337"/>
      <c r="D93" s="337"/>
      <c r="E93" s="337"/>
      <c r="F93" s="338"/>
      <c r="G93" s="380" t="s">
        <v>210</v>
      </c>
      <c r="H93" s="382" t="s">
        <v>281</v>
      </c>
      <c r="I93" s="384" t="s">
        <v>297</v>
      </c>
      <c r="J93" s="13"/>
    </row>
    <row r="94" spans="1:12" ht="26.25" customHeight="1" thickBot="1" x14ac:dyDescent="0.3">
      <c r="A94" s="342"/>
      <c r="B94" s="343"/>
      <c r="C94" s="343"/>
      <c r="D94" s="343"/>
      <c r="E94" s="343"/>
      <c r="F94" s="344"/>
      <c r="G94" s="381"/>
      <c r="H94" s="383"/>
      <c r="I94" s="385"/>
      <c r="J94" s="13"/>
    </row>
    <row r="95" spans="1:12" ht="19.5" thickBot="1" x14ac:dyDescent="0.3">
      <c r="A95" s="373"/>
      <c r="B95" s="373"/>
      <c r="C95" s="373"/>
      <c r="D95" s="373"/>
      <c r="E95" s="373"/>
      <c r="F95" s="373"/>
      <c r="G95" s="289">
        <f>G34+G70+G80+G90</f>
        <v>0</v>
      </c>
      <c r="H95" s="176">
        <f>I34+I70+I80+I90</f>
        <v>0</v>
      </c>
      <c r="I95" s="290">
        <f>G95+H95</f>
        <v>0</v>
      </c>
      <c r="J95" s="171"/>
    </row>
    <row r="96" spans="1:12" ht="19.5" thickBot="1" x14ac:dyDescent="0.3">
      <c r="A96" s="236"/>
      <c r="B96" s="236"/>
      <c r="C96" s="236"/>
      <c r="D96" s="236"/>
      <c r="E96" s="236"/>
      <c r="F96" s="236"/>
      <c r="G96" s="287"/>
      <c r="H96" s="288"/>
      <c r="I96" s="288"/>
      <c r="J96" s="279"/>
    </row>
    <row r="97" spans="1:16" ht="15.75" thickBot="1" x14ac:dyDescent="0.3">
      <c r="A97" s="374" t="s">
        <v>287</v>
      </c>
      <c r="B97" s="375"/>
      <c r="C97" s="375"/>
      <c r="D97" s="375"/>
      <c r="E97" s="375"/>
      <c r="F97" s="375"/>
      <c r="G97" s="375"/>
      <c r="H97" s="375"/>
      <c r="I97" s="376"/>
      <c r="J97" s="177"/>
      <c r="K97" s="177"/>
      <c r="L97" s="177"/>
      <c r="M97" s="177"/>
      <c r="N97" s="177"/>
      <c r="O97" s="177"/>
      <c r="P97" s="177"/>
    </row>
    <row r="98" spans="1:16" x14ac:dyDescent="0.25">
      <c r="A98" s="178"/>
      <c r="B98" s="178"/>
      <c r="C98" s="178"/>
      <c r="D98" s="178"/>
      <c r="E98" s="178"/>
      <c r="F98" s="178"/>
      <c r="G98" s="178"/>
      <c r="H98" s="178"/>
      <c r="I98" s="178"/>
      <c r="J98" s="178"/>
      <c r="K98" s="178"/>
      <c r="L98" s="178"/>
      <c r="M98" s="178"/>
      <c r="N98" s="178"/>
      <c r="O98" s="178"/>
      <c r="P98" s="178"/>
    </row>
    <row r="99" spans="1:16" x14ac:dyDescent="0.2">
      <c r="A99" s="377" t="s">
        <v>269</v>
      </c>
      <c r="B99" s="377"/>
      <c r="C99" s="377"/>
      <c r="D99" s="377"/>
      <c r="E99" s="377"/>
      <c r="F99" s="377"/>
      <c r="G99" s="377"/>
      <c r="H99" s="377"/>
      <c r="I99" s="377"/>
      <c r="J99" s="179"/>
      <c r="K99" s="179"/>
      <c r="L99" s="179"/>
      <c r="M99" s="179"/>
      <c r="N99" s="179"/>
      <c r="O99" s="179"/>
      <c r="P99" s="179"/>
    </row>
    <row r="100" spans="1:16" x14ac:dyDescent="0.2">
      <c r="A100" s="180"/>
      <c r="B100" s="180"/>
      <c r="C100" s="180"/>
      <c r="D100" s="180"/>
      <c r="E100" s="180"/>
      <c r="F100" s="180"/>
      <c r="G100" s="180"/>
      <c r="H100" s="180"/>
      <c r="I100" s="180"/>
      <c r="J100" s="180"/>
      <c r="K100" s="180"/>
      <c r="L100" s="180"/>
      <c r="M100" s="180"/>
      <c r="N100" s="180"/>
      <c r="O100" s="180"/>
      <c r="P100" s="180"/>
    </row>
    <row r="101" spans="1:16" ht="54" customHeight="1" x14ac:dyDescent="0.25">
      <c r="A101" s="586" t="s">
        <v>306</v>
      </c>
      <c r="B101" s="586"/>
      <c r="C101" s="586"/>
      <c r="D101" s="586"/>
      <c r="E101" s="586"/>
      <c r="F101" s="586"/>
      <c r="G101" s="586"/>
      <c r="H101" s="586"/>
      <c r="I101" s="586"/>
      <c r="J101" s="586"/>
      <c r="K101" s="586"/>
      <c r="L101" s="1"/>
      <c r="M101" s="1"/>
      <c r="N101" s="1"/>
      <c r="O101" s="1"/>
      <c r="P101" s="1"/>
    </row>
    <row r="102" spans="1:16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18" x14ac:dyDescent="0.25">
      <c r="A103" s="379" t="s">
        <v>282</v>
      </c>
      <c r="B103" s="379"/>
      <c r="C103" s="379"/>
      <c r="D103" s="379"/>
      <c r="E103" s="379"/>
      <c r="F103" s="379"/>
      <c r="G103" s="379"/>
      <c r="H103" s="379"/>
      <c r="I103" s="379"/>
      <c r="J103" s="90"/>
      <c r="K103" s="90"/>
      <c r="L103" s="90"/>
      <c r="M103" s="90"/>
      <c r="N103" s="90"/>
      <c r="O103" s="90"/>
      <c r="P103" s="90"/>
    </row>
    <row r="104" spans="1:16" ht="18" x14ac:dyDescent="0.25">
      <c r="A104" s="379"/>
      <c r="B104" s="379"/>
      <c r="C104" s="379"/>
      <c r="D104" s="379"/>
      <c r="E104" s="379"/>
      <c r="F104" s="379"/>
      <c r="G104" s="379"/>
      <c r="H104" s="379"/>
      <c r="I104" s="379"/>
      <c r="J104" s="90"/>
      <c r="K104" s="90"/>
      <c r="L104" s="90"/>
      <c r="M104" s="90"/>
      <c r="N104" s="90"/>
      <c r="O104" s="90"/>
      <c r="P104" s="90"/>
    </row>
    <row r="105" spans="1:16" ht="18" x14ac:dyDescent="0.25">
      <c r="A105" s="379"/>
      <c r="B105" s="379"/>
      <c r="C105" s="379"/>
      <c r="D105" s="379"/>
      <c r="E105" s="379"/>
      <c r="F105" s="379"/>
      <c r="G105" s="379"/>
      <c r="H105" s="379"/>
      <c r="I105" s="379"/>
      <c r="J105" s="90"/>
      <c r="K105" s="90"/>
      <c r="L105" s="90"/>
      <c r="M105" s="90"/>
      <c r="N105" s="90"/>
      <c r="O105" s="90"/>
      <c r="P105" s="90"/>
    </row>
    <row r="106" spans="1:16" ht="18" x14ac:dyDescent="0.25">
      <c r="A106" s="1"/>
      <c r="H106" s="129"/>
      <c r="I106" s="129"/>
      <c r="J106" s="129"/>
      <c r="K106" s="129"/>
      <c r="L106" s="129"/>
      <c r="M106" s="129"/>
      <c r="N106"/>
    </row>
  </sheetData>
  <mergeCells count="102">
    <mergeCell ref="A89:F89"/>
    <mergeCell ref="A80:F80"/>
    <mergeCell ref="A82:A83"/>
    <mergeCell ref="B82:B83"/>
    <mergeCell ref="C82:C83"/>
    <mergeCell ref="A31:F31"/>
    <mergeCell ref="A61:F61"/>
    <mergeCell ref="B4:B5"/>
    <mergeCell ref="C4:C5"/>
    <mergeCell ref="D4:D5"/>
    <mergeCell ref="E4:E5"/>
    <mergeCell ref="F4:F5"/>
    <mergeCell ref="A28:F28"/>
    <mergeCell ref="A29:A30"/>
    <mergeCell ref="A33:F33"/>
    <mergeCell ref="A4:A5"/>
    <mergeCell ref="G4:H4"/>
    <mergeCell ref="I4:J4"/>
    <mergeCell ref="A1:K1"/>
    <mergeCell ref="A2:K3"/>
    <mergeCell ref="A34:F34"/>
    <mergeCell ref="A35:A36"/>
    <mergeCell ref="B35:B36"/>
    <mergeCell ref="C35:C36"/>
    <mergeCell ref="D35:D36"/>
    <mergeCell ref="E35:E36"/>
    <mergeCell ref="F35:F36"/>
    <mergeCell ref="K4:K5"/>
    <mergeCell ref="A7:K7"/>
    <mergeCell ref="A8:A10"/>
    <mergeCell ref="H8:H33"/>
    <mergeCell ref="J8:J33"/>
    <mergeCell ref="A11:F11"/>
    <mergeCell ref="A12:A16"/>
    <mergeCell ref="A17:F17"/>
    <mergeCell ref="A18:A19"/>
    <mergeCell ref="A20:F20"/>
    <mergeCell ref="A21:A23"/>
    <mergeCell ref="A24:F24"/>
    <mergeCell ref="A25:A27"/>
    <mergeCell ref="G35:H35"/>
    <mergeCell ref="I35:J35"/>
    <mergeCell ref="A38:A39"/>
    <mergeCell ref="B38:B39"/>
    <mergeCell ref="C38:C39"/>
    <mergeCell ref="D38:D39"/>
    <mergeCell ref="E38:E39"/>
    <mergeCell ref="F38:F39"/>
    <mergeCell ref="G38:H38"/>
    <mergeCell ref="I38:J38"/>
    <mergeCell ref="K38:K39"/>
    <mergeCell ref="A42:A46"/>
    <mergeCell ref="H42:H69"/>
    <mergeCell ref="J42:J69"/>
    <mergeCell ref="A47:F47"/>
    <mergeCell ref="A49:F49"/>
    <mergeCell ref="A51:F51"/>
    <mergeCell ref="A53:F53"/>
    <mergeCell ref="A55:F55"/>
    <mergeCell ref="A57:F57"/>
    <mergeCell ref="A59:F59"/>
    <mergeCell ref="A63:F63"/>
    <mergeCell ref="A65:F65"/>
    <mergeCell ref="A69:F69"/>
    <mergeCell ref="A67:F67"/>
    <mergeCell ref="A41:K41"/>
    <mergeCell ref="G73:H73"/>
    <mergeCell ref="I73:J73"/>
    <mergeCell ref="K73:K74"/>
    <mergeCell ref="A76:J76"/>
    <mergeCell ref="H77:H79"/>
    <mergeCell ref="J77:J79"/>
    <mergeCell ref="A79:F79"/>
    <mergeCell ref="A70:F70"/>
    <mergeCell ref="A73:A74"/>
    <mergeCell ref="B73:B74"/>
    <mergeCell ref="C73:C74"/>
    <mergeCell ref="D73:D74"/>
    <mergeCell ref="E73:E74"/>
    <mergeCell ref="F73:F74"/>
    <mergeCell ref="K82:K83"/>
    <mergeCell ref="A85:J85"/>
    <mergeCell ref="A86:A88"/>
    <mergeCell ref="D86:D88"/>
    <mergeCell ref="E86:E88"/>
    <mergeCell ref="H86:H88"/>
    <mergeCell ref="J86:J88"/>
    <mergeCell ref="D82:D83"/>
    <mergeCell ref="E82:E83"/>
    <mergeCell ref="F82:F83"/>
    <mergeCell ref="G82:H82"/>
    <mergeCell ref="I82:J82"/>
    <mergeCell ref="A90:F90"/>
    <mergeCell ref="A95:F95"/>
    <mergeCell ref="A97:I97"/>
    <mergeCell ref="A99:I99"/>
    <mergeCell ref="A103:I105"/>
    <mergeCell ref="A93:F94"/>
    <mergeCell ref="G93:G94"/>
    <mergeCell ref="H93:H94"/>
    <mergeCell ref="I93:I94"/>
    <mergeCell ref="A101:K101"/>
  </mergeCells>
  <pageMargins left="0.7" right="0.7" top="0.75" bottom="0.75" header="0.3" footer="0.3"/>
  <pageSetup paperSize="9" scale="53" fitToHeight="0" orientation="portrait" r:id="rId1"/>
  <rowBreaks count="1" manualBreakCount="1">
    <brk id="37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4"/>
  <sheetViews>
    <sheetView view="pageBreakPreview" topLeftCell="A2" zoomScale="115" zoomScaleNormal="70" zoomScaleSheetLayoutView="115" workbookViewId="0">
      <selection activeCell="A18" sqref="A18:K18"/>
    </sheetView>
  </sheetViews>
  <sheetFormatPr defaultColWidth="18" defaultRowHeight="15" x14ac:dyDescent="0.25"/>
  <cols>
    <col min="1" max="1" width="15.7109375" style="12" customWidth="1"/>
    <col min="2" max="2" width="18.7109375" style="13" customWidth="1"/>
    <col min="3" max="3" width="16.28515625" style="13" customWidth="1"/>
    <col min="4" max="4" width="11.85546875" style="13" customWidth="1"/>
    <col min="5" max="5" width="12.140625" style="13" customWidth="1"/>
    <col min="6" max="6" width="17.28515625" style="17" customWidth="1"/>
    <col min="7" max="7" width="11.42578125" style="13" customWidth="1"/>
    <col min="8" max="8" width="14.28515625" style="18" customWidth="1"/>
    <col min="9" max="253" width="18" style="13"/>
    <col min="254" max="254" width="15.7109375" style="13" customWidth="1"/>
    <col min="255" max="255" width="18.7109375" style="13" customWidth="1"/>
    <col min="256" max="256" width="16.28515625" style="13" customWidth="1"/>
    <col min="257" max="257" width="11.85546875" style="13" customWidth="1"/>
    <col min="258" max="258" width="12.140625" style="13" customWidth="1"/>
    <col min="259" max="259" width="17.28515625" style="13" customWidth="1"/>
    <col min="260" max="260" width="11.42578125" style="13" customWidth="1"/>
    <col min="261" max="261" width="11.140625" style="13" customWidth="1"/>
    <col min="262" max="262" width="14.28515625" style="13" customWidth="1"/>
    <col min="263" max="509" width="18" style="13"/>
    <col min="510" max="510" width="15.7109375" style="13" customWidth="1"/>
    <col min="511" max="511" width="18.7109375" style="13" customWidth="1"/>
    <col min="512" max="512" width="16.28515625" style="13" customWidth="1"/>
    <col min="513" max="513" width="11.85546875" style="13" customWidth="1"/>
    <col min="514" max="514" width="12.140625" style="13" customWidth="1"/>
    <col min="515" max="515" width="17.28515625" style="13" customWidth="1"/>
    <col min="516" max="516" width="11.42578125" style="13" customWidth="1"/>
    <col min="517" max="517" width="11.140625" style="13" customWidth="1"/>
    <col min="518" max="518" width="14.28515625" style="13" customWidth="1"/>
    <col min="519" max="765" width="18" style="13"/>
    <col min="766" max="766" width="15.7109375" style="13" customWidth="1"/>
    <col min="767" max="767" width="18.7109375" style="13" customWidth="1"/>
    <col min="768" max="768" width="16.28515625" style="13" customWidth="1"/>
    <col min="769" max="769" width="11.85546875" style="13" customWidth="1"/>
    <col min="770" max="770" width="12.140625" style="13" customWidth="1"/>
    <col min="771" max="771" width="17.28515625" style="13" customWidth="1"/>
    <col min="772" max="772" width="11.42578125" style="13" customWidth="1"/>
    <col min="773" max="773" width="11.140625" style="13" customWidth="1"/>
    <col min="774" max="774" width="14.28515625" style="13" customWidth="1"/>
    <col min="775" max="1021" width="18" style="13"/>
    <col min="1022" max="1022" width="15.7109375" style="13" customWidth="1"/>
    <col min="1023" max="1023" width="18.7109375" style="13" customWidth="1"/>
    <col min="1024" max="1024" width="16.28515625" style="13" customWidth="1"/>
    <col min="1025" max="1025" width="11.85546875" style="13" customWidth="1"/>
    <col min="1026" max="1026" width="12.140625" style="13" customWidth="1"/>
    <col min="1027" max="1027" width="17.28515625" style="13" customWidth="1"/>
    <col min="1028" max="1028" width="11.42578125" style="13" customWidth="1"/>
    <col min="1029" max="1029" width="11.140625" style="13" customWidth="1"/>
    <col min="1030" max="1030" width="14.28515625" style="13" customWidth="1"/>
    <col min="1031" max="1277" width="18" style="13"/>
    <col min="1278" max="1278" width="15.7109375" style="13" customWidth="1"/>
    <col min="1279" max="1279" width="18.7109375" style="13" customWidth="1"/>
    <col min="1280" max="1280" width="16.28515625" style="13" customWidth="1"/>
    <col min="1281" max="1281" width="11.85546875" style="13" customWidth="1"/>
    <col min="1282" max="1282" width="12.140625" style="13" customWidth="1"/>
    <col min="1283" max="1283" width="17.28515625" style="13" customWidth="1"/>
    <col min="1284" max="1284" width="11.42578125" style="13" customWidth="1"/>
    <col min="1285" max="1285" width="11.140625" style="13" customWidth="1"/>
    <col min="1286" max="1286" width="14.28515625" style="13" customWidth="1"/>
    <col min="1287" max="1533" width="18" style="13"/>
    <col min="1534" max="1534" width="15.7109375" style="13" customWidth="1"/>
    <col min="1535" max="1535" width="18.7109375" style="13" customWidth="1"/>
    <col min="1536" max="1536" width="16.28515625" style="13" customWidth="1"/>
    <col min="1537" max="1537" width="11.85546875" style="13" customWidth="1"/>
    <col min="1538" max="1538" width="12.140625" style="13" customWidth="1"/>
    <col min="1539" max="1539" width="17.28515625" style="13" customWidth="1"/>
    <col min="1540" max="1540" width="11.42578125" style="13" customWidth="1"/>
    <col min="1541" max="1541" width="11.140625" style="13" customWidth="1"/>
    <col min="1542" max="1542" width="14.28515625" style="13" customWidth="1"/>
    <col min="1543" max="1789" width="18" style="13"/>
    <col min="1790" max="1790" width="15.7109375" style="13" customWidth="1"/>
    <col min="1791" max="1791" width="18.7109375" style="13" customWidth="1"/>
    <col min="1792" max="1792" width="16.28515625" style="13" customWidth="1"/>
    <col min="1793" max="1793" width="11.85546875" style="13" customWidth="1"/>
    <col min="1794" max="1794" width="12.140625" style="13" customWidth="1"/>
    <col min="1795" max="1795" width="17.28515625" style="13" customWidth="1"/>
    <col min="1796" max="1796" width="11.42578125" style="13" customWidth="1"/>
    <col min="1797" max="1797" width="11.140625" style="13" customWidth="1"/>
    <col min="1798" max="1798" width="14.28515625" style="13" customWidth="1"/>
    <col min="1799" max="2045" width="18" style="13"/>
    <col min="2046" max="2046" width="15.7109375" style="13" customWidth="1"/>
    <col min="2047" max="2047" width="18.7109375" style="13" customWidth="1"/>
    <col min="2048" max="2048" width="16.28515625" style="13" customWidth="1"/>
    <col min="2049" max="2049" width="11.85546875" style="13" customWidth="1"/>
    <col min="2050" max="2050" width="12.140625" style="13" customWidth="1"/>
    <col min="2051" max="2051" width="17.28515625" style="13" customWidth="1"/>
    <col min="2052" max="2052" width="11.42578125" style="13" customWidth="1"/>
    <col min="2053" max="2053" width="11.140625" style="13" customWidth="1"/>
    <col min="2054" max="2054" width="14.28515625" style="13" customWidth="1"/>
    <col min="2055" max="2301" width="18" style="13"/>
    <col min="2302" max="2302" width="15.7109375" style="13" customWidth="1"/>
    <col min="2303" max="2303" width="18.7109375" style="13" customWidth="1"/>
    <col min="2304" max="2304" width="16.28515625" style="13" customWidth="1"/>
    <col min="2305" max="2305" width="11.85546875" style="13" customWidth="1"/>
    <col min="2306" max="2306" width="12.140625" style="13" customWidth="1"/>
    <col min="2307" max="2307" width="17.28515625" style="13" customWidth="1"/>
    <col min="2308" max="2308" width="11.42578125" style="13" customWidth="1"/>
    <col min="2309" max="2309" width="11.140625" style="13" customWidth="1"/>
    <col min="2310" max="2310" width="14.28515625" style="13" customWidth="1"/>
    <col min="2311" max="2557" width="18" style="13"/>
    <col min="2558" max="2558" width="15.7109375" style="13" customWidth="1"/>
    <col min="2559" max="2559" width="18.7109375" style="13" customWidth="1"/>
    <col min="2560" max="2560" width="16.28515625" style="13" customWidth="1"/>
    <col min="2561" max="2561" width="11.85546875" style="13" customWidth="1"/>
    <col min="2562" max="2562" width="12.140625" style="13" customWidth="1"/>
    <col min="2563" max="2563" width="17.28515625" style="13" customWidth="1"/>
    <col min="2564" max="2564" width="11.42578125" style="13" customWidth="1"/>
    <col min="2565" max="2565" width="11.140625" style="13" customWidth="1"/>
    <col min="2566" max="2566" width="14.28515625" style="13" customWidth="1"/>
    <col min="2567" max="2813" width="18" style="13"/>
    <col min="2814" max="2814" width="15.7109375" style="13" customWidth="1"/>
    <col min="2815" max="2815" width="18.7109375" style="13" customWidth="1"/>
    <col min="2816" max="2816" width="16.28515625" style="13" customWidth="1"/>
    <col min="2817" max="2817" width="11.85546875" style="13" customWidth="1"/>
    <col min="2818" max="2818" width="12.140625" style="13" customWidth="1"/>
    <col min="2819" max="2819" width="17.28515625" style="13" customWidth="1"/>
    <col min="2820" max="2820" width="11.42578125" style="13" customWidth="1"/>
    <col min="2821" max="2821" width="11.140625" style="13" customWidth="1"/>
    <col min="2822" max="2822" width="14.28515625" style="13" customWidth="1"/>
    <col min="2823" max="3069" width="18" style="13"/>
    <col min="3070" max="3070" width="15.7109375" style="13" customWidth="1"/>
    <col min="3071" max="3071" width="18.7109375" style="13" customWidth="1"/>
    <col min="3072" max="3072" width="16.28515625" style="13" customWidth="1"/>
    <col min="3073" max="3073" width="11.85546875" style="13" customWidth="1"/>
    <col min="3074" max="3074" width="12.140625" style="13" customWidth="1"/>
    <col min="3075" max="3075" width="17.28515625" style="13" customWidth="1"/>
    <col min="3076" max="3076" width="11.42578125" style="13" customWidth="1"/>
    <col min="3077" max="3077" width="11.140625" style="13" customWidth="1"/>
    <col min="3078" max="3078" width="14.28515625" style="13" customWidth="1"/>
    <col min="3079" max="3325" width="18" style="13"/>
    <col min="3326" max="3326" width="15.7109375" style="13" customWidth="1"/>
    <col min="3327" max="3327" width="18.7109375" style="13" customWidth="1"/>
    <col min="3328" max="3328" width="16.28515625" style="13" customWidth="1"/>
    <col min="3329" max="3329" width="11.85546875" style="13" customWidth="1"/>
    <col min="3330" max="3330" width="12.140625" style="13" customWidth="1"/>
    <col min="3331" max="3331" width="17.28515625" style="13" customWidth="1"/>
    <col min="3332" max="3332" width="11.42578125" style="13" customWidth="1"/>
    <col min="3333" max="3333" width="11.140625" style="13" customWidth="1"/>
    <col min="3334" max="3334" width="14.28515625" style="13" customWidth="1"/>
    <col min="3335" max="3581" width="18" style="13"/>
    <col min="3582" max="3582" width="15.7109375" style="13" customWidth="1"/>
    <col min="3583" max="3583" width="18.7109375" style="13" customWidth="1"/>
    <col min="3584" max="3584" width="16.28515625" style="13" customWidth="1"/>
    <col min="3585" max="3585" width="11.85546875" style="13" customWidth="1"/>
    <col min="3586" max="3586" width="12.140625" style="13" customWidth="1"/>
    <col min="3587" max="3587" width="17.28515625" style="13" customWidth="1"/>
    <col min="3588" max="3588" width="11.42578125" style="13" customWidth="1"/>
    <col min="3589" max="3589" width="11.140625" style="13" customWidth="1"/>
    <col min="3590" max="3590" width="14.28515625" style="13" customWidth="1"/>
    <col min="3591" max="3837" width="18" style="13"/>
    <col min="3838" max="3838" width="15.7109375" style="13" customWidth="1"/>
    <col min="3839" max="3839" width="18.7109375" style="13" customWidth="1"/>
    <col min="3840" max="3840" width="16.28515625" style="13" customWidth="1"/>
    <col min="3841" max="3841" width="11.85546875" style="13" customWidth="1"/>
    <col min="3842" max="3842" width="12.140625" style="13" customWidth="1"/>
    <col min="3843" max="3843" width="17.28515625" style="13" customWidth="1"/>
    <col min="3844" max="3844" width="11.42578125" style="13" customWidth="1"/>
    <col min="3845" max="3845" width="11.140625" style="13" customWidth="1"/>
    <col min="3846" max="3846" width="14.28515625" style="13" customWidth="1"/>
    <col min="3847" max="4093" width="18" style="13"/>
    <col min="4094" max="4094" width="15.7109375" style="13" customWidth="1"/>
    <col min="4095" max="4095" width="18.7109375" style="13" customWidth="1"/>
    <col min="4096" max="4096" width="16.28515625" style="13" customWidth="1"/>
    <col min="4097" max="4097" width="11.85546875" style="13" customWidth="1"/>
    <col min="4098" max="4098" width="12.140625" style="13" customWidth="1"/>
    <col min="4099" max="4099" width="17.28515625" style="13" customWidth="1"/>
    <col min="4100" max="4100" width="11.42578125" style="13" customWidth="1"/>
    <col min="4101" max="4101" width="11.140625" style="13" customWidth="1"/>
    <col min="4102" max="4102" width="14.28515625" style="13" customWidth="1"/>
    <col min="4103" max="4349" width="18" style="13"/>
    <col min="4350" max="4350" width="15.7109375" style="13" customWidth="1"/>
    <col min="4351" max="4351" width="18.7109375" style="13" customWidth="1"/>
    <col min="4352" max="4352" width="16.28515625" style="13" customWidth="1"/>
    <col min="4353" max="4353" width="11.85546875" style="13" customWidth="1"/>
    <col min="4354" max="4354" width="12.140625" style="13" customWidth="1"/>
    <col min="4355" max="4355" width="17.28515625" style="13" customWidth="1"/>
    <col min="4356" max="4356" width="11.42578125" style="13" customWidth="1"/>
    <col min="4357" max="4357" width="11.140625" style="13" customWidth="1"/>
    <col min="4358" max="4358" width="14.28515625" style="13" customWidth="1"/>
    <col min="4359" max="4605" width="18" style="13"/>
    <col min="4606" max="4606" width="15.7109375" style="13" customWidth="1"/>
    <col min="4607" max="4607" width="18.7109375" style="13" customWidth="1"/>
    <col min="4608" max="4608" width="16.28515625" style="13" customWidth="1"/>
    <col min="4609" max="4609" width="11.85546875" style="13" customWidth="1"/>
    <col min="4610" max="4610" width="12.140625" style="13" customWidth="1"/>
    <col min="4611" max="4611" width="17.28515625" style="13" customWidth="1"/>
    <col min="4612" max="4612" width="11.42578125" style="13" customWidth="1"/>
    <col min="4613" max="4613" width="11.140625" style="13" customWidth="1"/>
    <col min="4614" max="4614" width="14.28515625" style="13" customWidth="1"/>
    <col min="4615" max="4861" width="18" style="13"/>
    <col min="4862" max="4862" width="15.7109375" style="13" customWidth="1"/>
    <col min="4863" max="4863" width="18.7109375" style="13" customWidth="1"/>
    <col min="4864" max="4864" width="16.28515625" style="13" customWidth="1"/>
    <col min="4865" max="4865" width="11.85546875" style="13" customWidth="1"/>
    <col min="4866" max="4866" width="12.140625" style="13" customWidth="1"/>
    <col min="4867" max="4867" width="17.28515625" style="13" customWidth="1"/>
    <col min="4868" max="4868" width="11.42578125" style="13" customWidth="1"/>
    <col min="4869" max="4869" width="11.140625" style="13" customWidth="1"/>
    <col min="4870" max="4870" width="14.28515625" style="13" customWidth="1"/>
    <col min="4871" max="5117" width="18" style="13"/>
    <col min="5118" max="5118" width="15.7109375" style="13" customWidth="1"/>
    <col min="5119" max="5119" width="18.7109375" style="13" customWidth="1"/>
    <col min="5120" max="5120" width="16.28515625" style="13" customWidth="1"/>
    <col min="5121" max="5121" width="11.85546875" style="13" customWidth="1"/>
    <col min="5122" max="5122" width="12.140625" style="13" customWidth="1"/>
    <col min="5123" max="5123" width="17.28515625" style="13" customWidth="1"/>
    <col min="5124" max="5124" width="11.42578125" style="13" customWidth="1"/>
    <col min="5125" max="5125" width="11.140625" style="13" customWidth="1"/>
    <col min="5126" max="5126" width="14.28515625" style="13" customWidth="1"/>
    <col min="5127" max="5373" width="18" style="13"/>
    <col min="5374" max="5374" width="15.7109375" style="13" customWidth="1"/>
    <col min="5375" max="5375" width="18.7109375" style="13" customWidth="1"/>
    <col min="5376" max="5376" width="16.28515625" style="13" customWidth="1"/>
    <col min="5377" max="5377" width="11.85546875" style="13" customWidth="1"/>
    <col min="5378" max="5378" width="12.140625" style="13" customWidth="1"/>
    <col min="5379" max="5379" width="17.28515625" style="13" customWidth="1"/>
    <col min="5380" max="5380" width="11.42578125" style="13" customWidth="1"/>
    <col min="5381" max="5381" width="11.140625" style="13" customWidth="1"/>
    <col min="5382" max="5382" width="14.28515625" style="13" customWidth="1"/>
    <col min="5383" max="5629" width="18" style="13"/>
    <col min="5630" max="5630" width="15.7109375" style="13" customWidth="1"/>
    <col min="5631" max="5631" width="18.7109375" style="13" customWidth="1"/>
    <col min="5632" max="5632" width="16.28515625" style="13" customWidth="1"/>
    <col min="5633" max="5633" width="11.85546875" style="13" customWidth="1"/>
    <col min="5634" max="5634" width="12.140625" style="13" customWidth="1"/>
    <col min="5635" max="5635" width="17.28515625" style="13" customWidth="1"/>
    <col min="5636" max="5636" width="11.42578125" style="13" customWidth="1"/>
    <col min="5637" max="5637" width="11.140625" style="13" customWidth="1"/>
    <col min="5638" max="5638" width="14.28515625" style="13" customWidth="1"/>
    <col min="5639" max="5885" width="18" style="13"/>
    <col min="5886" max="5886" width="15.7109375" style="13" customWidth="1"/>
    <col min="5887" max="5887" width="18.7109375" style="13" customWidth="1"/>
    <col min="5888" max="5888" width="16.28515625" style="13" customWidth="1"/>
    <col min="5889" max="5889" width="11.85546875" style="13" customWidth="1"/>
    <col min="5890" max="5890" width="12.140625" style="13" customWidth="1"/>
    <col min="5891" max="5891" width="17.28515625" style="13" customWidth="1"/>
    <col min="5892" max="5892" width="11.42578125" style="13" customWidth="1"/>
    <col min="5893" max="5893" width="11.140625" style="13" customWidth="1"/>
    <col min="5894" max="5894" width="14.28515625" style="13" customWidth="1"/>
    <col min="5895" max="6141" width="18" style="13"/>
    <col min="6142" max="6142" width="15.7109375" style="13" customWidth="1"/>
    <col min="6143" max="6143" width="18.7109375" style="13" customWidth="1"/>
    <col min="6144" max="6144" width="16.28515625" style="13" customWidth="1"/>
    <col min="6145" max="6145" width="11.85546875" style="13" customWidth="1"/>
    <col min="6146" max="6146" width="12.140625" style="13" customWidth="1"/>
    <col min="6147" max="6147" width="17.28515625" style="13" customWidth="1"/>
    <col min="6148" max="6148" width="11.42578125" style="13" customWidth="1"/>
    <col min="6149" max="6149" width="11.140625" style="13" customWidth="1"/>
    <col min="6150" max="6150" width="14.28515625" style="13" customWidth="1"/>
    <col min="6151" max="6397" width="18" style="13"/>
    <col min="6398" max="6398" width="15.7109375" style="13" customWidth="1"/>
    <col min="6399" max="6399" width="18.7109375" style="13" customWidth="1"/>
    <col min="6400" max="6400" width="16.28515625" style="13" customWidth="1"/>
    <col min="6401" max="6401" width="11.85546875" style="13" customWidth="1"/>
    <col min="6402" max="6402" width="12.140625" style="13" customWidth="1"/>
    <col min="6403" max="6403" width="17.28515625" style="13" customWidth="1"/>
    <col min="6404" max="6404" width="11.42578125" style="13" customWidth="1"/>
    <col min="6405" max="6405" width="11.140625" style="13" customWidth="1"/>
    <col min="6406" max="6406" width="14.28515625" style="13" customWidth="1"/>
    <col min="6407" max="6653" width="18" style="13"/>
    <col min="6654" max="6654" width="15.7109375" style="13" customWidth="1"/>
    <col min="6655" max="6655" width="18.7109375" style="13" customWidth="1"/>
    <col min="6656" max="6656" width="16.28515625" style="13" customWidth="1"/>
    <col min="6657" max="6657" width="11.85546875" style="13" customWidth="1"/>
    <col min="6658" max="6658" width="12.140625" style="13" customWidth="1"/>
    <col min="6659" max="6659" width="17.28515625" style="13" customWidth="1"/>
    <col min="6660" max="6660" width="11.42578125" style="13" customWidth="1"/>
    <col min="6661" max="6661" width="11.140625" style="13" customWidth="1"/>
    <col min="6662" max="6662" width="14.28515625" style="13" customWidth="1"/>
    <col min="6663" max="6909" width="18" style="13"/>
    <col min="6910" max="6910" width="15.7109375" style="13" customWidth="1"/>
    <col min="6911" max="6911" width="18.7109375" style="13" customWidth="1"/>
    <col min="6912" max="6912" width="16.28515625" style="13" customWidth="1"/>
    <col min="6913" max="6913" width="11.85546875" style="13" customWidth="1"/>
    <col min="6914" max="6914" width="12.140625" style="13" customWidth="1"/>
    <col min="6915" max="6915" width="17.28515625" style="13" customWidth="1"/>
    <col min="6916" max="6916" width="11.42578125" style="13" customWidth="1"/>
    <col min="6917" max="6917" width="11.140625" style="13" customWidth="1"/>
    <col min="6918" max="6918" width="14.28515625" style="13" customWidth="1"/>
    <col min="6919" max="7165" width="18" style="13"/>
    <col min="7166" max="7166" width="15.7109375" style="13" customWidth="1"/>
    <col min="7167" max="7167" width="18.7109375" style="13" customWidth="1"/>
    <col min="7168" max="7168" width="16.28515625" style="13" customWidth="1"/>
    <col min="7169" max="7169" width="11.85546875" style="13" customWidth="1"/>
    <col min="7170" max="7170" width="12.140625" style="13" customWidth="1"/>
    <col min="7171" max="7171" width="17.28515625" style="13" customWidth="1"/>
    <col min="7172" max="7172" width="11.42578125" style="13" customWidth="1"/>
    <col min="7173" max="7173" width="11.140625" style="13" customWidth="1"/>
    <col min="7174" max="7174" width="14.28515625" style="13" customWidth="1"/>
    <col min="7175" max="7421" width="18" style="13"/>
    <col min="7422" max="7422" width="15.7109375" style="13" customWidth="1"/>
    <col min="7423" max="7423" width="18.7109375" style="13" customWidth="1"/>
    <col min="7424" max="7424" width="16.28515625" style="13" customWidth="1"/>
    <col min="7425" max="7425" width="11.85546875" style="13" customWidth="1"/>
    <col min="7426" max="7426" width="12.140625" style="13" customWidth="1"/>
    <col min="7427" max="7427" width="17.28515625" style="13" customWidth="1"/>
    <col min="7428" max="7428" width="11.42578125" style="13" customWidth="1"/>
    <col min="7429" max="7429" width="11.140625" style="13" customWidth="1"/>
    <col min="7430" max="7430" width="14.28515625" style="13" customWidth="1"/>
    <col min="7431" max="7677" width="18" style="13"/>
    <col min="7678" max="7678" width="15.7109375" style="13" customWidth="1"/>
    <col min="7679" max="7679" width="18.7109375" style="13" customWidth="1"/>
    <col min="7680" max="7680" width="16.28515625" style="13" customWidth="1"/>
    <col min="7681" max="7681" width="11.85546875" style="13" customWidth="1"/>
    <col min="7682" max="7682" width="12.140625" style="13" customWidth="1"/>
    <col min="7683" max="7683" width="17.28515625" style="13" customWidth="1"/>
    <col min="7684" max="7684" width="11.42578125" style="13" customWidth="1"/>
    <col min="7685" max="7685" width="11.140625" style="13" customWidth="1"/>
    <col min="7686" max="7686" width="14.28515625" style="13" customWidth="1"/>
    <col min="7687" max="7933" width="18" style="13"/>
    <col min="7934" max="7934" width="15.7109375" style="13" customWidth="1"/>
    <col min="7935" max="7935" width="18.7109375" style="13" customWidth="1"/>
    <col min="7936" max="7936" width="16.28515625" style="13" customWidth="1"/>
    <col min="7937" max="7937" width="11.85546875" style="13" customWidth="1"/>
    <col min="7938" max="7938" width="12.140625" style="13" customWidth="1"/>
    <col min="7939" max="7939" width="17.28515625" style="13" customWidth="1"/>
    <col min="7940" max="7940" width="11.42578125" style="13" customWidth="1"/>
    <col min="7941" max="7941" width="11.140625" style="13" customWidth="1"/>
    <col min="7942" max="7942" width="14.28515625" style="13" customWidth="1"/>
    <col min="7943" max="8189" width="18" style="13"/>
    <col min="8190" max="8190" width="15.7109375" style="13" customWidth="1"/>
    <col min="8191" max="8191" width="18.7109375" style="13" customWidth="1"/>
    <col min="8192" max="8192" width="16.28515625" style="13" customWidth="1"/>
    <col min="8193" max="8193" width="11.85546875" style="13" customWidth="1"/>
    <col min="8194" max="8194" width="12.140625" style="13" customWidth="1"/>
    <col min="8195" max="8195" width="17.28515625" style="13" customWidth="1"/>
    <col min="8196" max="8196" width="11.42578125" style="13" customWidth="1"/>
    <col min="8197" max="8197" width="11.140625" style="13" customWidth="1"/>
    <col min="8198" max="8198" width="14.28515625" style="13" customWidth="1"/>
    <col min="8199" max="8445" width="18" style="13"/>
    <col min="8446" max="8446" width="15.7109375" style="13" customWidth="1"/>
    <col min="8447" max="8447" width="18.7109375" style="13" customWidth="1"/>
    <col min="8448" max="8448" width="16.28515625" style="13" customWidth="1"/>
    <col min="8449" max="8449" width="11.85546875" style="13" customWidth="1"/>
    <col min="8450" max="8450" width="12.140625" style="13" customWidth="1"/>
    <col min="8451" max="8451" width="17.28515625" style="13" customWidth="1"/>
    <col min="8452" max="8452" width="11.42578125" style="13" customWidth="1"/>
    <col min="8453" max="8453" width="11.140625" style="13" customWidth="1"/>
    <col min="8454" max="8454" width="14.28515625" style="13" customWidth="1"/>
    <col min="8455" max="8701" width="18" style="13"/>
    <col min="8702" max="8702" width="15.7109375" style="13" customWidth="1"/>
    <col min="8703" max="8703" width="18.7109375" style="13" customWidth="1"/>
    <col min="8704" max="8704" width="16.28515625" style="13" customWidth="1"/>
    <col min="8705" max="8705" width="11.85546875" style="13" customWidth="1"/>
    <col min="8706" max="8706" width="12.140625" style="13" customWidth="1"/>
    <col min="8707" max="8707" width="17.28515625" style="13" customWidth="1"/>
    <col min="8708" max="8708" width="11.42578125" style="13" customWidth="1"/>
    <col min="8709" max="8709" width="11.140625" style="13" customWidth="1"/>
    <col min="8710" max="8710" width="14.28515625" style="13" customWidth="1"/>
    <col min="8711" max="8957" width="18" style="13"/>
    <col min="8958" max="8958" width="15.7109375" style="13" customWidth="1"/>
    <col min="8959" max="8959" width="18.7109375" style="13" customWidth="1"/>
    <col min="8960" max="8960" width="16.28515625" style="13" customWidth="1"/>
    <col min="8961" max="8961" width="11.85546875" style="13" customWidth="1"/>
    <col min="8962" max="8962" width="12.140625" style="13" customWidth="1"/>
    <col min="8963" max="8963" width="17.28515625" style="13" customWidth="1"/>
    <col min="8964" max="8964" width="11.42578125" style="13" customWidth="1"/>
    <col min="8965" max="8965" width="11.140625" style="13" customWidth="1"/>
    <col min="8966" max="8966" width="14.28515625" style="13" customWidth="1"/>
    <col min="8967" max="9213" width="18" style="13"/>
    <col min="9214" max="9214" width="15.7109375" style="13" customWidth="1"/>
    <col min="9215" max="9215" width="18.7109375" style="13" customWidth="1"/>
    <col min="9216" max="9216" width="16.28515625" style="13" customWidth="1"/>
    <col min="9217" max="9217" width="11.85546875" style="13" customWidth="1"/>
    <col min="9218" max="9218" width="12.140625" style="13" customWidth="1"/>
    <col min="9219" max="9219" width="17.28515625" style="13" customWidth="1"/>
    <col min="9220" max="9220" width="11.42578125" style="13" customWidth="1"/>
    <col min="9221" max="9221" width="11.140625" style="13" customWidth="1"/>
    <col min="9222" max="9222" width="14.28515625" style="13" customWidth="1"/>
    <col min="9223" max="9469" width="18" style="13"/>
    <col min="9470" max="9470" width="15.7109375" style="13" customWidth="1"/>
    <col min="9471" max="9471" width="18.7109375" style="13" customWidth="1"/>
    <col min="9472" max="9472" width="16.28515625" style="13" customWidth="1"/>
    <col min="9473" max="9473" width="11.85546875" style="13" customWidth="1"/>
    <col min="9474" max="9474" width="12.140625" style="13" customWidth="1"/>
    <col min="9475" max="9475" width="17.28515625" style="13" customWidth="1"/>
    <col min="9476" max="9476" width="11.42578125" style="13" customWidth="1"/>
    <col min="9477" max="9477" width="11.140625" style="13" customWidth="1"/>
    <col min="9478" max="9478" width="14.28515625" style="13" customWidth="1"/>
    <col min="9479" max="9725" width="18" style="13"/>
    <col min="9726" max="9726" width="15.7109375" style="13" customWidth="1"/>
    <col min="9727" max="9727" width="18.7109375" style="13" customWidth="1"/>
    <col min="9728" max="9728" width="16.28515625" style="13" customWidth="1"/>
    <col min="9729" max="9729" width="11.85546875" style="13" customWidth="1"/>
    <col min="9730" max="9730" width="12.140625" style="13" customWidth="1"/>
    <col min="9731" max="9731" width="17.28515625" style="13" customWidth="1"/>
    <col min="9732" max="9732" width="11.42578125" style="13" customWidth="1"/>
    <col min="9733" max="9733" width="11.140625" style="13" customWidth="1"/>
    <col min="9734" max="9734" width="14.28515625" style="13" customWidth="1"/>
    <col min="9735" max="9981" width="18" style="13"/>
    <col min="9982" max="9982" width="15.7109375" style="13" customWidth="1"/>
    <col min="9983" max="9983" width="18.7109375" style="13" customWidth="1"/>
    <col min="9984" max="9984" width="16.28515625" style="13" customWidth="1"/>
    <col min="9985" max="9985" width="11.85546875" style="13" customWidth="1"/>
    <col min="9986" max="9986" width="12.140625" style="13" customWidth="1"/>
    <col min="9987" max="9987" width="17.28515625" style="13" customWidth="1"/>
    <col min="9988" max="9988" width="11.42578125" style="13" customWidth="1"/>
    <col min="9989" max="9989" width="11.140625" style="13" customWidth="1"/>
    <col min="9990" max="9990" width="14.28515625" style="13" customWidth="1"/>
    <col min="9991" max="10237" width="18" style="13"/>
    <col min="10238" max="10238" width="15.7109375" style="13" customWidth="1"/>
    <col min="10239" max="10239" width="18.7109375" style="13" customWidth="1"/>
    <col min="10240" max="10240" width="16.28515625" style="13" customWidth="1"/>
    <col min="10241" max="10241" width="11.85546875" style="13" customWidth="1"/>
    <col min="10242" max="10242" width="12.140625" style="13" customWidth="1"/>
    <col min="10243" max="10243" width="17.28515625" style="13" customWidth="1"/>
    <col min="10244" max="10244" width="11.42578125" style="13" customWidth="1"/>
    <col min="10245" max="10245" width="11.140625" style="13" customWidth="1"/>
    <col min="10246" max="10246" width="14.28515625" style="13" customWidth="1"/>
    <col min="10247" max="10493" width="18" style="13"/>
    <col min="10494" max="10494" width="15.7109375" style="13" customWidth="1"/>
    <col min="10495" max="10495" width="18.7109375" style="13" customWidth="1"/>
    <col min="10496" max="10496" width="16.28515625" style="13" customWidth="1"/>
    <col min="10497" max="10497" width="11.85546875" style="13" customWidth="1"/>
    <col min="10498" max="10498" width="12.140625" style="13" customWidth="1"/>
    <col min="10499" max="10499" width="17.28515625" style="13" customWidth="1"/>
    <col min="10500" max="10500" width="11.42578125" style="13" customWidth="1"/>
    <col min="10501" max="10501" width="11.140625" style="13" customWidth="1"/>
    <col min="10502" max="10502" width="14.28515625" style="13" customWidth="1"/>
    <col min="10503" max="10749" width="18" style="13"/>
    <col min="10750" max="10750" width="15.7109375" style="13" customWidth="1"/>
    <col min="10751" max="10751" width="18.7109375" style="13" customWidth="1"/>
    <col min="10752" max="10752" width="16.28515625" style="13" customWidth="1"/>
    <col min="10753" max="10753" width="11.85546875" style="13" customWidth="1"/>
    <col min="10754" max="10754" width="12.140625" style="13" customWidth="1"/>
    <col min="10755" max="10755" width="17.28515625" style="13" customWidth="1"/>
    <col min="10756" max="10756" width="11.42578125" style="13" customWidth="1"/>
    <col min="10757" max="10757" width="11.140625" style="13" customWidth="1"/>
    <col min="10758" max="10758" width="14.28515625" style="13" customWidth="1"/>
    <col min="10759" max="11005" width="18" style="13"/>
    <col min="11006" max="11006" width="15.7109375" style="13" customWidth="1"/>
    <col min="11007" max="11007" width="18.7109375" style="13" customWidth="1"/>
    <col min="11008" max="11008" width="16.28515625" style="13" customWidth="1"/>
    <col min="11009" max="11009" width="11.85546875" style="13" customWidth="1"/>
    <col min="11010" max="11010" width="12.140625" style="13" customWidth="1"/>
    <col min="11011" max="11011" width="17.28515625" style="13" customWidth="1"/>
    <col min="11012" max="11012" width="11.42578125" style="13" customWidth="1"/>
    <col min="11013" max="11013" width="11.140625" style="13" customWidth="1"/>
    <col min="11014" max="11014" width="14.28515625" style="13" customWidth="1"/>
    <col min="11015" max="11261" width="18" style="13"/>
    <col min="11262" max="11262" width="15.7109375" style="13" customWidth="1"/>
    <col min="11263" max="11263" width="18.7109375" style="13" customWidth="1"/>
    <col min="11264" max="11264" width="16.28515625" style="13" customWidth="1"/>
    <col min="11265" max="11265" width="11.85546875" style="13" customWidth="1"/>
    <col min="11266" max="11266" width="12.140625" style="13" customWidth="1"/>
    <col min="11267" max="11267" width="17.28515625" style="13" customWidth="1"/>
    <col min="11268" max="11268" width="11.42578125" style="13" customWidth="1"/>
    <col min="11269" max="11269" width="11.140625" style="13" customWidth="1"/>
    <col min="11270" max="11270" width="14.28515625" style="13" customWidth="1"/>
    <col min="11271" max="11517" width="18" style="13"/>
    <col min="11518" max="11518" width="15.7109375" style="13" customWidth="1"/>
    <col min="11519" max="11519" width="18.7109375" style="13" customWidth="1"/>
    <col min="11520" max="11520" width="16.28515625" style="13" customWidth="1"/>
    <col min="11521" max="11521" width="11.85546875" style="13" customWidth="1"/>
    <col min="11522" max="11522" width="12.140625" style="13" customWidth="1"/>
    <col min="11523" max="11523" width="17.28515625" style="13" customWidth="1"/>
    <col min="11524" max="11524" width="11.42578125" style="13" customWidth="1"/>
    <col min="11525" max="11525" width="11.140625" style="13" customWidth="1"/>
    <col min="11526" max="11526" width="14.28515625" style="13" customWidth="1"/>
    <col min="11527" max="11773" width="18" style="13"/>
    <col min="11774" max="11774" width="15.7109375" style="13" customWidth="1"/>
    <col min="11775" max="11775" width="18.7109375" style="13" customWidth="1"/>
    <col min="11776" max="11776" width="16.28515625" style="13" customWidth="1"/>
    <col min="11777" max="11777" width="11.85546875" style="13" customWidth="1"/>
    <col min="11778" max="11778" width="12.140625" style="13" customWidth="1"/>
    <col min="11779" max="11779" width="17.28515625" style="13" customWidth="1"/>
    <col min="11780" max="11780" width="11.42578125" style="13" customWidth="1"/>
    <col min="11781" max="11781" width="11.140625" style="13" customWidth="1"/>
    <col min="11782" max="11782" width="14.28515625" style="13" customWidth="1"/>
    <col min="11783" max="12029" width="18" style="13"/>
    <col min="12030" max="12030" width="15.7109375" style="13" customWidth="1"/>
    <col min="12031" max="12031" width="18.7109375" style="13" customWidth="1"/>
    <col min="12032" max="12032" width="16.28515625" style="13" customWidth="1"/>
    <col min="12033" max="12033" width="11.85546875" style="13" customWidth="1"/>
    <col min="12034" max="12034" width="12.140625" style="13" customWidth="1"/>
    <col min="12035" max="12035" width="17.28515625" style="13" customWidth="1"/>
    <col min="12036" max="12036" width="11.42578125" style="13" customWidth="1"/>
    <col min="12037" max="12037" width="11.140625" style="13" customWidth="1"/>
    <col min="12038" max="12038" width="14.28515625" style="13" customWidth="1"/>
    <col min="12039" max="12285" width="18" style="13"/>
    <col min="12286" max="12286" width="15.7109375" style="13" customWidth="1"/>
    <col min="12287" max="12287" width="18.7109375" style="13" customWidth="1"/>
    <col min="12288" max="12288" width="16.28515625" style="13" customWidth="1"/>
    <col min="12289" max="12289" width="11.85546875" style="13" customWidth="1"/>
    <col min="12290" max="12290" width="12.140625" style="13" customWidth="1"/>
    <col min="12291" max="12291" width="17.28515625" style="13" customWidth="1"/>
    <col min="12292" max="12292" width="11.42578125" style="13" customWidth="1"/>
    <col min="12293" max="12293" width="11.140625" style="13" customWidth="1"/>
    <col min="12294" max="12294" width="14.28515625" style="13" customWidth="1"/>
    <col min="12295" max="12541" width="18" style="13"/>
    <col min="12542" max="12542" width="15.7109375" style="13" customWidth="1"/>
    <col min="12543" max="12543" width="18.7109375" style="13" customWidth="1"/>
    <col min="12544" max="12544" width="16.28515625" style="13" customWidth="1"/>
    <col min="12545" max="12545" width="11.85546875" style="13" customWidth="1"/>
    <col min="12546" max="12546" width="12.140625" style="13" customWidth="1"/>
    <col min="12547" max="12547" width="17.28515625" style="13" customWidth="1"/>
    <col min="12548" max="12548" width="11.42578125" style="13" customWidth="1"/>
    <col min="12549" max="12549" width="11.140625" style="13" customWidth="1"/>
    <col min="12550" max="12550" width="14.28515625" style="13" customWidth="1"/>
    <col min="12551" max="12797" width="18" style="13"/>
    <col min="12798" max="12798" width="15.7109375" style="13" customWidth="1"/>
    <col min="12799" max="12799" width="18.7109375" style="13" customWidth="1"/>
    <col min="12800" max="12800" width="16.28515625" style="13" customWidth="1"/>
    <col min="12801" max="12801" width="11.85546875" style="13" customWidth="1"/>
    <col min="12802" max="12802" width="12.140625" style="13" customWidth="1"/>
    <col min="12803" max="12803" width="17.28515625" style="13" customWidth="1"/>
    <col min="12804" max="12804" width="11.42578125" style="13" customWidth="1"/>
    <col min="12805" max="12805" width="11.140625" style="13" customWidth="1"/>
    <col min="12806" max="12806" width="14.28515625" style="13" customWidth="1"/>
    <col min="12807" max="13053" width="18" style="13"/>
    <col min="13054" max="13054" width="15.7109375" style="13" customWidth="1"/>
    <col min="13055" max="13055" width="18.7109375" style="13" customWidth="1"/>
    <col min="13056" max="13056" width="16.28515625" style="13" customWidth="1"/>
    <col min="13057" max="13057" width="11.85546875" style="13" customWidth="1"/>
    <col min="13058" max="13058" width="12.140625" style="13" customWidth="1"/>
    <col min="13059" max="13059" width="17.28515625" style="13" customWidth="1"/>
    <col min="13060" max="13060" width="11.42578125" style="13" customWidth="1"/>
    <col min="13061" max="13061" width="11.140625" style="13" customWidth="1"/>
    <col min="13062" max="13062" width="14.28515625" style="13" customWidth="1"/>
    <col min="13063" max="13309" width="18" style="13"/>
    <col min="13310" max="13310" width="15.7109375" style="13" customWidth="1"/>
    <col min="13311" max="13311" width="18.7109375" style="13" customWidth="1"/>
    <col min="13312" max="13312" width="16.28515625" style="13" customWidth="1"/>
    <col min="13313" max="13313" width="11.85546875" style="13" customWidth="1"/>
    <col min="13314" max="13314" width="12.140625" style="13" customWidth="1"/>
    <col min="13315" max="13315" width="17.28515625" style="13" customWidth="1"/>
    <col min="13316" max="13316" width="11.42578125" style="13" customWidth="1"/>
    <col min="13317" max="13317" width="11.140625" style="13" customWidth="1"/>
    <col min="13318" max="13318" width="14.28515625" style="13" customWidth="1"/>
    <col min="13319" max="13565" width="18" style="13"/>
    <col min="13566" max="13566" width="15.7109375" style="13" customWidth="1"/>
    <col min="13567" max="13567" width="18.7109375" style="13" customWidth="1"/>
    <col min="13568" max="13568" width="16.28515625" style="13" customWidth="1"/>
    <col min="13569" max="13569" width="11.85546875" style="13" customWidth="1"/>
    <col min="13570" max="13570" width="12.140625" style="13" customWidth="1"/>
    <col min="13571" max="13571" width="17.28515625" style="13" customWidth="1"/>
    <col min="13572" max="13572" width="11.42578125" style="13" customWidth="1"/>
    <col min="13573" max="13573" width="11.140625" style="13" customWidth="1"/>
    <col min="13574" max="13574" width="14.28515625" style="13" customWidth="1"/>
    <col min="13575" max="13821" width="18" style="13"/>
    <col min="13822" max="13822" width="15.7109375" style="13" customWidth="1"/>
    <col min="13823" max="13823" width="18.7109375" style="13" customWidth="1"/>
    <col min="13824" max="13824" width="16.28515625" style="13" customWidth="1"/>
    <col min="13825" max="13825" width="11.85546875" style="13" customWidth="1"/>
    <col min="13826" max="13826" width="12.140625" style="13" customWidth="1"/>
    <col min="13827" max="13827" width="17.28515625" style="13" customWidth="1"/>
    <col min="13828" max="13828" width="11.42578125" style="13" customWidth="1"/>
    <col min="13829" max="13829" width="11.140625" style="13" customWidth="1"/>
    <col min="13830" max="13830" width="14.28515625" style="13" customWidth="1"/>
    <col min="13831" max="14077" width="18" style="13"/>
    <col min="14078" max="14078" width="15.7109375" style="13" customWidth="1"/>
    <col min="14079" max="14079" width="18.7109375" style="13" customWidth="1"/>
    <col min="14080" max="14080" width="16.28515625" style="13" customWidth="1"/>
    <col min="14081" max="14081" width="11.85546875" style="13" customWidth="1"/>
    <col min="14082" max="14082" width="12.140625" style="13" customWidth="1"/>
    <col min="14083" max="14083" width="17.28515625" style="13" customWidth="1"/>
    <col min="14084" max="14084" width="11.42578125" style="13" customWidth="1"/>
    <col min="14085" max="14085" width="11.140625" style="13" customWidth="1"/>
    <col min="14086" max="14086" width="14.28515625" style="13" customWidth="1"/>
    <col min="14087" max="14333" width="18" style="13"/>
    <col min="14334" max="14334" width="15.7109375" style="13" customWidth="1"/>
    <col min="14335" max="14335" width="18.7109375" style="13" customWidth="1"/>
    <col min="14336" max="14336" width="16.28515625" style="13" customWidth="1"/>
    <col min="14337" max="14337" width="11.85546875" style="13" customWidth="1"/>
    <col min="14338" max="14338" width="12.140625" style="13" customWidth="1"/>
    <col min="14339" max="14339" width="17.28515625" style="13" customWidth="1"/>
    <col min="14340" max="14340" width="11.42578125" style="13" customWidth="1"/>
    <col min="14341" max="14341" width="11.140625" style="13" customWidth="1"/>
    <col min="14342" max="14342" width="14.28515625" style="13" customWidth="1"/>
    <col min="14343" max="14589" width="18" style="13"/>
    <col min="14590" max="14590" width="15.7109375" style="13" customWidth="1"/>
    <col min="14591" max="14591" width="18.7109375" style="13" customWidth="1"/>
    <col min="14592" max="14592" width="16.28515625" style="13" customWidth="1"/>
    <col min="14593" max="14593" width="11.85546875" style="13" customWidth="1"/>
    <col min="14594" max="14594" width="12.140625" style="13" customWidth="1"/>
    <col min="14595" max="14595" width="17.28515625" style="13" customWidth="1"/>
    <col min="14596" max="14596" width="11.42578125" style="13" customWidth="1"/>
    <col min="14597" max="14597" width="11.140625" style="13" customWidth="1"/>
    <col min="14598" max="14598" width="14.28515625" style="13" customWidth="1"/>
    <col min="14599" max="14845" width="18" style="13"/>
    <col min="14846" max="14846" width="15.7109375" style="13" customWidth="1"/>
    <col min="14847" max="14847" width="18.7109375" style="13" customWidth="1"/>
    <col min="14848" max="14848" width="16.28515625" style="13" customWidth="1"/>
    <col min="14849" max="14849" width="11.85546875" style="13" customWidth="1"/>
    <col min="14850" max="14850" width="12.140625" style="13" customWidth="1"/>
    <col min="14851" max="14851" width="17.28515625" style="13" customWidth="1"/>
    <col min="14852" max="14852" width="11.42578125" style="13" customWidth="1"/>
    <col min="14853" max="14853" width="11.140625" style="13" customWidth="1"/>
    <col min="14854" max="14854" width="14.28515625" style="13" customWidth="1"/>
    <col min="14855" max="15101" width="18" style="13"/>
    <col min="15102" max="15102" width="15.7109375" style="13" customWidth="1"/>
    <col min="15103" max="15103" width="18.7109375" style="13" customWidth="1"/>
    <col min="15104" max="15104" width="16.28515625" style="13" customWidth="1"/>
    <col min="15105" max="15105" width="11.85546875" style="13" customWidth="1"/>
    <col min="15106" max="15106" width="12.140625" style="13" customWidth="1"/>
    <col min="15107" max="15107" width="17.28515625" style="13" customWidth="1"/>
    <col min="15108" max="15108" width="11.42578125" style="13" customWidth="1"/>
    <col min="15109" max="15109" width="11.140625" style="13" customWidth="1"/>
    <col min="15110" max="15110" width="14.28515625" style="13" customWidth="1"/>
    <col min="15111" max="15357" width="18" style="13"/>
    <col min="15358" max="15358" width="15.7109375" style="13" customWidth="1"/>
    <col min="15359" max="15359" width="18.7109375" style="13" customWidth="1"/>
    <col min="15360" max="15360" width="16.28515625" style="13" customWidth="1"/>
    <col min="15361" max="15361" width="11.85546875" style="13" customWidth="1"/>
    <col min="15362" max="15362" width="12.140625" style="13" customWidth="1"/>
    <col min="15363" max="15363" width="17.28515625" style="13" customWidth="1"/>
    <col min="15364" max="15364" width="11.42578125" style="13" customWidth="1"/>
    <col min="15365" max="15365" width="11.140625" style="13" customWidth="1"/>
    <col min="15366" max="15366" width="14.28515625" style="13" customWidth="1"/>
    <col min="15367" max="15613" width="18" style="13"/>
    <col min="15614" max="15614" width="15.7109375" style="13" customWidth="1"/>
    <col min="15615" max="15615" width="18.7109375" style="13" customWidth="1"/>
    <col min="15616" max="15616" width="16.28515625" style="13" customWidth="1"/>
    <col min="15617" max="15617" width="11.85546875" style="13" customWidth="1"/>
    <col min="15618" max="15618" width="12.140625" style="13" customWidth="1"/>
    <col min="15619" max="15619" width="17.28515625" style="13" customWidth="1"/>
    <col min="15620" max="15620" width="11.42578125" style="13" customWidth="1"/>
    <col min="15621" max="15621" width="11.140625" style="13" customWidth="1"/>
    <col min="15622" max="15622" width="14.28515625" style="13" customWidth="1"/>
    <col min="15623" max="15869" width="18" style="13"/>
    <col min="15870" max="15870" width="15.7109375" style="13" customWidth="1"/>
    <col min="15871" max="15871" width="18.7109375" style="13" customWidth="1"/>
    <col min="15872" max="15872" width="16.28515625" style="13" customWidth="1"/>
    <col min="15873" max="15873" width="11.85546875" style="13" customWidth="1"/>
    <col min="15874" max="15874" width="12.140625" style="13" customWidth="1"/>
    <col min="15875" max="15875" width="17.28515625" style="13" customWidth="1"/>
    <col min="15876" max="15876" width="11.42578125" style="13" customWidth="1"/>
    <col min="15877" max="15877" width="11.140625" style="13" customWidth="1"/>
    <col min="15878" max="15878" width="14.28515625" style="13" customWidth="1"/>
    <col min="15879" max="16125" width="18" style="13"/>
    <col min="16126" max="16126" width="15.7109375" style="13" customWidth="1"/>
    <col min="16127" max="16127" width="18.7109375" style="13" customWidth="1"/>
    <col min="16128" max="16128" width="16.28515625" style="13" customWidth="1"/>
    <col min="16129" max="16129" width="11.85546875" style="13" customWidth="1"/>
    <col min="16130" max="16130" width="12.140625" style="13" customWidth="1"/>
    <col min="16131" max="16131" width="17.28515625" style="13" customWidth="1"/>
    <col min="16132" max="16132" width="11.42578125" style="13" customWidth="1"/>
    <col min="16133" max="16133" width="11.140625" style="13" customWidth="1"/>
    <col min="16134" max="16134" width="14.28515625" style="13" customWidth="1"/>
    <col min="16135" max="16384" width="18" style="13"/>
  </cols>
  <sheetData>
    <row r="1" spans="1:11" x14ac:dyDescent="0.25">
      <c r="A1" s="464" t="s">
        <v>299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</row>
    <row r="2" spans="1:11" ht="84" customHeight="1" x14ac:dyDescent="0.25">
      <c r="A2" s="466" t="s">
        <v>138</v>
      </c>
      <c r="B2" s="466"/>
      <c r="C2" s="466"/>
      <c r="D2" s="466"/>
      <c r="E2" s="466"/>
      <c r="F2" s="466"/>
      <c r="G2" s="466"/>
      <c r="H2" s="466"/>
      <c r="I2" s="466"/>
      <c r="J2" s="466"/>
      <c r="K2" s="466"/>
    </row>
    <row r="3" spans="1:11" ht="51.75" customHeight="1" x14ac:dyDescent="0.25">
      <c r="A3" s="466"/>
      <c r="B3" s="466"/>
      <c r="C3" s="466"/>
      <c r="D3" s="466"/>
      <c r="E3" s="466"/>
      <c r="F3" s="466"/>
      <c r="G3" s="466"/>
      <c r="H3" s="466"/>
      <c r="I3" s="466"/>
      <c r="J3" s="466"/>
      <c r="K3" s="466"/>
    </row>
    <row r="4" spans="1:11" ht="51.75" customHeight="1" x14ac:dyDescent="0.25">
      <c r="A4" s="495" t="s">
        <v>89</v>
      </c>
      <c r="B4" s="501" t="s">
        <v>1</v>
      </c>
      <c r="C4" s="501" t="s">
        <v>90</v>
      </c>
      <c r="D4" s="501" t="s">
        <v>91</v>
      </c>
      <c r="E4" s="501" t="s">
        <v>92</v>
      </c>
      <c r="F4" s="503" t="s">
        <v>93</v>
      </c>
      <c r="G4" s="499" t="s">
        <v>166</v>
      </c>
      <c r="H4" s="499"/>
      <c r="I4" s="499" t="s">
        <v>174</v>
      </c>
      <c r="J4" s="499"/>
      <c r="K4" s="500" t="s">
        <v>15</v>
      </c>
    </row>
    <row r="5" spans="1:11" s="14" customFormat="1" ht="14.25" x14ac:dyDescent="0.25">
      <c r="A5" s="496"/>
      <c r="B5" s="502"/>
      <c r="C5" s="502"/>
      <c r="D5" s="502"/>
      <c r="E5" s="502"/>
      <c r="F5" s="504"/>
      <c r="G5" s="80" t="s">
        <v>270</v>
      </c>
      <c r="H5" s="81" t="s">
        <v>95</v>
      </c>
      <c r="I5" s="82" t="s">
        <v>271</v>
      </c>
      <c r="J5" s="285" t="s">
        <v>95</v>
      </c>
      <c r="K5" s="500"/>
    </row>
    <row r="6" spans="1:11" s="14" customFormat="1" ht="14.25" x14ac:dyDescent="0.25">
      <c r="A6" s="181">
        <v>1</v>
      </c>
      <c r="B6" s="181">
        <v>2</v>
      </c>
      <c r="C6" s="181">
        <v>3</v>
      </c>
      <c r="D6" s="181">
        <v>4</v>
      </c>
      <c r="E6" s="181">
        <v>5</v>
      </c>
      <c r="F6" s="181">
        <v>6</v>
      </c>
      <c r="G6" s="181">
        <v>7</v>
      </c>
      <c r="H6" s="181">
        <v>8</v>
      </c>
      <c r="I6" s="181">
        <v>9</v>
      </c>
      <c r="J6" s="181">
        <v>10</v>
      </c>
      <c r="K6" s="181">
        <v>11</v>
      </c>
    </row>
    <row r="7" spans="1:11" s="14" customFormat="1" ht="14.25" customHeight="1" thickBot="1" x14ac:dyDescent="0.3">
      <c r="A7" s="467" t="s">
        <v>212</v>
      </c>
      <c r="B7" s="469" t="s">
        <v>97</v>
      </c>
      <c r="C7" s="471" t="s">
        <v>139</v>
      </c>
      <c r="D7" s="473">
        <v>2</v>
      </c>
      <c r="E7" s="475" t="s">
        <v>140</v>
      </c>
      <c r="F7" s="469" t="s">
        <v>262</v>
      </c>
      <c r="G7" s="477"/>
      <c r="H7" s="479" t="s">
        <v>213</v>
      </c>
      <c r="I7" s="480"/>
      <c r="J7" s="448" t="s">
        <v>214</v>
      </c>
      <c r="K7" s="483">
        <f>G7+I7</f>
        <v>0</v>
      </c>
    </row>
    <row r="8" spans="1:11" ht="15.75" thickBot="1" x14ac:dyDescent="0.3">
      <c r="A8" s="467"/>
      <c r="B8" s="470"/>
      <c r="C8" s="472"/>
      <c r="D8" s="474"/>
      <c r="E8" s="475"/>
      <c r="F8" s="469"/>
      <c r="G8" s="478"/>
      <c r="H8" s="479"/>
      <c r="I8" s="481"/>
      <c r="J8" s="448"/>
      <c r="K8" s="484"/>
    </row>
    <row r="9" spans="1:11" ht="24" x14ac:dyDescent="0.25">
      <c r="A9" s="468"/>
      <c r="B9" s="42" t="s">
        <v>101</v>
      </c>
      <c r="C9" s="135" t="s">
        <v>141</v>
      </c>
      <c r="D9" s="42">
        <v>6</v>
      </c>
      <c r="E9" s="476"/>
      <c r="F9" s="476"/>
      <c r="G9" s="83"/>
      <c r="H9" s="417"/>
      <c r="I9" s="84"/>
      <c r="J9" s="482"/>
      <c r="K9" s="182">
        <f>G9+I9</f>
        <v>0</v>
      </c>
    </row>
    <row r="10" spans="1:11" x14ac:dyDescent="0.25">
      <c r="A10" s="85"/>
      <c r="B10" s="86"/>
      <c r="C10" s="86"/>
      <c r="D10" s="86"/>
      <c r="E10" s="86"/>
      <c r="F10" s="86" t="s">
        <v>215</v>
      </c>
      <c r="G10" s="87">
        <f>G7+G9</f>
        <v>0</v>
      </c>
      <c r="H10" s="86"/>
      <c r="I10" s="88">
        <f>I7+I9</f>
        <v>0</v>
      </c>
      <c r="J10" s="89"/>
      <c r="K10" s="183">
        <f>K7+K9</f>
        <v>0</v>
      </c>
    </row>
    <row r="11" spans="1:11" s="14" customFormat="1" ht="15.75" thickBot="1" x14ac:dyDescent="0.3">
      <c r="A11" s="15"/>
      <c r="B11" s="13"/>
      <c r="C11" s="16"/>
      <c r="D11" s="13"/>
      <c r="E11" s="16"/>
      <c r="F11" s="17"/>
      <c r="G11" s="13"/>
      <c r="H11" s="18"/>
    </row>
    <row r="12" spans="1:11" ht="15.75" customHeight="1" x14ac:dyDescent="0.25">
      <c r="A12" s="336" t="s">
        <v>300</v>
      </c>
      <c r="B12" s="337"/>
      <c r="C12" s="337"/>
      <c r="D12" s="337"/>
      <c r="E12" s="337"/>
      <c r="F12" s="485"/>
      <c r="G12" s="497" t="s">
        <v>166</v>
      </c>
      <c r="H12" s="497"/>
      <c r="I12" s="505" t="s">
        <v>174</v>
      </c>
      <c r="J12" s="505"/>
      <c r="K12" s="507" t="s">
        <v>301</v>
      </c>
    </row>
    <row r="13" spans="1:11" ht="15" customHeight="1" thickBot="1" x14ac:dyDescent="0.3">
      <c r="A13" s="342"/>
      <c r="B13" s="343"/>
      <c r="C13" s="343"/>
      <c r="D13" s="343"/>
      <c r="E13" s="343"/>
      <c r="F13" s="486"/>
      <c r="G13" s="498"/>
      <c r="H13" s="498"/>
      <c r="I13" s="506"/>
      <c r="J13" s="506"/>
      <c r="K13" s="508"/>
    </row>
    <row r="14" spans="1:11" ht="19.5" thickBot="1" x14ac:dyDescent="0.3">
      <c r="A14" s="78"/>
      <c r="B14" s="78"/>
      <c r="C14" s="78"/>
      <c r="D14" s="78"/>
      <c r="E14" s="78"/>
      <c r="F14" s="78"/>
      <c r="G14" s="487">
        <f>G10</f>
        <v>0</v>
      </c>
      <c r="H14" s="488"/>
      <c r="I14" s="489">
        <f>I10</f>
        <v>0</v>
      </c>
      <c r="J14" s="490"/>
      <c r="K14" s="286">
        <f>K10</f>
        <v>0</v>
      </c>
    </row>
    <row r="15" spans="1:11" ht="15" customHeight="1" thickBot="1" x14ac:dyDescent="0.3">
      <c r="A15" s="13"/>
      <c r="B15" s="184"/>
      <c r="C15" s="184"/>
      <c r="D15" s="184"/>
      <c r="E15" s="184"/>
      <c r="F15" s="184"/>
      <c r="G15" s="184"/>
      <c r="H15" s="177"/>
    </row>
    <row r="16" spans="1:11" ht="15" customHeight="1" thickBot="1" x14ac:dyDescent="0.3">
      <c r="A16" s="491" t="s">
        <v>287</v>
      </c>
      <c r="B16" s="492"/>
      <c r="C16" s="492"/>
      <c r="D16" s="492"/>
      <c r="E16" s="492"/>
      <c r="F16" s="492"/>
      <c r="G16" s="492"/>
      <c r="H16" s="492"/>
      <c r="I16" s="492"/>
      <c r="J16" s="492"/>
      <c r="K16" s="493"/>
    </row>
    <row r="17" spans="1:11" ht="15" customHeight="1" x14ac:dyDescent="0.25">
      <c r="A17" s="178"/>
      <c r="B17" s="178"/>
      <c r="C17" s="178"/>
      <c r="D17" s="178"/>
      <c r="E17" s="178"/>
      <c r="F17" s="178"/>
      <c r="G17" s="178"/>
      <c r="H17" s="178"/>
      <c r="I17" s="178"/>
    </row>
    <row r="18" spans="1:11" ht="39.75" customHeight="1" x14ac:dyDescent="0.25">
      <c r="A18" s="494" t="s">
        <v>269</v>
      </c>
      <c r="B18" s="494"/>
      <c r="C18" s="494"/>
      <c r="D18" s="494"/>
      <c r="E18" s="494"/>
      <c r="F18" s="494"/>
      <c r="G18" s="494"/>
      <c r="H18" s="494"/>
      <c r="I18" s="494"/>
      <c r="J18" s="494"/>
      <c r="K18" s="494"/>
    </row>
    <row r="19" spans="1:11" ht="15" customHeight="1" x14ac:dyDescent="0.2">
      <c r="A19" s="180"/>
      <c r="B19" s="180"/>
      <c r="C19" s="180"/>
      <c r="D19" s="180"/>
      <c r="E19" s="180"/>
      <c r="F19" s="180"/>
      <c r="G19" s="180"/>
      <c r="H19" s="180"/>
      <c r="I19" s="180"/>
    </row>
    <row r="20" spans="1:11" ht="51" customHeight="1" x14ac:dyDescent="0.25">
      <c r="A20" s="586" t="s">
        <v>307</v>
      </c>
      <c r="B20" s="378"/>
      <c r="C20" s="378"/>
      <c r="D20" s="378"/>
      <c r="E20" s="378"/>
      <c r="F20" s="378"/>
      <c r="G20" s="378"/>
      <c r="H20" s="378"/>
      <c r="I20" s="378"/>
      <c r="J20" s="378"/>
      <c r="K20" s="378"/>
    </row>
    <row r="21" spans="1:11" ht="15" customHeight="1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11" ht="26.25" customHeight="1" x14ac:dyDescent="0.25">
      <c r="A22" s="463" t="s">
        <v>282</v>
      </c>
      <c r="B22" s="463"/>
      <c r="C22" s="463"/>
      <c r="D22" s="463"/>
      <c r="E22" s="463"/>
      <c r="F22" s="463"/>
      <c r="G22" s="463"/>
      <c r="H22" s="463"/>
      <c r="I22" s="463"/>
      <c r="J22" s="463"/>
      <c r="K22" s="463"/>
    </row>
    <row r="23" spans="1:11" ht="27.75" customHeight="1" x14ac:dyDescent="0.25">
      <c r="A23" s="463"/>
      <c r="B23" s="463"/>
      <c r="C23" s="463"/>
      <c r="D23" s="463"/>
      <c r="E23" s="463"/>
      <c r="F23" s="463"/>
      <c r="G23" s="463"/>
      <c r="H23" s="463"/>
      <c r="I23" s="463"/>
      <c r="J23" s="463"/>
      <c r="K23" s="463"/>
    </row>
    <row r="24" spans="1:11" ht="18.75" customHeight="1" x14ac:dyDescent="0.25">
      <c r="A24" s="463"/>
      <c r="B24" s="463"/>
      <c r="C24" s="463"/>
      <c r="D24" s="463"/>
      <c r="E24" s="463"/>
      <c r="F24" s="463"/>
      <c r="G24" s="463"/>
      <c r="H24" s="463"/>
      <c r="I24" s="463"/>
      <c r="J24" s="463"/>
      <c r="K24" s="463"/>
    </row>
  </sheetData>
  <mergeCells count="32">
    <mergeCell ref="G14:H14"/>
    <mergeCell ref="I14:J14"/>
    <mergeCell ref="A16:K16"/>
    <mergeCell ref="A18:K18"/>
    <mergeCell ref="A4:A5"/>
    <mergeCell ref="G12:H13"/>
    <mergeCell ref="G4:H4"/>
    <mergeCell ref="I4:J4"/>
    <mergeCell ref="K4:K5"/>
    <mergeCell ref="B4:B5"/>
    <mergeCell ref="C4:C5"/>
    <mergeCell ref="D4:D5"/>
    <mergeCell ref="E4:E5"/>
    <mergeCell ref="F4:F5"/>
    <mergeCell ref="I12:J13"/>
    <mergeCell ref="K12:K13"/>
    <mergeCell ref="A20:K20"/>
    <mergeCell ref="A22:K24"/>
    <mergeCell ref="A1:K1"/>
    <mergeCell ref="A2:K3"/>
    <mergeCell ref="A7:A9"/>
    <mergeCell ref="B7:B8"/>
    <mergeCell ref="C7:C8"/>
    <mergeCell ref="D7:D8"/>
    <mergeCell ref="E7:E9"/>
    <mergeCell ref="F7:F9"/>
    <mergeCell ref="G7:G8"/>
    <mergeCell ref="H7:H9"/>
    <mergeCell ref="I7:I8"/>
    <mergeCell ref="J7:J9"/>
    <mergeCell ref="K7:K8"/>
    <mergeCell ref="A12:F13"/>
  </mergeCells>
  <pageMargins left="0.7" right="0.7" top="0.75" bottom="0.75" header="0.3" footer="0.3"/>
  <pageSetup paperSize="9" scale="6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38"/>
  <sheetViews>
    <sheetView view="pageBreakPreview" zoomScale="110" zoomScaleNormal="70" zoomScaleSheetLayoutView="110" workbookViewId="0">
      <selection activeCell="P20" sqref="P20"/>
    </sheetView>
  </sheetViews>
  <sheetFormatPr defaultRowHeight="15" x14ac:dyDescent="0.25"/>
  <cols>
    <col min="1" max="1" width="15.7109375" style="1" customWidth="1"/>
    <col min="2" max="2" width="18.7109375" style="1" customWidth="1"/>
    <col min="3" max="3" width="16.28515625" style="1" customWidth="1"/>
    <col min="4" max="4" width="11.85546875" style="1" customWidth="1"/>
    <col min="5" max="5" width="12.140625" style="1" customWidth="1"/>
    <col min="6" max="6" width="14" style="1" customWidth="1"/>
    <col min="7" max="7" width="11.42578125" style="1" customWidth="1"/>
    <col min="8" max="8" width="14.28515625" style="1" customWidth="1"/>
    <col min="9" max="9" width="12.42578125" style="1" customWidth="1"/>
    <col min="10" max="10" width="13.42578125" style="1" customWidth="1"/>
    <col min="11" max="11" width="14.85546875" style="1" customWidth="1"/>
    <col min="12" max="16384" width="9.140625" style="1"/>
  </cols>
  <sheetData>
    <row r="1" spans="1:11" x14ac:dyDescent="0.25">
      <c r="A1" s="464" t="s">
        <v>302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</row>
    <row r="2" spans="1:11" ht="18.75" customHeight="1" x14ac:dyDescent="0.25">
      <c r="A2" s="525" t="s">
        <v>129</v>
      </c>
      <c r="B2" s="525"/>
      <c r="C2" s="525"/>
      <c r="D2" s="525"/>
      <c r="E2" s="525"/>
      <c r="F2" s="525"/>
      <c r="G2" s="525"/>
      <c r="H2" s="525"/>
      <c r="I2" s="525"/>
      <c r="J2" s="525"/>
      <c r="K2" s="525"/>
    </row>
    <row r="3" spans="1:11" ht="56.25" customHeight="1" x14ac:dyDescent="0.25">
      <c r="A3" s="525"/>
      <c r="B3" s="525"/>
      <c r="C3" s="525"/>
      <c r="D3" s="525"/>
      <c r="E3" s="525"/>
      <c r="F3" s="525"/>
      <c r="G3" s="525"/>
      <c r="H3" s="525"/>
      <c r="I3" s="525"/>
      <c r="J3" s="525"/>
      <c r="K3" s="525"/>
    </row>
    <row r="4" spans="1:11" ht="23.25" customHeight="1" thickBot="1" x14ac:dyDescent="0.3">
      <c r="A4" s="242"/>
      <c r="B4" s="242"/>
      <c r="C4" s="242"/>
      <c r="D4" s="242"/>
      <c r="E4" s="242"/>
      <c r="F4" s="242"/>
      <c r="G4" s="242"/>
      <c r="H4" s="242"/>
      <c r="I4" s="242"/>
      <c r="J4" s="242"/>
      <c r="K4" s="242"/>
    </row>
    <row r="5" spans="1:11" ht="56.25" customHeight="1" thickBot="1" x14ac:dyDescent="0.3">
      <c r="A5" s="293" t="s">
        <v>89</v>
      </c>
      <c r="B5" s="294" t="s">
        <v>1</v>
      </c>
      <c r="C5" s="294" t="s">
        <v>90</v>
      </c>
      <c r="D5" s="294" t="s">
        <v>91</v>
      </c>
      <c r="E5" s="294" t="s">
        <v>92</v>
      </c>
      <c r="F5" s="295" t="s">
        <v>93</v>
      </c>
      <c r="G5" s="296" t="s">
        <v>271</v>
      </c>
      <c r="H5" s="296" t="s">
        <v>95</v>
      </c>
      <c r="I5" s="296" t="s">
        <v>271</v>
      </c>
      <c r="J5" s="296" t="s">
        <v>95</v>
      </c>
      <c r="K5" s="292" t="s">
        <v>32</v>
      </c>
    </row>
    <row r="6" spans="1:11" x14ac:dyDescent="0.25">
      <c r="A6" s="291">
        <v>1</v>
      </c>
      <c r="B6" s="291">
        <v>2</v>
      </c>
      <c r="C6" s="291">
        <v>3</v>
      </c>
      <c r="D6" s="291">
        <v>4</v>
      </c>
      <c r="E6" s="291">
        <v>5</v>
      </c>
      <c r="F6" s="291">
        <v>6</v>
      </c>
      <c r="G6" s="291">
        <v>7</v>
      </c>
      <c r="H6" s="291">
        <v>8</v>
      </c>
      <c r="I6" s="291">
        <v>9</v>
      </c>
      <c r="J6" s="291">
        <v>10</v>
      </c>
      <c r="K6" s="291">
        <v>11</v>
      </c>
    </row>
    <row r="7" spans="1:11" ht="15" customHeight="1" x14ac:dyDescent="0.25">
      <c r="A7" s="526" t="s">
        <v>130</v>
      </c>
      <c r="B7" s="522" t="s">
        <v>97</v>
      </c>
      <c r="C7" s="472" t="s">
        <v>131</v>
      </c>
      <c r="D7" s="472">
        <v>1</v>
      </c>
      <c r="E7" s="472" t="s">
        <v>132</v>
      </c>
      <c r="F7" s="472" t="s">
        <v>263</v>
      </c>
      <c r="G7" s="477"/>
      <c r="H7" s="448" t="s">
        <v>310</v>
      </c>
      <c r="I7" s="477"/>
      <c r="J7" s="447" t="s">
        <v>311</v>
      </c>
      <c r="K7" s="528">
        <f>G7+I7</f>
        <v>0</v>
      </c>
    </row>
    <row r="8" spans="1:11" ht="16.5" customHeight="1" x14ac:dyDescent="0.25">
      <c r="A8" s="526"/>
      <c r="B8" s="523"/>
      <c r="C8" s="524"/>
      <c r="D8" s="524"/>
      <c r="E8" s="524"/>
      <c r="F8" s="524"/>
      <c r="G8" s="478"/>
      <c r="H8" s="448"/>
      <c r="I8" s="478"/>
      <c r="J8" s="527"/>
      <c r="K8" s="529"/>
    </row>
    <row r="9" spans="1:11" ht="35.1" customHeight="1" x14ac:dyDescent="0.25">
      <c r="A9" s="526"/>
      <c r="B9" s="524" t="s">
        <v>101</v>
      </c>
      <c r="C9" s="136" t="s">
        <v>133</v>
      </c>
      <c r="D9" s="136">
        <v>4</v>
      </c>
      <c r="E9" s="524"/>
      <c r="F9" s="524"/>
      <c r="G9" s="91"/>
      <c r="H9" s="448"/>
      <c r="I9" s="91"/>
      <c r="J9" s="527"/>
      <c r="K9" s="185">
        <f>G9+I9</f>
        <v>0</v>
      </c>
    </row>
    <row r="10" spans="1:11" ht="35.1" customHeight="1" x14ac:dyDescent="0.25">
      <c r="A10" s="526"/>
      <c r="B10" s="524"/>
      <c r="C10" s="136" t="s">
        <v>134</v>
      </c>
      <c r="D10" s="136">
        <v>4</v>
      </c>
      <c r="E10" s="524"/>
      <c r="F10" s="524"/>
      <c r="G10" s="77"/>
      <c r="H10" s="448"/>
      <c r="I10" s="77"/>
      <c r="J10" s="527"/>
      <c r="K10" s="185">
        <f t="shared" ref="K10:K11" si="0">G10+I10</f>
        <v>0</v>
      </c>
    </row>
    <row r="11" spans="1:11" ht="35.1" customHeight="1" thickBot="1" x14ac:dyDescent="0.3">
      <c r="A11" s="526"/>
      <c r="B11" s="471"/>
      <c r="C11" s="239" t="s">
        <v>135</v>
      </c>
      <c r="D11" s="239">
        <v>4</v>
      </c>
      <c r="E11" s="471"/>
      <c r="F11" s="471"/>
      <c r="G11" s="186"/>
      <c r="H11" s="448"/>
      <c r="I11" s="186"/>
      <c r="J11" s="527"/>
      <c r="K11" s="297">
        <f t="shared" si="0"/>
        <v>0</v>
      </c>
    </row>
    <row r="12" spans="1:11" ht="19.5" customHeight="1" thickBot="1" x14ac:dyDescent="0.3">
      <c r="A12" s="530" t="s">
        <v>15</v>
      </c>
      <c r="B12" s="531"/>
      <c r="C12" s="531"/>
      <c r="D12" s="531"/>
      <c r="E12" s="531"/>
      <c r="F12" s="532"/>
      <c r="G12" s="298">
        <f>G7+G9+G10+G11</f>
        <v>0</v>
      </c>
      <c r="H12" s="298"/>
      <c r="I12" s="298">
        <f>I7+I9+I11+I10</f>
        <v>0</v>
      </c>
      <c r="J12" s="299"/>
      <c r="K12" s="300">
        <f>K11+K10+K9+K7</f>
        <v>0</v>
      </c>
    </row>
    <row r="13" spans="1:11" ht="35.1" customHeight="1" x14ac:dyDescent="0.25">
      <c r="A13" s="526" t="s">
        <v>136</v>
      </c>
      <c r="B13" s="522" t="s">
        <v>97</v>
      </c>
      <c r="C13" s="472" t="s">
        <v>131</v>
      </c>
      <c r="D13" s="472">
        <v>1</v>
      </c>
      <c r="E13" s="472" t="s">
        <v>132</v>
      </c>
      <c r="F13" s="472" t="s">
        <v>264</v>
      </c>
      <c r="G13" s="519"/>
      <c r="H13" s="448" t="s">
        <v>310</v>
      </c>
      <c r="I13" s="519"/>
      <c r="J13" s="447" t="s">
        <v>311</v>
      </c>
      <c r="K13" s="520">
        <f>G13+I13</f>
        <v>0</v>
      </c>
    </row>
    <row r="14" spans="1:11" ht="34.9" customHeight="1" x14ac:dyDescent="0.25">
      <c r="A14" s="526"/>
      <c r="B14" s="523"/>
      <c r="C14" s="524"/>
      <c r="D14" s="524"/>
      <c r="E14" s="524"/>
      <c r="F14" s="524"/>
      <c r="G14" s="480"/>
      <c r="H14" s="448"/>
      <c r="I14" s="480"/>
      <c r="J14" s="527"/>
      <c r="K14" s="521"/>
    </row>
    <row r="15" spans="1:11" ht="35.1" customHeight="1" x14ac:dyDescent="0.25">
      <c r="A15" s="526"/>
      <c r="B15" s="524" t="s">
        <v>101</v>
      </c>
      <c r="C15" s="136" t="s">
        <v>133</v>
      </c>
      <c r="D15" s="136">
        <v>6</v>
      </c>
      <c r="E15" s="524"/>
      <c r="F15" s="524"/>
      <c r="G15" s="91"/>
      <c r="H15" s="448"/>
      <c r="I15" s="91"/>
      <c r="J15" s="527"/>
      <c r="K15" s="185">
        <f>G15+I15</f>
        <v>0</v>
      </c>
    </row>
    <row r="16" spans="1:11" ht="35.1" customHeight="1" x14ac:dyDescent="0.25">
      <c r="A16" s="526"/>
      <c r="B16" s="524"/>
      <c r="C16" s="136" t="s">
        <v>134</v>
      </c>
      <c r="D16" s="136">
        <v>6</v>
      </c>
      <c r="E16" s="524"/>
      <c r="F16" s="524"/>
      <c r="G16" s="77"/>
      <c r="H16" s="448"/>
      <c r="I16" s="77"/>
      <c r="J16" s="527"/>
      <c r="K16" s="187">
        <f>G16+I16</f>
        <v>0</v>
      </c>
    </row>
    <row r="17" spans="1:11" ht="35.1" customHeight="1" thickBot="1" x14ac:dyDescent="0.3">
      <c r="A17" s="526"/>
      <c r="B17" s="471"/>
      <c r="C17" s="239" t="s">
        <v>135</v>
      </c>
      <c r="D17" s="239">
        <v>6</v>
      </c>
      <c r="E17" s="471"/>
      <c r="F17" s="471"/>
      <c r="G17" s="186"/>
      <c r="H17" s="448"/>
      <c r="I17" s="186"/>
      <c r="J17" s="527"/>
      <c r="K17" s="297">
        <f>G17+I17</f>
        <v>0</v>
      </c>
    </row>
    <row r="18" spans="1:11" ht="19.5" customHeight="1" thickBot="1" x14ac:dyDescent="0.3">
      <c r="A18" s="530" t="s">
        <v>15</v>
      </c>
      <c r="B18" s="531"/>
      <c r="C18" s="531"/>
      <c r="D18" s="531"/>
      <c r="E18" s="531"/>
      <c r="F18" s="532"/>
      <c r="G18" s="298">
        <f>G13+G15+G16+G17</f>
        <v>0</v>
      </c>
      <c r="H18" s="298"/>
      <c r="I18" s="298">
        <f>I13+I15+I16+I17</f>
        <v>0</v>
      </c>
      <c r="J18" s="298"/>
      <c r="K18" s="301">
        <f>K17+K16+K15+K13</f>
        <v>0</v>
      </c>
    </row>
    <row r="19" spans="1:11" ht="35.1" customHeight="1" x14ac:dyDescent="0.25">
      <c r="A19" s="526" t="s">
        <v>137</v>
      </c>
      <c r="B19" s="522" t="s">
        <v>97</v>
      </c>
      <c r="C19" s="472" t="s">
        <v>131</v>
      </c>
      <c r="D19" s="472">
        <v>1</v>
      </c>
      <c r="E19" s="472" t="s">
        <v>132</v>
      </c>
      <c r="F19" s="472" t="s">
        <v>265</v>
      </c>
      <c r="G19" s="519"/>
      <c r="H19" s="448" t="s">
        <v>310</v>
      </c>
      <c r="I19" s="519"/>
      <c r="J19" s="447" t="s">
        <v>311</v>
      </c>
      <c r="K19" s="520">
        <f>G19+I19</f>
        <v>0</v>
      </c>
    </row>
    <row r="20" spans="1:11" ht="35.1" customHeight="1" x14ac:dyDescent="0.25">
      <c r="A20" s="526"/>
      <c r="B20" s="523"/>
      <c r="C20" s="524"/>
      <c r="D20" s="524"/>
      <c r="E20" s="524"/>
      <c r="F20" s="524"/>
      <c r="G20" s="480"/>
      <c r="H20" s="448"/>
      <c r="I20" s="480"/>
      <c r="J20" s="527"/>
      <c r="K20" s="521"/>
    </row>
    <row r="21" spans="1:11" ht="19.5" customHeight="1" x14ac:dyDescent="0.25">
      <c r="A21" s="526"/>
      <c r="B21" s="524" t="s">
        <v>101</v>
      </c>
      <c r="C21" s="136" t="s">
        <v>133</v>
      </c>
      <c r="D21" s="136">
        <v>3</v>
      </c>
      <c r="E21" s="524"/>
      <c r="F21" s="524"/>
      <c r="G21" s="91"/>
      <c r="H21" s="448"/>
      <c r="I21" s="91"/>
      <c r="J21" s="527"/>
      <c r="K21" s="187">
        <f>G21+I21</f>
        <v>0</v>
      </c>
    </row>
    <row r="22" spans="1:11" ht="35.1" customHeight="1" x14ac:dyDescent="0.25">
      <c r="A22" s="526"/>
      <c r="B22" s="524"/>
      <c r="C22" s="136" t="s">
        <v>134</v>
      </c>
      <c r="D22" s="136">
        <v>3</v>
      </c>
      <c r="E22" s="524"/>
      <c r="F22" s="524"/>
      <c r="G22" s="77"/>
      <c r="H22" s="448"/>
      <c r="I22" s="77"/>
      <c r="J22" s="527"/>
      <c r="K22" s="187">
        <f t="shared" ref="K22:K23" si="1">G22+I22</f>
        <v>0</v>
      </c>
    </row>
    <row r="23" spans="1:11" ht="35.1" customHeight="1" thickBot="1" x14ac:dyDescent="0.3">
      <c r="A23" s="526"/>
      <c r="B23" s="471"/>
      <c r="C23" s="239" t="s">
        <v>135</v>
      </c>
      <c r="D23" s="239">
        <v>3</v>
      </c>
      <c r="E23" s="471"/>
      <c r="F23" s="471"/>
      <c r="G23" s="186"/>
      <c r="H23" s="448"/>
      <c r="I23" s="186"/>
      <c r="J23" s="527"/>
      <c r="K23" s="302">
        <f t="shared" si="1"/>
        <v>0</v>
      </c>
    </row>
    <row r="24" spans="1:11" ht="35.1" customHeight="1" thickBot="1" x14ac:dyDescent="0.3">
      <c r="A24" s="512" t="s">
        <v>15</v>
      </c>
      <c r="B24" s="513"/>
      <c r="C24" s="513"/>
      <c r="D24" s="513"/>
      <c r="E24" s="513"/>
      <c r="F24" s="513"/>
      <c r="G24" s="298">
        <f>G19+G21+G22+G23</f>
        <v>0</v>
      </c>
      <c r="H24" s="298"/>
      <c r="I24" s="298">
        <f>I19+I21+I22+I23</f>
        <v>0</v>
      </c>
      <c r="J24" s="298"/>
      <c r="K24" s="301">
        <f>K23+K22+K21+K19</f>
        <v>0</v>
      </c>
    </row>
    <row r="25" spans="1:11" ht="19.5" customHeight="1" thickBot="1" x14ac:dyDescent="0.3"/>
    <row r="26" spans="1:11" ht="35.1" customHeight="1" x14ac:dyDescent="0.25">
      <c r="A26" s="336" t="s">
        <v>300</v>
      </c>
      <c r="B26" s="337"/>
      <c r="C26" s="337"/>
      <c r="D26" s="337"/>
      <c r="E26" s="337"/>
      <c r="F26" s="338"/>
      <c r="G26" s="334" t="s">
        <v>283</v>
      </c>
      <c r="H26" s="497"/>
      <c r="I26" s="515" t="s">
        <v>174</v>
      </c>
      <c r="J26" s="515"/>
      <c r="K26" s="517" t="s">
        <v>301</v>
      </c>
    </row>
    <row r="27" spans="1:11" ht="15.75" customHeight="1" thickBot="1" x14ac:dyDescent="0.3">
      <c r="A27" s="342"/>
      <c r="B27" s="343"/>
      <c r="C27" s="343"/>
      <c r="D27" s="343"/>
      <c r="E27" s="343"/>
      <c r="F27" s="344"/>
      <c r="G27" s="514"/>
      <c r="H27" s="498"/>
      <c r="I27" s="516"/>
      <c r="J27" s="516"/>
      <c r="K27" s="518"/>
    </row>
    <row r="28" spans="1:11" ht="35.1" customHeight="1" thickBot="1" x14ac:dyDescent="0.3">
      <c r="G28" s="509">
        <f>G24+G18+G12</f>
        <v>0</v>
      </c>
      <c r="H28" s="510"/>
      <c r="I28" s="510">
        <f>I24+I18+I12</f>
        <v>0</v>
      </c>
      <c r="J28" s="511"/>
      <c r="K28" s="303">
        <f>K24+K18+K12</f>
        <v>0</v>
      </c>
    </row>
    <row r="29" spans="1:11" ht="35.1" customHeight="1" thickBot="1" x14ac:dyDescent="0.3"/>
    <row r="30" spans="1:11" ht="19.5" customHeight="1" thickBot="1" x14ac:dyDescent="0.3">
      <c r="A30" s="491" t="s">
        <v>287</v>
      </c>
      <c r="B30" s="492"/>
      <c r="C30" s="492"/>
      <c r="D30" s="492"/>
      <c r="E30" s="492"/>
      <c r="F30" s="492"/>
      <c r="G30" s="492"/>
      <c r="H30" s="492"/>
      <c r="I30" s="492"/>
      <c r="J30" s="492"/>
      <c r="K30" s="493"/>
    </row>
    <row r="31" spans="1:11" ht="38.25" customHeight="1" x14ac:dyDescent="0.25">
      <c r="A31" s="178"/>
      <c r="B31" s="178"/>
      <c r="C31" s="178"/>
      <c r="D31" s="178"/>
      <c r="E31" s="178"/>
      <c r="F31" s="178"/>
      <c r="G31" s="178"/>
      <c r="H31" s="178"/>
      <c r="I31" s="178"/>
      <c r="J31" s="13"/>
      <c r="K31" s="13"/>
    </row>
    <row r="32" spans="1:11" ht="15" customHeight="1" x14ac:dyDescent="0.25">
      <c r="A32" s="494" t="s">
        <v>269</v>
      </c>
      <c r="B32" s="494"/>
      <c r="C32" s="494"/>
      <c r="D32" s="494"/>
      <c r="E32" s="494"/>
      <c r="F32" s="494"/>
      <c r="G32" s="494"/>
      <c r="H32" s="494"/>
      <c r="I32" s="494"/>
      <c r="J32" s="494"/>
      <c r="K32" s="494"/>
    </row>
    <row r="33" spans="1:11" x14ac:dyDescent="0.25">
      <c r="A33" s="180"/>
      <c r="B33" s="180"/>
      <c r="C33" s="180"/>
      <c r="D33" s="180"/>
      <c r="E33" s="180"/>
      <c r="F33" s="180"/>
      <c r="G33" s="180"/>
      <c r="H33" s="180"/>
      <c r="I33" s="180"/>
      <c r="J33" s="13"/>
      <c r="K33" s="13"/>
    </row>
    <row r="34" spans="1:11" ht="42.75" customHeight="1" x14ac:dyDescent="0.25">
      <c r="A34" s="586" t="s">
        <v>307</v>
      </c>
      <c r="B34" s="378"/>
      <c r="C34" s="378"/>
      <c r="D34" s="378"/>
      <c r="E34" s="378"/>
      <c r="F34" s="378"/>
      <c r="G34" s="378"/>
      <c r="H34" s="378"/>
      <c r="I34" s="378"/>
      <c r="J34" s="378"/>
      <c r="K34" s="378"/>
    </row>
    <row r="35" spans="1:11" x14ac:dyDescent="0.25">
      <c r="J35" s="13"/>
      <c r="K35" s="13"/>
    </row>
    <row r="36" spans="1:11" x14ac:dyDescent="0.25">
      <c r="A36" s="463" t="s">
        <v>282</v>
      </c>
      <c r="B36" s="463"/>
      <c r="C36" s="463"/>
      <c r="D36" s="463"/>
      <c r="E36" s="463"/>
      <c r="F36" s="463"/>
      <c r="G36" s="463"/>
      <c r="H36" s="463"/>
      <c r="I36" s="463"/>
      <c r="J36" s="463"/>
      <c r="K36" s="463"/>
    </row>
    <row r="37" spans="1:11" x14ac:dyDescent="0.25">
      <c r="A37" s="463"/>
      <c r="B37" s="463"/>
      <c r="C37" s="463"/>
      <c r="D37" s="463"/>
      <c r="E37" s="463"/>
      <c r="F37" s="463"/>
      <c r="G37" s="463"/>
      <c r="H37" s="463"/>
      <c r="I37" s="463"/>
      <c r="J37" s="463"/>
      <c r="K37" s="463"/>
    </row>
    <row r="38" spans="1:11" x14ac:dyDescent="0.25">
      <c r="A38" s="463"/>
      <c r="B38" s="463"/>
      <c r="C38" s="463"/>
      <c r="D38" s="463"/>
      <c r="E38" s="463"/>
      <c r="F38" s="463"/>
      <c r="G38" s="463"/>
      <c r="H38" s="463"/>
      <c r="I38" s="463"/>
      <c r="J38" s="463"/>
      <c r="K38" s="463"/>
    </row>
  </sheetData>
  <mergeCells count="51">
    <mergeCell ref="A36:K38"/>
    <mergeCell ref="A12:F12"/>
    <mergeCell ref="A13:A17"/>
    <mergeCell ref="A18:F18"/>
    <mergeCell ref="B13:B14"/>
    <mergeCell ref="C13:C14"/>
    <mergeCell ref="D13:D14"/>
    <mergeCell ref="E13:E17"/>
    <mergeCell ref="F13:F17"/>
    <mergeCell ref="G13:G14"/>
    <mergeCell ref="H13:H17"/>
    <mergeCell ref="I13:I14"/>
    <mergeCell ref="J13:J17"/>
    <mergeCell ref="K13:K14"/>
    <mergeCell ref="B15:B17"/>
    <mergeCell ref="A19:A23"/>
    <mergeCell ref="A2:K3"/>
    <mergeCell ref="A1:K1"/>
    <mergeCell ref="A7:A11"/>
    <mergeCell ref="B7:B8"/>
    <mergeCell ref="C7:C8"/>
    <mergeCell ref="D7:D8"/>
    <mergeCell ref="E7:E11"/>
    <mergeCell ref="F7:F11"/>
    <mergeCell ref="G7:G8"/>
    <mergeCell ref="H7:H11"/>
    <mergeCell ref="I7:I8"/>
    <mergeCell ref="J7:J11"/>
    <mergeCell ref="K7:K8"/>
    <mergeCell ref="B9:B11"/>
    <mergeCell ref="B19:B20"/>
    <mergeCell ref="C19:C20"/>
    <mergeCell ref="D19:D20"/>
    <mergeCell ref="E19:E23"/>
    <mergeCell ref="F19:F23"/>
    <mergeCell ref="B21:B23"/>
    <mergeCell ref="G19:G20"/>
    <mergeCell ref="H19:H23"/>
    <mergeCell ref="I19:I20"/>
    <mergeCell ref="J19:J23"/>
    <mergeCell ref="K19:K20"/>
    <mergeCell ref="A24:F24"/>
    <mergeCell ref="A26:F27"/>
    <mergeCell ref="G26:H27"/>
    <mergeCell ref="I26:J27"/>
    <mergeCell ref="K26:K27"/>
    <mergeCell ref="G28:H28"/>
    <mergeCell ref="I28:J28"/>
    <mergeCell ref="A30:K30"/>
    <mergeCell ref="A32:K32"/>
    <mergeCell ref="A34:K34"/>
  </mergeCells>
  <pageMargins left="0.7" right="0.7" top="0.75" bottom="0.75" header="0.3" footer="0.3"/>
  <pageSetup paperSize="9" scale="5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26B54-C7E6-4D96-ADE5-427D41D0D159}">
  <dimension ref="A1:O89"/>
  <sheetViews>
    <sheetView view="pageBreakPreview" zoomScale="120" zoomScaleNormal="115" zoomScaleSheetLayoutView="120" workbookViewId="0">
      <selection activeCell="R90" sqref="R90"/>
    </sheetView>
  </sheetViews>
  <sheetFormatPr defaultRowHeight="15" x14ac:dyDescent="0.25"/>
  <cols>
    <col min="1" max="1" width="5.7109375" customWidth="1"/>
    <col min="2" max="2" width="8.85546875" bestFit="1" customWidth="1"/>
    <col min="8" max="8" width="12.28515625" customWidth="1"/>
    <col min="11" max="11" width="9" customWidth="1"/>
    <col min="12" max="12" width="9.5703125" customWidth="1"/>
    <col min="13" max="13" width="9.28515625" customWidth="1"/>
    <col min="14" max="14" width="11.42578125" customWidth="1"/>
  </cols>
  <sheetData>
    <row r="1" spans="1:15" x14ac:dyDescent="0.25">
      <c r="A1" s="569" t="s">
        <v>303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</row>
    <row r="2" spans="1:15" x14ac:dyDescent="0.25">
      <c r="A2" s="533" t="s">
        <v>284</v>
      </c>
      <c r="B2" s="534"/>
      <c r="C2" s="534"/>
      <c r="D2" s="534"/>
      <c r="E2" s="534"/>
      <c r="F2" s="534"/>
      <c r="G2" s="534"/>
      <c r="H2" s="534"/>
      <c r="I2" s="534"/>
      <c r="J2" s="534"/>
      <c r="K2" s="534"/>
      <c r="L2" s="534"/>
      <c r="M2" s="534"/>
      <c r="N2" s="534"/>
    </row>
    <row r="3" spans="1:15" x14ac:dyDescent="0.25">
      <c r="A3" s="535"/>
      <c r="B3" s="534"/>
      <c r="C3" s="534"/>
      <c r="D3" s="534"/>
      <c r="E3" s="534"/>
      <c r="F3" s="534"/>
      <c r="G3" s="534"/>
      <c r="H3" s="534"/>
      <c r="I3" s="534"/>
      <c r="J3" s="534"/>
      <c r="K3" s="534"/>
      <c r="L3" s="534"/>
      <c r="M3" s="534"/>
      <c r="N3" s="534"/>
    </row>
    <row r="4" spans="1:15" x14ac:dyDescent="0.25">
      <c r="A4" s="535"/>
      <c r="B4" s="534"/>
      <c r="C4" s="534"/>
      <c r="D4" s="534"/>
      <c r="E4" s="534"/>
      <c r="F4" s="534"/>
      <c r="G4" s="534"/>
      <c r="H4" s="534"/>
      <c r="I4" s="534"/>
      <c r="J4" s="534"/>
      <c r="K4" s="534"/>
      <c r="L4" s="534"/>
      <c r="M4" s="534"/>
      <c r="N4" s="534"/>
    </row>
    <row r="5" spans="1:15" ht="15.75" thickBot="1" x14ac:dyDescent="0.3">
      <c r="A5" s="243"/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</row>
    <row r="6" spans="1:15" ht="15.75" thickBot="1" x14ac:dyDescent="0.3">
      <c r="A6" s="574" t="s">
        <v>216</v>
      </c>
      <c r="B6" s="576" t="s">
        <v>1</v>
      </c>
      <c r="C6" s="576" t="s">
        <v>217</v>
      </c>
      <c r="D6" s="576" t="s">
        <v>218</v>
      </c>
      <c r="E6" s="576" t="s">
        <v>219</v>
      </c>
      <c r="F6" s="576" t="s">
        <v>92</v>
      </c>
      <c r="G6" s="576" t="s">
        <v>220</v>
      </c>
      <c r="H6" s="578" t="s">
        <v>166</v>
      </c>
      <c r="I6" s="578"/>
      <c r="J6" s="578"/>
      <c r="K6" s="579" t="s">
        <v>174</v>
      </c>
      <c r="L6" s="579"/>
      <c r="M6" s="580"/>
      <c r="N6" s="551" t="s">
        <v>15</v>
      </c>
    </row>
    <row r="7" spans="1:15" ht="36.75" thickBot="1" x14ac:dyDescent="0.3">
      <c r="A7" s="575"/>
      <c r="B7" s="577"/>
      <c r="C7" s="577"/>
      <c r="D7" s="577"/>
      <c r="E7" s="577"/>
      <c r="F7" s="577"/>
      <c r="G7" s="577"/>
      <c r="H7" s="304" t="s">
        <v>94</v>
      </c>
      <c r="I7" s="188" t="s">
        <v>221</v>
      </c>
      <c r="J7" s="188" t="s">
        <v>95</v>
      </c>
      <c r="K7" s="188" t="s">
        <v>94</v>
      </c>
      <c r="L7" s="188" t="s">
        <v>221</v>
      </c>
      <c r="M7" s="188" t="s">
        <v>95</v>
      </c>
      <c r="N7" s="552"/>
    </row>
    <row r="8" spans="1:15" ht="15.75" thickBot="1" x14ac:dyDescent="0.3">
      <c r="A8" s="305">
        <v>1</v>
      </c>
      <c r="B8" s="305">
        <v>2</v>
      </c>
      <c r="C8" s="305">
        <v>3</v>
      </c>
      <c r="D8" s="305">
        <v>4</v>
      </c>
      <c r="E8" s="305">
        <v>5</v>
      </c>
      <c r="F8" s="305">
        <v>6</v>
      </c>
      <c r="G8" s="305">
        <v>7</v>
      </c>
      <c r="H8" s="305">
        <v>8</v>
      </c>
      <c r="I8" s="305">
        <v>9</v>
      </c>
      <c r="J8" s="305">
        <v>10</v>
      </c>
      <c r="K8" s="305">
        <v>11</v>
      </c>
      <c r="L8" s="305">
        <v>12</v>
      </c>
      <c r="M8" s="305">
        <v>13</v>
      </c>
      <c r="N8" s="306">
        <v>14</v>
      </c>
      <c r="O8" s="125"/>
    </row>
    <row r="9" spans="1:15" ht="15.75" customHeight="1" thickBot="1" x14ac:dyDescent="0.3">
      <c r="A9" s="543" t="s">
        <v>222</v>
      </c>
      <c r="B9" s="544"/>
      <c r="C9" s="544"/>
      <c r="D9" s="544"/>
      <c r="E9" s="544"/>
      <c r="F9" s="544"/>
      <c r="G9" s="544"/>
      <c r="H9" s="544"/>
      <c r="I9" s="544"/>
      <c r="J9" s="544"/>
      <c r="K9" s="544"/>
      <c r="L9" s="544"/>
      <c r="M9" s="544"/>
      <c r="N9" s="550"/>
    </row>
    <row r="10" spans="1:15" ht="24" x14ac:dyDescent="0.25">
      <c r="A10" s="92">
        <v>1</v>
      </c>
      <c r="B10" s="93" t="s">
        <v>205</v>
      </c>
      <c r="C10" s="93" t="s">
        <v>223</v>
      </c>
      <c r="D10" s="93" t="s">
        <v>224</v>
      </c>
      <c r="E10" s="93">
        <v>1</v>
      </c>
      <c r="F10" s="93" t="s">
        <v>225</v>
      </c>
      <c r="G10" s="553"/>
      <c r="H10" s="93"/>
      <c r="I10" s="190">
        <f>H10*E10</f>
        <v>0</v>
      </c>
      <c r="J10" s="545" t="s">
        <v>226</v>
      </c>
      <c r="K10" s="93"/>
      <c r="L10" s="190">
        <f>K10*E10</f>
        <v>0</v>
      </c>
      <c r="M10" s="545" t="s">
        <v>227</v>
      </c>
      <c r="N10" s="191">
        <f>I10+L10</f>
        <v>0</v>
      </c>
      <c r="O10" s="189"/>
    </row>
    <row r="11" spans="1:15" ht="36" x14ac:dyDescent="0.25">
      <c r="A11" s="94">
        <v>2</v>
      </c>
      <c r="B11" s="138" t="s">
        <v>228</v>
      </c>
      <c r="C11" s="138" t="s">
        <v>229</v>
      </c>
      <c r="D11" s="138" t="s">
        <v>224</v>
      </c>
      <c r="E11" s="138">
        <v>9</v>
      </c>
      <c r="F11" s="138" t="s">
        <v>225</v>
      </c>
      <c r="G11" s="554"/>
      <c r="H11" s="138"/>
      <c r="I11" s="192">
        <f>H11*E11</f>
        <v>0</v>
      </c>
      <c r="J11" s="545"/>
      <c r="K11" s="138"/>
      <c r="L11" s="192">
        <f t="shared" ref="L11" si="0">K11*E11</f>
        <v>0</v>
      </c>
      <c r="M11" s="545"/>
      <c r="N11" s="193">
        <f t="shared" ref="N11:N74" si="1">I11+L11</f>
        <v>0</v>
      </c>
    </row>
    <row r="12" spans="1:15" ht="36" x14ac:dyDescent="0.25">
      <c r="A12" s="94">
        <v>3</v>
      </c>
      <c r="B12" s="138" t="s">
        <v>230</v>
      </c>
      <c r="C12" s="138" t="s">
        <v>231</v>
      </c>
      <c r="D12" s="138" t="s">
        <v>224</v>
      </c>
      <c r="E12" s="138">
        <v>9</v>
      </c>
      <c r="F12" s="138" t="s">
        <v>225</v>
      </c>
      <c r="G12" s="554"/>
      <c r="H12" s="138"/>
      <c r="I12" s="192">
        <f t="shared" ref="I12:I17" si="2">H12*E12</f>
        <v>0</v>
      </c>
      <c r="J12" s="545"/>
      <c r="K12" s="138"/>
      <c r="L12" s="192">
        <f>K12*E12</f>
        <v>0</v>
      </c>
      <c r="M12" s="545"/>
      <c r="N12" s="194">
        <f t="shared" si="1"/>
        <v>0</v>
      </c>
    </row>
    <row r="13" spans="1:15" ht="24" x14ac:dyDescent="0.25">
      <c r="A13" s="94">
        <v>4</v>
      </c>
      <c r="B13" s="96" t="s">
        <v>232</v>
      </c>
      <c r="C13" s="138" t="s">
        <v>233</v>
      </c>
      <c r="D13" s="96" t="s">
        <v>224</v>
      </c>
      <c r="E13" s="138">
        <v>3</v>
      </c>
      <c r="F13" s="96" t="s">
        <v>225</v>
      </c>
      <c r="G13" s="555"/>
      <c r="H13" s="138"/>
      <c r="I13" s="195">
        <f t="shared" si="2"/>
        <v>0</v>
      </c>
      <c r="J13" s="545"/>
      <c r="K13" s="96"/>
      <c r="L13" s="196">
        <f>K13*E13</f>
        <v>0</v>
      </c>
      <c r="M13" s="545"/>
      <c r="N13" s="197">
        <f t="shared" si="1"/>
        <v>0</v>
      </c>
    </row>
    <row r="14" spans="1:15" ht="24" x14ac:dyDescent="0.25">
      <c r="A14" s="92">
        <v>5</v>
      </c>
      <c r="B14" s="138" t="s">
        <v>205</v>
      </c>
      <c r="C14" s="93" t="s">
        <v>223</v>
      </c>
      <c r="D14" s="138" t="s">
        <v>224</v>
      </c>
      <c r="E14" s="93">
        <v>1</v>
      </c>
      <c r="F14" s="138" t="s">
        <v>225</v>
      </c>
      <c r="G14" s="555"/>
      <c r="H14" s="93"/>
      <c r="I14" s="198">
        <f t="shared" si="2"/>
        <v>0</v>
      </c>
      <c r="J14" s="545"/>
      <c r="K14" s="94"/>
      <c r="L14" s="198">
        <f t="shared" ref="L14:L17" si="3">K14*E14</f>
        <v>0</v>
      </c>
      <c r="M14" s="545"/>
      <c r="N14" s="199">
        <f t="shared" si="1"/>
        <v>0</v>
      </c>
    </row>
    <row r="15" spans="1:15" ht="36" x14ac:dyDescent="0.25">
      <c r="A15" s="94">
        <v>6</v>
      </c>
      <c r="B15" s="138" t="s">
        <v>228</v>
      </c>
      <c r="C15" s="138" t="s">
        <v>229</v>
      </c>
      <c r="D15" s="138" t="s">
        <v>224</v>
      </c>
      <c r="E15" s="138">
        <v>9</v>
      </c>
      <c r="F15" s="138" t="s">
        <v>225</v>
      </c>
      <c r="G15" s="548"/>
      <c r="H15" s="138"/>
      <c r="I15" s="192">
        <f t="shared" si="2"/>
        <v>0</v>
      </c>
      <c r="J15" s="545"/>
      <c r="K15" s="138"/>
      <c r="L15" s="192">
        <f t="shared" si="3"/>
        <v>0</v>
      </c>
      <c r="M15" s="545"/>
      <c r="N15" s="199">
        <f t="shared" si="1"/>
        <v>0</v>
      </c>
    </row>
    <row r="16" spans="1:15" ht="36" x14ac:dyDescent="0.25">
      <c r="A16" s="94">
        <v>7</v>
      </c>
      <c r="B16" s="138" t="s">
        <v>230</v>
      </c>
      <c r="C16" s="138" t="s">
        <v>231</v>
      </c>
      <c r="D16" s="138" t="s">
        <v>224</v>
      </c>
      <c r="E16" s="138">
        <v>9</v>
      </c>
      <c r="F16" s="138" t="s">
        <v>225</v>
      </c>
      <c r="G16" s="548"/>
      <c r="H16" s="138"/>
      <c r="I16" s="192">
        <f t="shared" si="2"/>
        <v>0</v>
      </c>
      <c r="J16" s="545"/>
      <c r="K16" s="138"/>
      <c r="L16" s="192">
        <f t="shared" si="3"/>
        <v>0</v>
      </c>
      <c r="M16" s="545"/>
      <c r="N16" s="199">
        <f t="shared" si="1"/>
        <v>0</v>
      </c>
    </row>
    <row r="17" spans="1:14" ht="24.75" thickBot="1" x14ac:dyDescent="0.3">
      <c r="A17" s="98">
        <v>8</v>
      </c>
      <c r="B17" s="139" t="s">
        <v>232</v>
      </c>
      <c r="C17" s="139" t="s">
        <v>233</v>
      </c>
      <c r="D17" s="139" t="s">
        <v>224</v>
      </c>
      <c r="E17" s="139">
        <v>3</v>
      </c>
      <c r="F17" s="139" t="s">
        <v>225</v>
      </c>
      <c r="G17" s="549"/>
      <c r="H17" s="139"/>
      <c r="I17" s="200">
        <f t="shared" si="2"/>
        <v>0</v>
      </c>
      <c r="J17" s="546"/>
      <c r="K17" s="96"/>
      <c r="L17" s="200">
        <f t="shared" si="3"/>
        <v>0</v>
      </c>
      <c r="M17" s="546"/>
      <c r="N17" s="199">
        <f t="shared" si="1"/>
        <v>0</v>
      </c>
    </row>
    <row r="18" spans="1:14" ht="15.75" thickBot="1" x14ac:dyDescent="0.3">
      <c r="A18" s="541"/>
      <c r="B18" s="542"/>
      <c r="C18" s="542"/>
      <c r="D18" s="542"/>
      <c r="E18" s="542"/>
      <c r="F18" s="542"/>
      <c r="G18" s="99" t="s">
        <v>234</v>
      </c>
      <c r="H18" s="201"/>
      <c r="I18" s="201">
        <f>SUM(I10:I17)</f>
        <v>0</v>
      </c>
      <c r="J18" s="110"/>
      <c r="K18" s="114"/>
      <c r="L18" s="114">
        <f>SUM(L10:L17)</f>
        <v>0</v>
      </c>
      <c r="M18" s="113"/>
      <c r="N18" s="202">
        <f>N17+N16+N15+N14+N13+N12+N11+N10</f>
        <v>0</v>
      </c>
    </row>
    <row r="19" spans="1:14" ht="15.75" thickBot="1" x14ac:dyDescent="0.3">
      <c r="A19" s="571" t="s">
        <v>235</v>
      </c>
      <c r="B19" s="572"/>
      <c r="C19" s="572"/>
      <c r="D19" s="572"/>
      <c r="E19" s="572"/>
      <c r="F19" s="572"/>
      <c r="G19" s="572"/>
      <c r="H19" s="572"/>
      <c r="I19" s="572"/>
      <c r="J19" s="572"/>
      <c r="K19" s="572"/>
      <c r="L19" s="572"/>
      <c r="M19" s="544"/>
      <c r="N19" s="544"/>
    </row>
    <row r="20" spans="1:14" ht="24" x14ac:dyDescent="0.25">
      <c r="A20" s="138">
        <v>9</v>
      </c>
      <c r="B20" s="138" t="s">
        <v>205</v>
      </c>
      <c r="C20" s="138" t="s">
        <v>223</v>
      </c>
      <c r="D20" s="138" t="s">
        <v>224</v>
      </c>
      <c r="E20" s="138">
        <v>1</v>
      </c>
      <c r="F20" s="138" t="s">
        <v>225</v>
      </c>
      <c r="G20" s="573"/>
      <c r="H20" s="138"/>
      <c r="I20" s="192">
        <f>H20*E20</f>
        <v>0</v>
      </c>
      <c r="J20" s="581" t="s">
        <v>226</v>
      </c>
      <c r="K20" s="138"/>
      <c r="L20" s="203">
        <f>K20*E20</f>
        <v>0</v>
      </c>
      <c r="M20" s="583" t="s">
        <v>227</v>
      </c>
      <c r="N20" s="204">
        <f t="shared" si="1"/>
        <v>0</v>
      </c>
    </row>
    <row r="21" spans="1:14" ht="36" x14ac:dyDescent="0.25">
      <c r="A21" s="96">
        <v>10</v>
      </c>
      <c r="B21" s="138" t="s">
        <v>228</v>
      </c>
      <c r="C21" s="138" t="s">
        <v>229</v>
      </c>
      <c r="D21" s="138" t="s">
        <v>224</v>
      </c>
      <c r="E21" s="138">
        <v>9</v>
      </c>
      <c r="F21" s="138" t="s">
        <v>225</v>
      </c>
      <c r="G21" s="554"/>
      <c r="H21" s="138"/>
      <c r="I21" s="192">
        <f t="shared" ref="I21:I27" si="4">H21*E21</f>
        <v>0</v>
      </c>
      <c r="J21" s="545"/>
      <c r="K21" s="138"/>
      <c r="L21" s="203">
        <f>K21*E21</f>
        <v>0</v>
      </c>
      <c r="M21" s="583"/>
      <c r="N21" s="194">
        <f t="shared" si="1"/>
        <v>0</v>
      </c>
    </row>
    <row r="22" spans="1:14" ht="36" x14ac:dyDescent="0.25">
      <c r="A22" s="138">
        <v>11</v>
      </c>
      <c r="B22" s="138" t="s">
        <v>230</v>
      </c>
      <c r="C22" s="138" t="s">
        <v>231</v>
      </c>
      <c r="D22" s="138" t="s">
        <v>224</v>
      </c>
      <c r="E22" s="138">
        <v>9</v>
      </c>
      <c r="F22" s="138" t="s">
        <v>225</v>
      </c>
      <c r="G22" s="554"/>
      <c r="H22" s="138"/>
      <c r="I22" s="192">
        <f t="shared" si="4"/>
        <v>0</v>
      </c>
      <c r="J22" s="545"/>
      <c r="K22" s="138"/>
      <c r="L22" s="203">
        <f t="shared" ref="L22:L27" si="5">K22*E22</f>
        <v>0</v>
      </c>
      <c r="M22" s="583"/>
      <c r="N22" s="194">
        <f t="shared" si="1"/>
        <v>0</v>
      </c>
    </row>
    <row r="23" spans="1:14" ht="24" x14ac:dyDescent="0.25">
      <c r="A23" s="96">
        <v>12</v>
      </c>
      <c r="B23" s="96" t="s">
        <v>232</v>
      </c>
      <c r="C23" s="96" t="s">
        <v>233</v>
      </c>
      <c r="D23" s="96" t="s">
        <v>224</v>
      </c>
      <c r="E23" s="138">
        <v>3</v>
      </c>
      <c r="F23" s="96" t="s">
        <v>225</v>
      </c>
      <c r="G23" s="555"/>
      <c r="H23" s="96"/>
      <c r="I23" s="195">
        <f t="shared" si="4"/>
        <v>0</v>
      </c>
      <c r="J23" s="545"/>
      <c r="K23" s="96"/>
      <c r="L23" s="205">
        <f t="shared" si="5"/>
        <v>0</v>
      </c>
      <c r="M23" s="583"/>
      <c r="N23" s="197">
        <f t="shared" si="1"/>
        <v>0</v>
      </c>
    </row>
    <row r="24" spans="1:14" ht="24" x14ac:dyDescent="0.25">
      <c r="A24" s="138">
        <v>13</v>
      </c>
      <c r="B24" s="138" t="s">
        <v>205</v>
      </c>
      <c r="C24" s="138" t="s">
        <v>223</v>
      </c>
      <c r="D24" s="138" t="s">
        <v>224</v>
      </c>
      <c r="E24" s="93">
        <v>1</v>
      </c>
      <c r="F24" s="138" t="s">
        <v>225</v>
      </c>
      <c r="G24" s="555"/>
      <c r="H24" s="138"/>
      <c r="I24" s="198">
        <f t="shared" si="4"/>
        <v>0</v>
      </c>
      <c r="J24" s="545"/>
      <c r="K24" s="94"/>
      <c r="L24" s="203">
        <f t="shared" si="5"/>
        <v>0</v>
      </c>
      <c r="M24" s="583"/>
      <c r="N24" s="199">
        <f t="shared" si="1"/>
        <v>0</v>
      </c>
    </row>
    <row r="25" spans="1:14" ht="36" x14ac:dyDescent="0.25">
      <c r="A25" s="138">
        <v>14</v>
      </c>
      <c r="B25" s="138" t="s">
        <v>228</v>
      </c>
      <c r="C25" s="138" t="s">
        <v>229</v>
      </c>
      <c r="D25" s="138" t="s">
        <v>224</v>
      </c>
      <c r="E25" s="138">
        <v>9</v>
      </c>
      <c r="F25" s="138" t="s">
        <v>225</v>
      </c>
      <c r="G25" s="548"/>
      <c r="H25" s="138"/>
      <c r="I25" s="192">
        <f t="shared" si="4"/>
        <v>0</v>
      </c>
      <c r="J25" s="545"/>
      <c r="K25" s="138"/>
      <c r="L25" s="203">
        <f t="shared" si="5"/>
        <v>0</v>
      </c>
      <c r="M25" s="583"/>
      <c r="N25" s="194">
        <f t="shared" si="1"/>
        <v>0</v>
      </c>
    </row>
    <row r="26" spans="1:14" ht="36" x14ac:dyDescent="0.25">
      <c r="A26" s="93">
        <v>15</v>
      </c>
      <c r="B26" s="138" t="s">
        <v>230</v>
      </c>
      <c r="C26" s="138" t="s">
        <v>231</v>
      </c>
      <c r="D26" s="138" t="s">
        <v>224</v>
      </c>
      <c r="E26" s="138">
        <v>9</v>
      </c>
      <c r="F26" s="138" t="s">
        <v>225</v>
      </c>
      <c r="G26" s="548"/>
      <c r="H26" s="138"/>
      <c r="I26" s="192">
        <f t="shared" si="4"/>
        <v>0</v>
      </c>
      <c r="J26" s="545"/>
      <c r="K26" s="138"/>
      <c r="L26" s="203">
        <f t="shared" si="5"/>
        <v>0</v>
      </c>
      <c r="M26" s="583"/>
      <c r="N26" s="197">
        <f t="shared" si="1"/>
        <v>0</v>
      </c>
    </row>
    <row r="27" spans="1:14" ht="24.75" thickBot="1" x14ac:dyDescent="0.3">
      <c r="A27" s="138">
        <v>16</v>
      </c>
      <c r="B27" s="138" t="s">
        <v>232</v>
      </c>
      <c r="C27" s="138" t="s">
        <v>233</v>
      </c>
      <c r="D27" s="138" t="s">
        <v>224</v>
      </c>
      <c r="E27" s="138">
        <v>3</v>
      </c>
      <c r="F27" s="138" t="s">
        <v>225</v>
      </c>
      <c r="G27" s="548"/>
      <c r="H27" s="138"/>
      <c r="I27" s="192">
        <f t="shared" si="4"/>
        <v>0</v>
      </c>
      <c r="J27" s="582"/>
      <c r="K27" s="138"/>
      <c r="L27" s="203">
        <f t="shared" si="5"/>
        <v>0</v>
      </c>
      <c r="M27" s="584"/>
      <c r="N27" s="206">
        <f t="shared" si="1"/>
        <v>0</v>
      </c>
    </row>
    <row r="28" spans="1:14" ht="15.75" thickBot="1" x14ac:dyDescent="0.3">
      <c r="A28" s="567"/>
      <c r="B28" s="568"/>
      <c r="C28" s="568"/>
      <c r="D28" s="568"/>
      <c r="E28" s="568"/>
      <c r="F28" s="568"/>
      <c r="G28" s="207" t="s">
        <v>234</v>
      </c>
      <c r="H28" s="208"/>
      <c r="I28" s="208">
        <f>SUM(I20:I27)</f>
        <v>0</v>
      </c>
      <c r="J28" s="209"/>
      <c r="K28" s="210"/>
      <c r="L28" s="210">
        <f>SUM(L20:L27)</f>
        <v>0</v>
      </c>
      <c r="M28" s="111"/>
      <c r="N28" s="211">
        <f>N27+N26+N25+N24+N23+N22+N21+N20</f>
        <v>0</v>
      </c>
    </row>
    <row r="29" spans="1:14" ht="15.75" customHeight="1" thickBot="1" x14ac:dyDescent="0.3">
      <c r="A29" s="543" t="s">
        <v>236</v>
      </c>
      <c r="B29" s="544"/>
      <c r="C29" s="544"/>
      <c r="D29" s="544"/>
      <c r="E29" s="544"/>
      <c r="F29" s="544"/>
      <c r="G29" s="544"/>
      <c r="H29" s="544"/>
      <c r="I29" s="544"/>
      <c r="J29" s="544"/>
      <c r="K29" s="544"/>
      <c r="L29" s="544"/>
      <c r="M29" s="544"/>
      <c r="N29" s="550"/>
    </row>
    <row r="30" spans="1:14" ht="24" x14ac:dyDescent="0.25">
      <c r="A30" s="212">
        <v>17</v>
      </c>
      <c r="B30" s="92" t="s">
        <v>205</v>
      </c>
      <c r="C30" s="93" t="s">
        <v>223</v>
      </c>
      <c r="D30" s="93" t="s">
        <v>224</v>
      </c>
      <c r="E30" s="93">
        <v>1</v>
      </c>
      <c r="F30" s="93" t="s">
        <v>225</v>
      </c>
      <c r="G30" s="554"/>
      <c r="H30" s="93"/>
      <c r="I30" s="190">
        <f>H30*E30</f>
        <v>0</v>
      </c>
      <c r="J30" s="545" t="s">
        <v>226</v>
      </c>
      <c r="K30" s="93"/>
      <c r="L30" s="190">
        <f>K30*E30</f>
        <v>0</v>
      </c>
      <c r="M30" s="545" t="s">
        <v>227</v>
      </c>
      <c r="N30" s="213">
        <f t="shared" si="1"/>
        <v>0</v>
      </c>
    </row>
    <row r="31" spans="1:14" ht="36.75" thickBot="1" x14ac:dyDescent="0.3">
      <c r="A31" s="214">
        <v>18</v>
      </c>
      <c r="B31" s="94" t="s">
        <v>228</v>
      </c>
      <c r="C31" s="138" t="s">
        <v>229</v>
      </c>
      <c r="D31" s="138" t="s">
        <v>224</v>
      </c>
      <c r="E31" s="138">
        <v>9</v>
      </c>
      <c r="F31" s="138" t="s">
        <v>225</v>
      </c>
      <c r="G31" s="554"/>
      <c r="H31" s="138"/>
      <c r="I31" s="192">
        <f t="shared" ref="I31:I37" si="6">H31*E31</f>
        <v>0</v>
      </c>
      <c r="J31" s="545"/>
      <c r="K31" s="138"/>
      <c r="L31" s="190">
        <f t="shared" ref="L31:L37" si="7">K31*E31</f>
        <v>0</v>
      </c>
      <c r="M31" s="545"/>
      <c r="N31" s="194">
        <f t="shared" si="1"/>
        <v>0</v>
      </c>
    </row>
    <row r="32" spans="1:14" ht="36" x14ac:dyDescent="0.25">
      <c r="A32" s="215">
        <v>19</v>
      </c>
      <c r="B32" s="94" t="s">
        <v>230</v>
      </c>
      <c r="C32" s="138" t="s">
        <v>231</v>
      </c>
      <c r="D32" s="138" t="s">
        <v>224</v>
      </c>
      <c r="E32" s="138">
        <v>9</v>
      </c>
      <c r="F32" s="138" t="s">
        <v>225</v>
      </c>
      <c r="G32" s="554"/>
      <c r="H32" s="138"/>
      <c r="I32" s="192">
        <f t="shared" si="6"/>
        <v>0</v>
      </c>
      <c r="J32" s="545"/>
      <c r="K32" s="138"/>
      <c r="L32" s="190">
        <f t="shared" si="7"/>
        <v>0</v>
      </c>
      <c r="M32" s="545"/>
      <c r="N32" s="213">
        <f t="shared" si="1"/>
        <v>0</v>
      </c>
    </row>
    <row r="33" spans="1:14" ht="24.75" thickBot="1" x14ac:dyDescent="0.3">
      <c r="A33" s="214">
        <v>20</v>
      </c>
      <c r="B33" s="95" t="s">
        <v>232</v>
      </c>
      <c r="C33" s="96" t="s">
        <v>233</v>
      </c>
      <c r="D33" s="96" t="s">
        <v>224</v>
      </c>
      <c r="E33" s="96">
        <v>3</v>
      </c>
      <c r="F33" s="96" t="s">
        <v>225</v>
      </c>
      <c r="G33" s="554"/>
      <c r="H33" s="96"/>
      <c r="I33" s="200">
        <f t="shared" si="6"/>
        <v>0</v>
      </c>
      <c r="J33" s="545"/>
      <c r="K33" s="96"/>
      <c r="L33" s="216">
        <f t="shared" si="7"/>
        <v>0</v>
      </c>
      <c r="M33" s="545"/>
      <c r="N33" s="199">
        <f t="shared" si="1"/>
        <v>0</v>
      </c>
    </row>
    <row r="34" spans="1:14" ht="24" x14ac:dyDescent="0.25">
      <c r="A34" s="215">
        <v>21</v>
      </c>
      <c r="B34" s="97" t="s">
        <v>205</v>
      </c>
      <c r="C34" s="137" t="s">
        <v>223</v>
      </c>
      <c r="D34" s="137" t="s">
        <v>224</v>
      </c>
      <c r="E34" s="137">
        <v>1</v>
      </c>
      <c r="F34" s="137" t="s">
        <v>225</v>
      </c>
      <c r="G34" s="547"/>
      <c r="H34" s="137"/>
      <c r="I34" s="190">
        <f t="shared" si="6"/>
        <v>0</v>
      </c>
      <c r="J34" s="545"/>
      <c r="K34" s="137"/>
      <c r="L34" s="190">
        <f t="shared" si="7"/>
        <v>0</v>
      </c>
      <c r="M34" s="545"/>
      <c r="N34" s="194">
        <f t="shared" si="1"/>
        <v>0</v>
      </c>
    </row>
    <row r="35" spans="1:14" ht="36.75" thickBot="1" x14ac:dyDescent="0.3">
      <c r="A35" s="214">
        <v>22</v>
      </c>
      <c r="B35" s="94" t="s">
        <v>228</v>
      </c>
      <c r="C35" s="138" t="s">
        <v>229</v>
      </c>
      <c r="D35" s="138" t="s">
        <v>224</v>
      </c>
      <c r="E35" s="138">
        <v>9</v>
      </c>
      <c r="F35" s="138" t="s">
        <v>225</v>
      </c>
      <c r="G35" s="548"/>
      <c r="H35" s="138"/>
      <c r="I35" s="192">
        <f t="shared" si="6"/>
        <v>0</v>
      </c>
      <c r="J35" s="545"/>
      <c r="K35" s="138"/>
      <c r="L35" s="190">
        <f t="shared" si="7"/>
        <v>0</v>
      </c>
      <c r="M35" s="545"/>
      <c r="N35" s="194">
        <f t="shared" si="1"/>
        <v>0</v>
      </c>
    </row>
    <row r="36" spans="1:14" ht="36" x14ac:dyDescent="0.25">
      <c r="A36" s="215">
        <v>23</v>
      </c>
      <c r="B36" s="94" t="s">
        <v>230</v>
      </c>
      <c r="C36" s="138" t="s">
        <v>231</v>
      </c>
      <c r="D36" s="138" t="s">
        <v>224</v>
      </c>
      <c r="E36" s="138">
        <v>9</v>
      </c>
      <c r="F36" s="138" t="s">
        <v>225</v>
      </c>
      <c r="G36" s="548"/>
      <c r="H36" s="138"/>
      <c r="I36" s="192">
        <f t="shared" si="6"/>
        <v>0</v>
      </c>
      <c r="J36" s="545"/>
      <c r="K36" s="138"/>
      <c r="L36" s="190">
        <f t="shared" si="7"/>
        <v>0</v>
      </c>
      <c r="M36" s="545"/>
      <c r="N36" s="213">
        <f t="shared" si="1"/>
        <v>0</v>
      </c>
    </row>
    <row r="37" spans="1:14" ht="24.75" thickBot="1" x14ac:dyDescent="0.3">
      <c r="A37" s="217">
        <v>24</v>
      </c>
      <c r="B37" s="98" t="s">
        <v>232</v>
      </c>
      <c r="C37" s="139" t="s">
        <v>233</v>
      </c>
      <c r="D37" s="139" t="s">
        <v>224</v>
      </c>
      <c r="E37" s="139">
        <v>3</v>
      </c>
      <c r="F37" s="139" t="s">
        <v>225</v>
      </c>
      <c r="G37" s="549"/>
      <c r="H37" s="139"/>
      <c r="I37" s="200">
        <f t="shared" si="6"/>
        <v>0</v>
      </c>
      <c r="J37" s="546"/>
      <c r="K37" s="139"/>
      <c r="L37" s="216">
        <f t="shared" si="7"/>
        <v>0</v>
      </c>
      <c r="M37" s="546"/>
      <c r="N37" s="218">
        <f t="shared" si="1"/>
        <v>0</v>
      </c>
    </row>
    <row r="38" spans="1:14" ht="15.75" thickBot="1" x14ac:dyDescent="0.3">
      <c r="A38" s="567"/>
      <c r="B38" s="568"/>
      <c r="C38" s="568"/>
      <c r="D38" s="568"/>
      <c r="E38" s="568"/>
      <c r="F38" s="568"/>
      <c r="G38" s="207" t="s">
        <v>234</v>
      </c>
      <c r="H38" s="208"/>
      <c r="I38" s="208">
        <f>SUM(I30:I37)</f>
        <v>0</v>
      </c>
      <c r="J38" s="209"/>
      <c r="K38" s="210"/>
      <c r="L38" s="210">
        <f>SUM(L30:L37)</f>
        <v>0</v>
      </c>
      <c r="M38" s="219"/>
      <c r="N38" s="220">
        <f>N37+N36+N35+N34+N33+N32+N31+N30</f>
        <v>0</v>
      </c>
    </row>
    <row r="39" spans="1:14" ht="15.75" thickBot="1" x14ac:dyDescent="0.3">
      <c r="A39" s="221"/>
      <c r="B39" s="222"/>
      <c r="C39" s="222"/>
      <c r="D39" s="222"/>
      <c r="E39" s="223"/>
      <c r="F39" s="223"/>
      <c r="G39" s="223"/>
      <c r="H39" s="223"/>
      <c r="I39" s="223"/>
      <c r="J39" s="223"/>
      <c r="K39" s="224"/>
      <c r="L39" s="224"/>
      <c r="M39" s="224"/>
      <c r="N39" s="225"/>
    </row>
    <row r="40" spans="1:14" ht="15.75" customHeight="1" thickBot="1" x14ac:dyDescent="0.3">
      <c r="A40" s="543" t="s">
        <v>237</v>
      </c>
      <c r="B40" s="544"/>
      <c r="C40" s="544"/>
      <c r="D40" s="544"/>
      <c r="E40" s="544"/>
      <c r="F40" s="544"/>
      <c r="G40" s="544"/>
      <c r="H40" s="544"/>
      <c r="I40" s="544"/>
      <c r="J40" s="544"/>
      <c r="K40" s="544"/>
      <c r="L40" s="544"/>
      <c r="M40" s="544"/>
      <c r="N40" s="550"/>
    </row>
    <row r="41" spans="1:14" ht="24" x14ac:dyDescent="0.25">
      <c r="A41" s="92">
        <v>25</v>
      </c>
      <c r="B41" s="93" t="s">
        <v>205</v>
      </c>
      <c r="C41" s="93" t="s">
        <v>223</v>
      </c>
      <c r="D41" s="93" t="s">
        <v>224</v>
      </c>
      <c r="E41" s="93">
        <v>1</v>
      </c>
      <c r="F41" s="93" t="s">
        <v>225</v>
      </c>
      <c r="G41" s="554"/>
      <c r="H41" s="93"/>
      <c r="I41" s="190">
        <f>H41*E41</f>
        <v>0</v>
      </c>
      <c r="J41" s="545" t="s">
        <v>226</v>
      </c>
      <c r="K41" s="93"/>
      <c r="L41" s="190">
        <f>K41*E41</f>
        <v>0</v>
      </c>
      <c r="M41" s="545" t="s">
        <v>227</v>
      </c>
      <c r="N41" s="204">
        <f t="shared" si="1"/>
        <v>0</v>
      </c>
    </row>
    <row r="42" spans="1:14" ht="36.75" thickBot="1" x14ac:dyDescent="0.3">
      <c r="A42" s="94">
        <v>26</v>
      </c>
      <c r="B42" s="138" t="s">
        <v>228</v>
      </c>
      <c r="C42" s="138" t="s">
        <v>229</v>
      </c>
      <c r="D42" s="138" t="s">
        <v>224</v>
      </c>
      <c r="E42" s="138">
        <v>9</v>
      </c>
      <c r="F42" s="138" t="s">
        <v>225</v>
      </c>
      <c r="G42" s="554"/>
      <c r="H42" s="138"/>
      <c r="I42" s="192">
        <f t="shared" ref="I42:I48" si="8">H42*E42</f>
        <v>0</v>
      </c>
      <c r="J42" s="545"/>
      <c r="K42" s="138"/>
      <c r="L42" s="190">
        <f t="shared" ref="L42:L48" si="9">K42*E42</f>
        <v>0</v>
      </c>
      <c r="M42" s="545"/>
      <c r="N42" s="194">
        <f t="shared" si="1"/>
        <v>0</v>
      </c>
    </row>
    <row r="43" spans="1:14" ht="36" x14ac:dyDescent="0.25">
      <c r="A43" s="97">
        <v>27</v>
      </c>
      <c r="B43" s="138" t="s">
        <v>230</v>
      </c>
      <c r="C43" s="138" t="s">
        <v>231</v>
      </c>
      <c r="D43" s="138" t="s">
        <v>224</v>
      </c>
      <c r="E43" s="138">
        <v>9</v>
      </c>
      <c r="F43" s="138" t="s">
        <v>225</v>
      </c>
      <c r="G43" s="554"/>
      <c r="H43" s="138"/>
      <c r="I43" s="192">
        <f t="shared" si="8"/>
        <v>0</v>
      </c>
      <c r="J43" s="545"/>
      <c r="K43" s="138"/>
      <c r="L43" s="190">
        <f t="shared" si="9"/>
        <v>0</v>
      </c>
      <c r="M43" s="545"/>
      <c r="N43" s="197">
        <f t="shared" si="1"/>
        <v>0</v>
      </c>
    </row>
    <row r="44" spans="1:14" ht="24.75" thickBot="1" x14ac:dyDescent="0.3">
      <c r="A44" s="94">
        <v>28</v>
      </c>
      <c r="B44" s="96" t="s">
        <v>232</v>
      </c>
      <c r="C44" s="96" t="s">
        <v>233</v>
      </c>
      <c r="D44" s="96" t="s">
        <v>224</v>
      </c>
      <c r="E44" s="96">
        <v>3</v>
      </c>
      <c r="F44" s="96" t="s">
        <v>225</v>
      </c>
      <c r="G44" s="554"/>
      <c r="H44" s="96"/>
      <c r="I44" s="200">
        <f t="shared" si="8"/>
        <v>0</v>
      </c>
      <c r="J44" s="545"/>
      <c r="K44" s="96"/>
      <c r="L44" s="216">
        <f t="shared" si="9"/>
        <v>0</v>
      </c>
      <c r="M44" s="545"/>
      <c r="N44" s="199">
        <f t="shared" si="1"/>
        <v>0</v>
      </c>
    </row>
    <row r="45" spans="1:14" ht="24" x14ac:dyDescent="0.25">
      <c r="A45" s="97">
        <v>29</v>
      </c>
      <c r="B45" s="137" t="s">
        <v>205</v>
      </c>
      <c r="C45" s="137" t="s">
        <v>223</v>
      </c>
      <c r="D45" s="137" t="s">
        <v>224</v>
      </c>
      <c r="E45" s="137">
        <v>1</v>
      </c>
      <c r="F45" s="137" t="s">
        <v>225</v>
      </c>
      <c r="G45" s="547"/>
      <c r="H45" s="137"/>
      <c r="I45" s="190">
        <f t="shared" si="8"/>
        <v>0</v>
      </c>
      <c r="J45" s="545"/>
      <c r="K45" s="137"/>
      <c r="L45" s="190">
        <f t="shared" si="9"/>
        <v>0</v>
      </c>
      <c r="M45" s="545"/>
      <c r="N45" s="199">
        <f t="shared" si="1"/>
        <v>0</v>
      </c>
    </row>
    <row r="46" spans="1:14" ht="36.75" thickBot="1" x14ac:dyDescent="0.3">
      <c r="A46" s="94">
        <v>30</v>
      </c>
      <c r="B46" s="138" t="s">
        <v>228</v>
      </c>
      <c r="C46" s="138" t="s">
        <v>229</v>
      </c>
      <c r="D46" s="138" t="s">
        <v>224</v>
      </c>
      <c r="E46" s="138">
        <v>9</v>
      </c>
      <c r="F46" s="138" t="s">
        <v>225</v>
      </c>
      <c r="G46" s="548"/>
      <c r="H46" s="138"/>
      <c r="I46" s="192">
        <f t="shared" si="8"/>
        <v>0</v>
      </c>
      <c r="J46" s="545"/>
      <c r="K46" s="138"/>
      <c r="L46" s="190">
        <f t="shared" si="9"/>
        <v>0</v>
      </c>
      <c r="M46" s="545"/>
      <c r="N46" s="194">
        <f t="shared" si="1"/>
        <v>0</v>
      </c>
    </row>
    <row r="47" spans="1:14" ht="36" x14ac:dyDescent="0.25">
      <c r="A47" s="97">
        <v>31</v>
      </c>
      <c r="B47" s="138" t="s">
        <v>230</v>
      </c>
      <c r="C47" s="138" t="s">
        <v>231</v>
      </c>
      <c r="D47" s="138" t="s">
        <v>224</v>
      </c>
      <c r="E47" s="138">
        <v>9</v>
      </c>
      <c r="F47" s="138" t="s">
        <v>225</v>
      </c>
      <c r="G47" s="548"/>
      <c r="H47" s="138"/>
      <c r="I47" s="192">
        <f t="shared" si="8"/>
        <v>0</v>
      </c>
      <c r="J47" s="545"/>
      <c r="K47" s="138"/>
      <c r="L47" s="190">
        <f t="shared" si="9"/>
        <v>0</v>
      </c>
      <c r="M47" s="545"/>
      <c r="N47" s="194">
        <f t="shared" si="1"/>
        <v>0</v>
      </c>
    </row>
    <row r="48" spans="1:14" ht="24.75" thickBot="1" x14ac:dyDescent="0.3">
      <c r="A48" s="94">
        <v>32</v>
      </c>
      <c r="B48" s="139" t="s">
        <v>232</v>
      </c>
      <c r="C48" s="139" t="s">
        <v>233</v>
      </c>
      <c r="D48" s="139" t="s">
        <v>224</v>
      </c>
      <c r="E48" s="139">
        <v>3</v>
      </c>
      <c r="F48" s="139" t="s">
        <v>225</v>
      </c>
      <c r="G48" s="549"/>
      <c r="H48" s="139"/>
      <c r="I48" s="200">
        <f t="shared" si="8"/>
        <v>0</v>
      </c>
      <c r="J48" s="546"/>
      <c r="K48" s="96"/>
      <c r="L48" s="190">
        <f t="shared" si="9"/>
        <v>0</v>
      </c>
      <c r="M48" s="546"/>
      <c r="N48" s="226">
        <f t="shared" si="1"/>
        <v>0</v>
      </c>
    </row>
    <row r="49" spans="1:15" ht="15.75" thickBot="1" x14ac:dyDescent="0.3">
      <c r="A49" s="541"/>
      <c r="B49" s="542"/>
      <c r="C49" s="542"/>
      <c r="D49" s="542"/>
      <c r="E49" s="542"/>
      <c r="F49" s="542"/>
      <c r="G49" s="99" t="s">
        <v>234</v>
      </c>
      <c r="H49" s="201"/>
      <c r="I49" s="201">
        <f>SUM(I41:I48)</f>
        <v>0</v>
      </c>
      <c r="J49" s="110"/>
      <c r="K49" s="114"/>
      <c r="L49" s="114">
        <f>SUM(L41:L48)</f>
        <v>0</v>
      </c>
      <c r="M49" s="219"/>
      <c r="N49" s="227">
        <f>N48+N47+N46+N45+N44+N43+N42+N41</f>
        <v>0</v>
      </c>
      <c r="O49" s="189"/>
    </row>
    <row r="50" spans="1:15" ht="15.75" customHeight="1" thickBot="1" x14ac:dyDescent="0.3">
      <c r="A50" s="543" t="s">
        <v>238</v>
      </c>
      <c r="B50" s="544"/>
      <c r="C50" s="544"/>
      <c r="D50" s="544"/>
      <c r="E50" s="544"/>
      <c r="F50" s="544"/>
      <c r="G50" s="544"/>
      <c r="H50" s="544"/>
      <c r="I50" s="544"/>
      <c r="J50" s="544"/>
      <c r="K50" s="544"/>
      <c r="L50" s="544"/>
      <c r="M50" s="544"/>
      <c r="N50" s="544"/>
      <c r="O50" s="189"/>
    </row>
    <row r="51" spans="1:15" ht="24" x14ac:dyDescent="0.25">
      <c r="A51" s="92">
        <v>33</v>
      </c>
      <c r="B51" s="93" t="s">
        <v>205</v>
      </c>
      <c r="C51" s="93" t="s">
        <v>223</v>
      </c>
      <c r="D51" s="93" t="s">
        <v>224</v>
      </c>
      <c r="E51" s="93">
        <v>1</v>
      </c>
      <c r="F51" s="93" t="s">
        <v>225</v>
      </c>
      <c r="G51" s="554"/>
      <c r="H51" s="93"/>
      <c r="I51" s="190">
        <f>H51*E51</f>
        <v>0</v>
      </c>
      <c r="J51" s="545" t="s">
        <v>226</v>
      </c>
      <c r="K51" s="93"/>
      <c r="L51" s="190">
        <f>K51*E51</f>
        <v>0</v>
      </c>
      <c r="M51" s="545" t="s">
        <v>227</v>
      </c>
      <c r="N51" s="191">
        <f t="shared" si="1"/>
        <v>0</v>
      </c>
    </row>
    <row r="52" spans="1:15" ht="36.75" thickBot="1" x14ac:dyDescent="0.3">
      <c r="A52" s="94">
        <v>34</v>
      </c>
      <c r="B52" s="138" t="s">
        <v>228</v>
      </c>
      <c r="C52" s="138" t="s">
        <v>229</v>
      </c>
      <c r="D52" s="138" t="s">
        <v>224</v>
      </c>
      <c r="E52" s="138">
        <v>9</v>
      </c>
      <c r="F52" s="138" t="s">
        <v>225</v>
      </c>
      <c r="G52" s="554"/>
      <c r="H52" s="138"/>
      <c r="I52" s="192">
        <f t="shared" ref="I52:I58" si="10">H52*E52</f>
        <v>0</v>
      </c>
      <c r="J52" s="545"/>
      <c r="K52" s="138"/>
      <c r="L52" s="190">
        <f t="shared" ref="L52:L58" si="11">K52*E52</f>
        <v>0</v>
      </c>
      <c r="M52" s="545"/>
      <c r="N52" s="197">
        <f t="shared" si="1"/>
        <v>0</v>
      </c>
    </row>
    <row r="53" spans="1:15" ht="36" x14ac:dyDescent="0.25">
      <c r="A53" s="97">
        <v>35</v>
      </c>
      <c r="B53" s="138" t="s">
        <v>230</v>
      </c>
      <c r="C53" s="138" t="s">
        <v>231</v>
      </c>
      <c r="D53" s="138" t="s">
        <v>224</v>
      </c>
      <c r="E53" s="138">
        <v>9</v>
      </c>
      <c r="F53" s="138" t="s">
        <v>225</v>
      </c>
      <c r="G53" s="554"/>
      <c r="H53" s="138"/>
      <c r="I53" s="192">
        <f t="shared" si="10"/>
        <v>0</v>
      </c>
      <c r="J53" s="545"/>
      <c r="K53" s="138"/>
      <c r="L53" s="190">
        <f t="shared" si="11"/>
        <v>0</v>
      </c>
      <c r="M53" s="545"/>
      <c r="N53" s="194">
        <f t="shared" si="1"/>
        <v>0</v>
      </c>
    </row>
    <row r="54" spans="1:15" ht="24.75" thickBot="1" x14ac:dyDescent="0.3">
      <c r="A54" s="94">
        <v>36</v>
      </c>
      <c r="B54" s="96" t="s">
        <v>232</v>
      </c>
      <c r="C54" s="96" t="s">
        <v>233</v>
      </c>
      <c r="D54" s="96" t="s">
        <v>224</v>
      </c>
      <c r="E54" s="96">
        <v>3</v>
      </c>
      <c r="F54" s="96" t="s">
        <v>225</v>
      </c>
      <c r="G54" s="554"/>
      <c r="H54" s="96"/>
      <c r="I54" s="200">
        <f t="shared" si="10"/>
        <v>0</v>
      </c>
      <c r="J54" s="545"/>
      <c r="K54" s="96"/>
      <c r="L54" s="216">
        <f t="shared" si="11"/>
        <v>0</v>
      </c>
      <c r="M54" s="545"/>
      <c r="N54" s="197">
        <f t="shared" si="1"/>
        <v>0</v>
      </c>
    </row>
    <row r="55" spans="1:15" ht="24" x14ac:dyDescent="0.25">
      <c r="A55" s="97">
        <v>37</v>
      </c>
      <c r="B55" s="137" t="s">
        <v>205</v>
      </c>
      <c r="C55" s="137" t="s">
        <v>223</v>
      </c>
      <c r="D55" s="137" t="s">
        <v>224</v>
      </c>
      <c r="E55" s="137">
        <v>1</v>
      </c>
      <c r="F55" s="137" t="s">
        <v>225</v>
      </c>
      <c r="G55" s="547"/>
      <c r="H55" s="137"/>
      <c r="I55" s="190">
        <f t="shared" si="10"/>
        <v>0</v>
      </c>
      <c r="J55" s="545"/>
      <c r="K55" s="137"/>
      <c r="L55" s="190">
        <f t="shared" si="11"/>
        <v>0</v>
      </c>
      <c r="M55" s="545"/>
      <c r="N55" s="199">
        <f t="shared" si="1"/>
        <v>0</v>
      </c>
    </row>
    <row r="56" spans="1:15" ht="36.75" thickBot="1" x14ac:dyDescent="0.3">
      <c r="A56" s="94">
        <v>38</v>
      </c>
      <c r="B56" s="138" t="s">
        <v>228</v>
      </c>
      <c r="C56" s="138" t="s">
        <v>229</v>
      </c>
      <c r="D56" s="138" t="s">
        <v>224</v>
      </c>
      <c r="E56" s="138">
        <v>9</v>
      </c>
      <c r="F56" s="138" t="s">
        <v>225</v>
      </c>
      <c r="G56" s="548"/>
      <c r="H56" s="138"/>
      <c r="I56" s="192">
        <f t="shared" si="10"/>
        <v>0</v>
      </c>
      <c r="J56" s="545"/>
      <c r="K56" s="138"/>
      <c r="L56" s="190">
        <f t="shared" si="11"/>
        <v>0</v>
      </c>
      <c r="M56" s="545"/>
      <c r="N56" s="199">
        <f t="shared" si="1"/>
        <v>0</v>
      </c>
    </row>
    <row r="57" spans="1:15" ht="36" x14ac:dyDescent="0.25">
      <c r="A57" s="97">
        <v>39</v>
      </c>
      <c r="B57" s="138" t="s">
        <v>230</v>
      </c>
      <c r="C57" s="138" t="s">
        <v>231</v>
      </c>
      <c r="D57" s="138" t="s">
        <v>224</v>
      </c>
      <c r="E57" s="138">
        <v>9</v>
      </c>
      <c r="F57" s="138" t="s">
        <v>225</v>
      </c>
      <c r="G57" s="548"/>
      <c r="H57" s="138"/>
      <c r="I57" s="192">
        <f t="shared" si="10"/>
        <v>0</v>
      </c>
      <c r="J57" s="545"/>
      <c r="K57" s="138"/>
      <c r="L57" s="190">
        <f t="shared" si="11"/>
        <v>0</v>
      </c>
      <c r="M57" s="545"/>
      <c r="N57" s="199">
        <f t="shared" si="1"/>
        <v>0</v>
      </c>
    </row>
    <row r="58" spans="1:15" ht="24.75" thickBot="1" x14ac:dyDescent="0.3">
      <c r="A58" s="94">
        <v>40</v>
      </c>
      <c r="B58" s="139" t="s">
        <v>232</v>
      </c>
      <c r="C58" s="139" t="s">
        <v>233</v>
      </c>
      <c r="D58" s="139" t="s">
        <v>224</v>
      </c>
      <c r="E58" s="139">
        <v>3</v>
      </c>
      <c r="F58" s="139" t="s">
        <v>225</v>
      </c>
      <c r="G58" s="549"/>
      <c r="H58" s="139"/>
      <c r="I58" s="200">
        <f t="shared" si="10"/>
        <v>0</v>
      </c>
      <c r="J58" s="546"/>
      <c r="K58" s="96"/>
      <c r="L58" s="190">
        <f t="shared" si="11"/>
        <v>0</v>
      </c>
      <c r="M58" s="546"/>
      <c r="N58" s="218">
        <f t="shared" si="1"/>
        <v>0</v>
      </c>
    </row>
    <row r="59" spans="1:15" ht="15.75" thickBot="1" x14ac:dyDescent="0.3">
      <c r="A59" s="541"/>
      <c r="B59" s="542"/>
      <c r="C59" s="542"/>
      <c r="D59" s="542"/>
      <c r="E59" s="542"/>
      <c r="F59" s="542"/>
      <c r="G59" s="99" t="s">
        <v>234</v>
      </c>
      <c r="H59" s="201"/>
      <c r="I59" s="201">
        <f>SUM(I51:I58)</f>
        <v>0</v>
      </c>
      <c r="J59" s="110"/>
      <c r="K59" s="114"/>
      <c r="L59" s="114">
        <f>SUM(L51:L58)</f>
        <v>0</v>
      </c>
      <c r="M59" s="111"/>
      <c r="N59" s="228">
        <f>N58+N57+N56+N55+N54+N53+N52+N51</f>
        <v>0</v>
      </c>
    </row>
    <row r="60" spans="1:15" ht="15.75" thickBot="1" x14ac:dyDescent="0.3">
      <c r="A60" s="543" t="s">
        <v>239</v>
      </c>
      <c r="B60" s="544"/>
      <c r="C60" s="544"/>
      <c r="D60" s="544"/>
      <c r="E60" s="544"/>
      <c r="F60" s="544"/>
      <c r="G60" s="544"/>
      <c r="H60" s="544"/>
      <c r="I60" s="544"/>
      <c r="J60" s="544"/>
      <c r="K60" s="544"/>
      <c r="L60" s="544"/>
      <c r="M60" s="544"/>
      <c r="N60" s="550"/>
    </row>
    <row r="61" spans="1:15" ht="24" x14ac:dyDescent="0.25">
      <c r="A61" s="100">
        <v>41</v>
      </c>
      <c r="B61" s="93" t="s">
        <v>205</v>
      </c>
      <c r="C61" s="93" t="s">
        <v>240</v>
      </c>
      <c r="D61" s="93" t="s">
        <v>241</v>
      </c>
      <c r="E61" s="101">
        <v>1</v>
      </c>
      <c r="F61" s="101" t="s">
        <v>225</v>
      </c>
      <c r="G61" s="539"/>
      <c r="H61" s="101"/>
      <c r="I61" s="229">
        <f>H61*E61</f>
        <v>0</v>
      </c>
      <c r="J61" s="563" t="s">
        <v>226</v>
      </c>
      <c r="K61" s="101"/>
      <c r="L61" s="229">
        <f>K61*E61</f>
        <v>0</v>
      </c>
      <c r="M61" s="565" t="s">
        <v>227</v>
      </c>
      <c r="N61" s="191">
        <f>I61+L61</f>
        <v>0</v>
      </c>
    </row>
    <row r="62" spans="1:15" ht="36" x14ac:dyDescent="0.25">
      <c r="A62" s="102">
        <v>42</v>
      </c>
      <c r="B62" s="138" t="s">
        <v>242</v>
      </c>
      <c r="C62" s="138" t="s">
        <v>243</v>
      </c>
      <c r="D62" s="138" t="s">
        <v>244</v>
      </c>
      <c r="E62" s="103">
        <v>2</v>
      </c>
      <c r="F62" s="103" t="s">
        <v>225</v>
      </c>
      <c r="G62" s="539"/>
      <c r="H62" s="103"/>
      <c r="I62" s="230">
        <f t="shared" ref="I62:I70" si="12">H62*E62</f>
        <v>0</v>
      </c>
      <c r="J62" s="563"/>
      <c r="K62" s="103"/>
      <c r="L62" s="229">
        <f t="shared" ref="L62:L70" si="13">K62*E62</f>
        <v>0</v>
      </c>
      <c r="M62" s="565"/>
      <c r="N62" s="193">
        <f t="shared" si="1"/>
        <v>0</v>
      </c>
    </row>
    <row r="63" spans="1:15" ht="24.75" thickBot="1" x14ac:dyDescent="0.3">
      <c r="A63" s="104">
        <v>43</v>
      </c>
      <c r="B63" s="96" t="s">
        <v>232</v>
      </c>
      <c r="C63" s="96" t="s">
        <v>245</v>
      </c>
      <c r="D63" s="96" t="s">
        <v>246</v>
      </c>
      <c r="E63" s="105">
        <v>1</v>
      </c>
      <c r="F63" s="105" t="s">
        <v>225</v>
      </c>
      <c r="G63" s="540"/>
      <c r="H63" s="105"/>
      <c r="I63" s="231">
        <f t="shared" si="12"/>
        <v>0</v>
      </c>
      <c r="J63" s="563"/>
      <c r="K63" s="105"/>
      <c r="L63" s="232">
        <f t="shared" si="13"/>
        <v>0</v>
      </c>
      <c r="M63" s="565"/>
      <c r="N63" s="194">
        <f t="shared" si="1"/>
        <v>0</v>
      </c>
    </row>
    <row r="64" spans="1:15" ht="24" x14ac:dyDescent="0.25">
      <c r="A64" s="106">
        <v>44</v>
      </c>
      <c r="B64" s="137" t="s">
        <v>205</v>
      </c>
      <c r="C64" s="137" t="s">
        <v>223</v>
      </c>
      <c r="D64" s="137" t="s">
        <v>247</v>
      </c>
      <c r="E64" s="107">
        <v>1</v>
      </c>
      <c r="F64" s="107" t="s">
        <v>225</v>
      </c>
      <c r="G64" s="538"/>
      <c r="H64" s="107"/>
      <c r="I64" s="229">
        <f t="shared" si="12"/>
        <v>0</v>
      </c>
      <c r="J64" s="563"/>
      <c r="K64" s="107"/>
      <c r="L64" s="229">
        <f t="shared" si="13"/>
        <v>0</v>
      </c>
      <c r="M64" s="565"/>
      <c r="N64" s="197">
        <f t="shared" si="1"/>
        <v>0</v>
      </c>
    </row>
    <row r="65" spans="1:15" ht="36" x14ac:dyDescent="0.25">
      <c r="A65" s="102">
        <v>45</v>
      </c>
      <c r="B65" s="138" t="s">
        <v>230</v>
      </c>
      <c r="C65" s="138" t="s">
        <v>229</v>
      </c>
      <c r="D65" s="138" t="s">
        <v>248</v>
      </c>
      <c r="E65" s="103">
        <v>4</v>
      </c>
      <c r="F65" s="103" t="s">
        <v>225</v>
      </c>
      <c r="G65" s="539"/>
      <c r="H65" s="103"/>
      <c r="I65" s="230">
        <f t="shared" si="12"/>
        <v>0</v>
      </c>
      <c r="J65" s="563"/>
      <c r="K65" s="103"/>
      <c r="L65" s="229">
        <f t="shared" si="13"/>
        <v>0</v>
      </c>
      <c r="M65" s="565"/>
      <c r="N65" s="194">
        <f t="shared" si="1"/>
        <v>0</v>
      </c>
    </row>
    <row r="66" spans="1:15" ht="36" x14ac:dyDescent="0.25">
      <c r="A66" s="102">
        <v>46</v>
      </c>
      <c r="B66" s="138" t="s">
        <v>228</v>
      </c>
      <c r="C66" s="138" t="s">
        <v>231</v>
      </c>
      <c r="D66" s="138" t="s">
        <v>248</v>
      </c>
      <c r="E66" s="103">
        <v>4</v>
      </c>
      <c r="F66" s="103" t="s">
        <v>225</v>
      </c>
      <c r="G66" s="539"/>
      <c r="H66" s="103"/>
      <c r="I66" s="230">
        <f t="shared" si="12"/>
        <v>0</v>
      </c>
      <c r="J66" s="563"/>
      <c r="K66" s="103"/>
      <c r="L66" s="229">
        <f t="shared" si="13"/>
        <v>0</v>
      </c>
      <c r="M66" s="565"/>
      <c r="N66" s="194">
        <f t="shared" si="1"/>
        <v>0</v>
      </c>
    </row>
    <row r="67" spans="1:15" ht="24.75" thickBot="1" x14ac:dyDescent="0.3">
      <c r="A67" s="108">
        <v>47</v>
      </c>
      <c r="B67" s="139" t="s">
        <v>232</v>
      </c>
      <c r="C67" s="139" t="s">
        <v>233</v>
      </c>
      <c r="D67" s="139" t="s">
        <v>248</v>
      </c>
      <c r="E67" s="109">
        <v>4</v>
      </c>
      <c r="F67" s="109" t="s">
        <v>225</v>
      </c>
      <c r="G67" s="540"/>
      <c r="H67" s="109"/>
      <c r="I67" s="231">
        <f t="shared" si="12"/>
        <v>0</v>
      </c>
      <c r="J67" s="563"/>
      <c r="K67" s="109"/>
      <c r="L67" s="232">
        <f t="shared" si="13"/>
        <v>0</v>
      </c>
      <c r="M67" s="565"/>
      <c r="N67" s="194">
        <f t="shared" si="1"/>
        <v>0</v>
      </c>
    </row>
    <row r="68" spans="1:15" ht="24" x14ac:dyDescent="0.25">
      <c r="A68" s="100">
        <v>48</v>
      </c>
      <c r="B68" s="93" t="s">
        <v>205</v>
      </c>
      <c r="C68" s="93" t="s">
        <v>223</v>
      </c>
      <c r="D68" s="93" t="s">
        <v>249</v>
      </c>
      <c r="E68" s="101">
        <v>1</v>
      </c>
      <c r="F68" s="101" t="s">
        <v>225</v>
      </c>
      <c r="G68" s="539"/>
      <c r="H68" s="101"/>
      <c r="I68" s="229">
        <f t="shared" si="12"/>
        <v>0</v>
      </c>
      <c r="J68" s="563"/>
      <c r="K68" s="101"/>
      <c r="L68" s="229">
        <f t="shared" si="13"/>
        <v>0</v>
      </c>
      <c r="M68" s="565"/>
      <c r="N68" s="197">
        <f t="shared" si="1"/>
        <v>0</v>
      </c>
    </row>
    <row r="69" spans="1:15" ht="36" x14ac:dyDescent="0.25">
      <c r="A69" s="102">
        <v>49</v>
      </c>
      <c r="B69" s="138" t="s">
        <v>230</v>
      </c>
      <c r="C69" s="138" t="s">
        <v>231</v>
      </c>
      <c r="D69" s="138" t="s">
        <v>250</v>
      </c>
      <c r="E69" s="103">
        <v>3</v>
      </c>
      <c r="F69" s="103" t="s">
        <v>225</v>
      </c>
      <c r="G69" s="539"/>
      <c r="H69" s="103"/>
      <c r="I69" s="230">
        <f>H69*E69</f>
        <v>0</v>
      </c>
      <c r="J69" s="563"/>
      <c r="K69" s="103"/>
      <c r="L69" s="229">
        <f t="shared" si="13"/>
        <v>0</v>
      </c>
      <c r="M69" s="565"/>
      <c r="N69" s="194">
        <f t="shared" si="1"/>
        <v>0</v>
      </c>
    </row>
    <row r="70" spans="1:15" ht="24.75" thickBot="1" x14ac:dyDescent="0.3">
      <c r="A70" s="108">
        <v>50</v>
      </c>
      <c r="B70" s="139" t="s">
        <v>232</v>
      </c>
      <c r="C70" s="139" t="s">
        <v>233</v>
      </c>
      <c r="D70" s="139" t="s">
        <v>251</v>
      </c>
      <c r="E70" s="109">
        <v>1</v>
      </c>
      <c r="F70" s="109" t="s">
        <v>225</v>
      </c>
      <c r="G70" s="540"/>
      <c r="H70" s="109"/>
      <c r="I70" s="231">
        <f t="shared" si="12"/>
        <v>0</v>
      </c>
      <c r="J70" s="564"/>
      <c r="K70" s="105"/>
      <c r="L70" s="232">
        <f t="shared" si="13"/>
        <v>0</v>
      </c>
      <c r="M70" s="566"/>
      <c r="N70" s="197">
        <f t="shared" si="1"/>
        <v>0</v>
      </c>
    </row>
    <row r="71" spans="1:15" ht="15.75" thickBot="1" x14ac:dyDescent="0.3">
      <c r="A71" s="541"/>
      <c r="B71" s="542"/>
      <c r="C71" s="542"/>
      <c r="D71" s="542"/>
      <c r="E71" s="542"/>
      <c r="F71" s="542"/>
      <c r="G71" s="99" t="s">
        <v>234</v>
      </c>
      <c r="H71" s="201"/>
      <c r="I71" s="201">
        <f>SUM(I63:I70)</f>
        <v>0</v>
      </c>
      <c r="J71" s="110"/>
      <c r="K71" s="114"/>
      <c r="L71" s="114">
        <f>SUM(L63:L70)</f>
        <v>0</v>
      </c>
      <c r="M71" s="111"/>
      <c r="N71" s="220">
        <f>N61+N62+N63+N64+N65+N66+N67+N68+N69+N70</f>
        <v>0</v>
      </c>
    </row>
    <row r="72" spans="1:15" ht="15.75" thickBot="1" x14ac:dyDescent="0.3">
      <c r="A72" s="543" t="s">
        <v>252</v>
      </c>
      <c r="B72" s="544"/>
      <c r="C72" s="544"/>
      <c r="D72" s="544"/>
      <c r="E72" s="544"/>
      <c r="F72" s="544"/>
      <c r="G72" s="544"/>
      <c r="H72" s="544"/>
      <c r="I72" s="544"/>
      <c r="J72" s="544"/>
      <c r="K72" s="544"/>
      <c r="L72" s="544"/>
      <c r="M72" s="544"/>
      <c r="N72" s="544"/>
      <c r="O72" s="189"/>
    </row>
    <row r="73" spans="1:15" ht="36" x14ac:dyDescent="0.25">
      <c r="A73" s="100">
        <v>51</v>
      </c>
      <c r="B73" s="93" t="s">
        <v>230</v>
      </c>
      <c r="C73" s="93" t="s">
        <v>253</v>
      </c>
      <c r="D73" s="93" t="s">
        <v>254</v>
      </c>
      <c r="E73" s="101">
        <v>1</v>
      </c>
      <c r="F73" s="101" t="s">
        <v>225</v>
      </c>
      <c r="G73" s="539"/>
      <c r="H73" s="101"/>
      <c r="I73" s="229">
        <f>H73*E73</f>
        <v>0</v>
      </c>
      <c r="J73" s="556" t="s">
        <v>255</v>
      </c>
      <c r="K73" s="101"/>
      <c r="L73" s="233">
        <f>K73*E73</f>
        <v>0</v>
      </c>
      <c r="M73" s="556" t="s">
        <v>256</v>
      </c>
      <c r="N73" s="191">
        <f t="shared" si="1"/>
        <v>0</v>
      </c>
    </row>
    <row r="74" spans="1:15" ht="24.75" thickBot="1" x14ac:dyDescent="0.3">
      <c r="A74" s="102">
        <v>52</v>
      </c>
      <c r="B74" s="138" t="s">
        <v>232</v>
      </c>
      <c r="C74" s="138" t="s">
        <v>233</v>
      </c>
      <c r="D74" s="138" t="s">
        <v>254</v>
      </c>
      <c r="E74" s="103">
        <v>1</v>
      </c>
      <c r="F74" s="103" t="s">
        <v>225</v>
      </c>
      <c r="G74" s="539"/>
      <c r="H74" s="105"/>
      <c r="I74" s="229">
        <f>H74*E74</f>
        <v>0</v>
      </c>
      <c r="J74" s="557"/>
      <c r="K74" s="105"/>
      <c r="L74" s="233">
        <f>K74*E74</f>
        <v>0</v>
      </c>
      <c r="M74" s="557"/>
      <c r="N74" s="197">
        <f t="shared" si="1"/>
        <v>0</v>
      </c>
    </row>
    <row r="75" spans="1:15" ht="15.75" thickBot="1" x14ac:dyDescent="0.3">
      <c r="A75" s="558"/>
      <c r="B75" s="559"/>
      <c r="C75" s="559"/>
      <c r="D75" s="559"/>
      <c r="E75" s="559"/>
      <c r="F75" s="559"/>
      <c r="G75" s="115" t="s">
        <v>234</v>
      </c>
      <c r="H75" s="112"/>
      <c r="I75" s="112">
        <f>SUM(I67:I74)</f>
        <v>0</v>
      </c>
      <c r="J75" s="115"/>
      <c r="K75" s="116"/>
      <c r="L75" s="234">
        <f>SUM(L67:L74)</f>
        <v>0</v>
      </c>
      <c r="M75" s="113"/>
      <c r="N75" s="228">
        <f>N74+N73</f>
        <v>0</v>
      </c>
    </row>
    <row r="76" spans="1:15" ht="15.75" thickBot="1" x14ac:dyDescent="0.3">
      <c r="N76" s="235"/>
    </row>
    <row r="77" spans="1:15" ht="15.75" customHeight="1" thickBot="1" x14ac:dyDescent="0.3">
      <c r="A77" s="560" t="s">
        <v>300</v>
      </c>
      <c r="B77" s="560"/>
      <c r="C77" s="560"/>
      <c r="D77" s="560"/>
      <c r="E77" s="560"/>
      <c r="F77" s="560"/>
      <c r="G77" s="560"/>
      <c r="H77" s="560"/>
      <c r="I77" s="560"/>
      <c r="J77" s="560"/>
      <c r="K77" s="560"/>
      <c r="L77" s="536" t="s">
        <v>210</v>
      </c>
      <c r="M77" s="561" t="s">
        <v>211</v>
      </c>
      <c r="N77" s="536" t="s">
        <v>304</v>
      </c>
    </row>
    <row r="78" spans="1:15" ht="36.75" customHeight="1" thickBot="1" x14ac:dyDescent="0.3">
      <c r="A78" s="560"/>
      <c r="B78" s="560"/>
      <c r="C78" s="560"/>
      <c r="D78" s="560"/>
      <c r="E78" s="560"/>
      <c r="F78" s="560"/>
      <c r="G78" s="560"/>
      <c r="H78" s="560"/>
      <c r="I78" s="560"/>
      <c r="J78" s="560"/>
      <c r="K78" s="560"/>
      <c r="L78" s="537"/>
      <c r="M78" s="562"/>
      <c r="N78" s="537"/>
    </row>
    <row r="79" spans="1:15" ht="19.5" thickBot="1" x14ac:dyDescent="0.3">
      <c r="A79" s="78"/>
      <c r="B79" s="78"/>
      <c r="C79" s="78"/>
      <c r="D79" s="78"/>
      <c r="E79" s="78"/>
      <c r="F79" s="78"/>
      <c r="G79" s="78"/>
      <c r="H79" s="78"/>
      <c r="I79" s="78"/>
      <c r="J79" s="78"/>
      <c r="K79" s="78"/>
      <c r="L79" s="309">
        <f>I18+I28+I38+I49+I59+I71+I75</f>
        <v>0</v>
      </c>
      <c r="M79" s="310">
        <f>L18+L28+L38+L49+L59+L71+L75</f>
        <v>0</v>
      </c>
      <c r="N79" s="79">
        <f>L79+M79</f>
        <v>0</v>
      </c>
    </row>
    <row r="80" spans="1:15" ht="19.5" thickBot="1" x14ac:dyDescent="0.35">
      <c r="A80" s="307"/>
      <c r="B80" s="78"/>
      <c r="C80" s="78"/>
      <c r="D80" s="78"/>
      <c r="E80" s="78"/>
      <c r="F80" s="78"/>
      <c r="G80" s="78"/>
      <c r="H80" s="78"/>
      <c r="I80" s="78"/>
      <c r="J80" s="78"/>
      <c r="K80" s="78"/>
      <c r="L80" s="287"/>
      <c r="M80" s="287"/>
      <c r="N80" s="308"/>
    </row>
    <row r="81" spans="1:14" ht="15" customHeight="1" thickBot="1" x14ac:dyDescent="0.3">
      <c r="A81" s="491" t="s">
        <v>287</v>
      </c>
      <c r="B81" s="492"/>
      <c r="C81" s="492"/>
      <c r="D81" s="492"/>
      <c r="E81" s="492"/>
      <c r="F81" s="492"/>
      <c r="G81" s="492"/>
      <c r="H81" s="492"/>
      <c r="I81" s="492"/>
      <c r="J81" s="492"/>
      <c r="K81" s="492"/>
      <c r="L81" s="492"/>
      <c r="M81" s="492"/>
      <c r="N81" s="493"/>
    </row>
    <row r="82" spans="1:14" ht="18" x14ac:dyDescent="0.25">
      <c r="A82" s="178"/>
      <c r="B82" s="178"/>
      <c r="C82" s="178"/>
      <c r="D82" s="178"/>
      <c r="E82" s="178"/>
      <c r="F82" s="178"/>
      <c r="G82" s="178"/>
      <c r="H82" s="178"/>
      <c r="I82" s="178"/>
      <c r="J82" s="13"/>
      <c r="K82" s="13"/>
      <c r="L82" s="90"/>
      <c r="M82" s="90"/>
    </row>
    <row r="83" spans="1:14" ht="15" customHeight="1" x14ac:dyDescent="0.25">
      <c r="A83" s="494" t="s">
        <v>269</v>
      </c>
      <c r="B83" s="494"/>
      <c r="C83" s="494"/>
      <c r="D83" s="494"/>
      <c r="E83" s="494"/>
      <c r="F83" s="494"/>
      <c r="G83" s="494"/>
      <c r="H83" s="494"/>
      <c r="I83" s="494"/>
      <c r="J83" s="494"/>
      <c r="K83" s="494"/>
      <c r="L83" s="494"/>
      <c r="M83" s="494"/>
      <c r="N83" s="494"/>
    </row>
    <row r="84" spans="1:14" ht="18" x14ac:dyDescent="0.25">
      <c r="A84" s="180"/>
      <c r="B84" s="180"/>
      <c r="C84" s="180"/>
      <c r="D84" s="180"/>
      <c r="E84" s="180"/>
      <c r="F84" s="180"/>
      <c r="G84" s="180"/>
      <c r="H84" s="180"/>
      <c r="I84" s="180"/>
      <c r="J84" s="13"/>
      <c r="K84" s="13"/>
      <c r="L84" s="90"/>
      <c r="M84" s="90"/>
    </row>
    <row r="85" spans="1:14" ht="54" customHeight="1" x14ac:dyDescent="0.25">
      <c r="A85" s="586" t="s">
        <v>308</v>
      </c>
      <c r="B85" s="378"/>
      <c r="C85" s="378"/>
      <c r="D85" s="378"/>
      <c r="E85" s="378"/>
      <c r="F85" s="378"/>
      <c r="G85" s="378"/>
      <c r="H85" s="378"/>
      <c r="I85" s="378"/>
      <c r="J85" s="378"/>
      <c r="K85" s="378"/>
      <c r="L85" s="378"/>
      <c r="M85" s="378"/>
      <c r="N85" s="378"/>
    </row>
    <row r="86" spans="1:14" x14ac:dyDescent="0.25">
      <c r="A86" s="1"/>
      <c r="B86" s="1"/>
      <c r="C86" s="1"/>
      <c r="D86" s="1"/>
      <c r="E86" s="1"/>
      <c r="F86" s="1"/>
      <c r="G86" s="1"/>
      <c r="H86" s="1"/>
      <c r="I86" s="1"/>
      <c r="J86" s="13"/>
      <c r="K86" s="13"/>
    </row>
    <row r="87" spans="1:14" ht="15" customHeight="1" x14ac:dyDescent="0.25">
      <c r="A87" s="463" t="s">
        <v>282</v>
      </c>
      <c r="B87" s="463"/>
      <c r="C87" s="463"/>
      <c r="D87" s="463"/>
      <c r="E87" s="463"/>
      <c r="F87" s="463"/>
      <c r="G87" s="463"/>
      <c r="H87" s="463"/>
      <c r="I87" s="463"/>
      <c r="J87" s="463"/>
      <c r="K87" s="463"/>
      <c r="L87" s="463"/>
      <c r="M87" s="463"/>
      <c r="N87" s="463"/>
    </row>
    <row r="88" spans="1:14" ht="15" customHeight="1" x14ac:dyDescent="0.25">
      <c r="A88" s="463"/>
      <c r="B88" s="463"/>
      <c r="C88" s="463"/>
      <c r="D88" s="463"/>
      <c r="E88" s="463"/>
      <c r="F88" s="463"/>
      <c r="G88" s="463"/>
      <c r="H88" s="463"/>
      <c r="I88" s="463"/>
      <c r="J88" s="463"/>
      <c r="K88" s="463"/>
      <c r="L88" s="463"/>
      <c r="M88" s="463"/>
      <c r="N88" s="463"/>
    </row>
    <row r="89" spans="1:14" ht="15" customHeight="1" x14ac:dyDescent="0.25">
      <c r="A89" s="463"/>
      <c r="B89" s="463"/>
      <c r="C89" s="463"/>
      <c r="D89" s="463"/>
      <c r="E89" s="463"/>
      <c r="F89" s="463"/>
      <c r="G89" s="463"/>
      <c r="H89" s="463"/>
      <c r="I89" s="463"/>
      <c r="J89" s="463"/>
      <c r="K89" s="463"/>
      <c r="L89" s="463"/>
      <c r="M89" s="463"/>
      <c r="N89" s="463"/>
    </row>
  </sheetData>
  <mergeCells count="62">
    <mergeCell ref="A1:N1"/>
    <mergeCell ref="A18:F18"/>
    <mergeCell ref="A19:N19"/>
    <mergeCell ref="G20:G23"/>
    <mergeCell ref="A6:A7"/>
    <mergeCell ref="B6:B7"/>
    <mergeCell ref="C6:C7"/>
    <mergeCell ref="D6:D7"/>
    <mergeCell ref="E6:E7"/>
    <mergeCell ref="F6:F7"/>
    <mergeCell ref="G6:G7"/>
    <mergeCell ref="H6:J6"/>
    <mergeCell ref="K6:M6"/>
    <mergeCell ref="J20:J27"/>
    <mergeCell ref="M20:M27"/>
    <mergeCell ref="G24:G27"/>
    <mergeCell ref="A28:F28"/>
    <mergeCell ref="A29:N29"/>
    <mergeCell ref="J30:J37"/>
    <mergeCell ref="M30:M37"/>
    <mergeCell ref="G34:G37"/>
    <mergeCell ref="A38:F38"/>
    <mergeCell ref="A40:N40"/>
    <mergeCell ref="G30:G33"/>
    <mergeCell ref="M41:M48"/>
    <mergeCell ref="G45:G48"/>
    <mergeCell ref="A49:F49"/>
    <mergeCell ref="A50:N50"/>
    <mergeCell ref="G51:G54"/>
    <mergeCell ref="G41:G44"/>
    <mergeCell ref="A87:N89"/>
    <mergeCell ref="G73:G74"/>
    <mergeCell ref="J73:J74"/>
    <mergeCell ref="M73:M74"/>
    <mergeCell ref="A75:F75"/>
    <mergeCell ref="A77:K78"/>
    <mergeCell ref="L77:L78"/>
    <mergeCell ref="M77:M78"/>
    <mergeCell ref="J61:J70"/>
    <mergeCell ref="M61:M70"/>
    <mergeCell ref="N6:N7"/>
    <mergeCell ref="A9:N9"/>
    <mergeCell ref="G10:G13"/>
    <mergeCell ref="J10:J17"/>
    <mergeCell ref="M10:M17"/>
    <mergeCell ref="G14:G17"/>
    <mergeCell ref="A2:N4"/>
    <mergeCell ref="N77:N78"/>
    <mergeCell ref="A81:N81"/>
    <mergeCell ref="A83:N83"/>
    <mergeCell ref="A85:N85"/>
    <mergeCell ref="G64:G67"/>
    <mergeCell ref="G68:G70"/>
    <mergeCell ref="A71:F71"/>
    <mergeCell ref="A72:N72"/>
    <mergeCell ref="J51:J58"/>
    <mergeCell ref="M51:M58"/>
    <mergeCell ref="G55:G58"/>
    <mergeCell ref="A59:F59"/>
    <mergeCell ref="A60:N60"/>
    <mergeCell ref="G61:G63"/>
    <mergeCell ref="J41:J48"/>
  </mergeCells>
  <pageMargins left="0.7" right="0.7" top="0.75" bottom="0.75" header="0.3" footer="0.3"/>
  <pageSetup paperSize="9" scale="87" orientation="landscape" r:id="rId1"/>
  <rowBreaks count="3" manualBreakCount="3">
    <brk id="24" max="13" man="1"/>
    <brk id="44" max="13" man="1"/>
    <brk id="65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3C4E2FD4-653A-4694-8D21-3DBF4DF3A7A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7</vt:i4>
      </vt:variant>
      <vt:variant>
        <vt:lpstr>Nazwane zakresy</vt:lpstr>
      </vt:variant>
      <vt:variant>
        <vt:i4>5</vt:i4>
      </vt:variant>
    </vt:vector>
  </HeadingPairs>
  <TitlesOfParts>
    <vt:vector size="12" baseType="lpstr">
      <vt:lpstr>załącznik nr 2A - zad.1</vt:lpstr>
      <vt:lpstr>załącznik nr 2B - zad. 2</vt:lpstr>
      <vt:lpstr>załącznik nr 2C - zad.3</vt:lpstr>
      <vt:lpstr>załącznik nr 2D  - zad.4</vt:lpstr>
      <vt:lpstr>załącznik nr 2E  zad.5</vt:lpstr>
      <vt:lpstr>załącznik nr 2F - zad.6</vt:lpstr>
      <vt:lpstr>załącznik nr 2G - zad.7</vt:lpstr>
      <vt:lpstr>'załącznik nr 2A - zad.1'!Obszar_wydruku</vt:lpstr>
      <vt:lpstr>'załącznik nr 2B - zad. 2'!Obszar_wydruku</vt:lpstr>
      <vt:lpstr>'załącznik nr 2C - zad.3'!Obszar_wydruku</vt:lpstr>
      <vt:lpstr>'załącznik nr 2D  - zad.4'!Obszar_wydruku</vt:lpstr>
      <vt:lpstr>'załącznik nr 2G - zad.7'!Obszar_wydruku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Kobyłecki Krzysztof</dc:creator>
  <cp:lastModifiedBy>Saczuk Ilona</cp:lastModifiedBy>
  <cp:lastPrinted>2026-04-01T11:09:52Z</cp:lastPrinted>
  <dcterms:created xsi:type="dcterms:W3CDTF">2015-06-05T18:19:34Z</dcterms:created>
  <dcterms:modified xsi:type="dcterms:W3CDTF">2026-04-01T11:09:57Z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6ab4d5c9-71a5-4008-b909-ffc1360dc9ff</vt:lpwstr>
  </property>
  <property fmtid="{D5CDD505-2E9C-101B-9397-08002B2CF9AE}" pid="3" name="bjSaver">
    <vt:lpwstr>VpumpX6bSZVlbkZAgXfdtYV/XRQ13xcf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bjClsUserRVM">
    <vt:lpwstr>[]</vt:lpwstr>
  </property>
</Properties>
</file>