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8BBCD4B8-63B5-4724-950F-39B21B21690D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4" sheetId="1" r:id="rId1"/>
  </sheets>
  <definedNames>
    <definedName name="_xlnm.Print_Area" localSheetId="0">'CZĘŚĆ 14'!$A$1:$L$51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I29" i="1"/>
  <c r="C29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<sst xmlns="http://schemas.openxmlformats.org/spreadsheetml/2006/main" count="64" uniqueCount="46">
  <si>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</si>
  <si>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</si>
  <si>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</si>
  <si>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</si>
  <si>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</si>
  <si>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</si>
  <si>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</si>
  <si>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</si>
  <si>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</si>
  <si>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</si>
  <si>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</si>
  <si>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</si>
  <si>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</si>
  <si>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</si>
  <si>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</si>
  <si>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</si>
  <si>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</si>
  <si>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</si>
  <si>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</si>
  <si>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</si>
  <si>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</si>
  <si>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</si>
  <si>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</si>
  <si>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</si>
  <si>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</si>
  <si>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</si>
  <si>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</si>
  <si>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</si>
  <si>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</si>
  <si>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</si>
  <si>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</si>
  <si>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</si>
  <si>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</si>
  <si>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2O_Formularz cenowy dla części 14 - realizacja zadań Operatora regionalnego w województwie warmińsko-mazurskim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</si>
  <si>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</si>
  <si>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</si>
  <si>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</si>
  <si>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</si>
  <si>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</si>
  <si>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</si>
  <si>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</si>
  <si>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Szacowana liczba noclegów ze śniadaniami i kolacjami</t>
  </si>
  <si>
    <r>
      <t>Wynagrodzenie ryczałtowe stanowiące 338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</si>
  <si>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Wynagrodzenie ryczałtowe stanowiące 338-krotność średniej arytmetycznej cen jednostkowych z poz. 1-8  Tabeli 1.</t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</si>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</sst>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1081615</xdr:colOff>
      <xdr:row>1</xdr:row>
      <xdr:rowOff>21166</xdr:rowOff>
    </xdr:from>
    <xdr:to>
      <xdr:col>10</xdr:col>
      <xdr:colOff>84664</xdr:colOff>
      <xdr:row>7</xdr:row>
      <xdr:rowOff>159046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698" y="201083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C46" sqref="C46"/>
    </sheetView>
  </sheetViews>
  <sheetFormatPr defaultRowHeight="14.5" x14ac:dyDescent="0.35"/>
  <cols>
    <col min="1" max="1" width="4.6328125" customWidth="1"/>
    <col min="2" max="2" width="19.81640625" customWidth="1"/>
    <col min="3" max="3" width="20.453125" customWidth="1"/>
    <col min="4" max="4" width="16.179687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2.816406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F11" s="15"/>
      <c r="G11" s="15"/>
      <c r="H11" s="15"/>
      <c r="I11" s="15"/>
      <c r="J11" s="15"/>
    </row>
    <row r="12" spans="1:11" x14ac:dyDescent="0.35">
      <c r="A12" s="1" t="s">
        <v>21</v>
      </c>
      <c r="G12" s="1" t="s">
        <v>16</v>
      </c>
    </row>
    <row r="13" spans="1:11" ht="58.5" customHeight="1" x14ac:dyDescent="0.35">
      <c r="A13" s="27" t="s">
        <v>34</v>
      </c>
      <c r="B13" s="30"/>
      <c r="C13" s="28"/>
      <c r="G13" s="26" t="s">
        <v>35</v>
      </c>
      <c r="H13" s="26"/>
      <c r="I13" s="26"/>
      <c r="J13" s="26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>C16*J16</f>
        <v>0</v>
      </c>
      <c r="J16" s="7">
        <v>360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>C17*J17</f>
        <v>0</v>
      </c>
      <c r="J17" s="7">
        <v>480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>C18*J18</f>
        <v>0</v>
      </c>
      <c r="J18" s="7">
        <v>400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>C19*J19</f>
        <v>0</v>
      </c>
      <c r="J19" s="7">
        <v>240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>C20*J20</f>
        <v>0</v>
      </c>
      <c r="J20" s="7">
        <v>20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>C21*J21</f>
        <v>0</v>
      </c>
      <c r="J21" s="7">
        <v>240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>C22*J22</f>
        <v>0</v>
      </c>
      <c r="J22" s="7">
        <v>400</v>
      </c>
    </row>
    <row r="23" spans="1:10" x14ac:dyDescent="0.35">
      <c r="A23" s="2"/>
      <c r="B23" s="2"/>
      <c r="G23" s="26" t="s">
        <v>7</v>
      </c>
      <c r="H23" s="26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9" t="s">
        <v>17</v>
      </c>
      <c r="B25" s="29"/>
      <c r="G25" s="1" t="s">
        <v>18</v>
      </c>
    </row>
    <row r="26" spans="1:10" ht="28.5" customHeight="1" x14ac:dyDescent="0.35">
      <c r="A26" s="23" t="s">
        <v>36</v>
      </c>
      <c r="B26" s="24"/>
      <c r="C26" s="24"/>
      <c r="D26" s="25"/>
      <c r="G26" s="23" t="s">
        <v>45</v>
      </c>
      <c r="H26" s="24"/>
      <c r="I26" s="24"/>
      <c r="J26" s="25"/>
    </row>
    <row r="27" spans="1:10" ht="72.5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41</v>
      </c>
    </row>
    <row r="28" spans="1:10" ht="72.5" x14ac:dyDescent="0.35">
      <c r="A28" s="5">
        <v>1</v>
      </c>
      <c r="B28" s="5" t="s">
        <v>37</v>
      </c>
      <c r="C28" s="17"/>
      <c r="D28" s="11" t="s">
        <v>30</v>
      </c>
      <c r="G28" s="5">
        <v>1</v>
      </c>
      <c r="H28" s="5" t="s">
        <v>39</v>
      </c>
      <c r="I28" s="17"/>
      <c r="J28" s="11" t="s">
        <v>30</v>
      </c>
    </row>
    <row r="29" spans="1:10" ht="58" x14ac:dyDescent="0.35">
      <c r="A29" s="5">
        <v>2</v>
      </c>
      <c r="B29" s="13" t="s">
        <v>38</v>
      </c>
      <c r="C29" s="6">
        <f>C28*D29</f>
        <v>0</v>
      </c>
      <c r="D29" s="11">
        <v>1</v>
      </c>
      <c r="G29" s="5">
        <v>2</v>
      </c>
      <c r="H29" s="5" t="s">
        <v>40</v>
      </c>
      <c r="I29" s="6">
        <f>I28*J29</f>
        <v>0</v>
      </c>
      <c r="J29" s="11">
        <v>160</v>
      </c>
    </row>
    <row r="30" spans="1:10" x14ac:dyDescent="0.35">
      <c r="F30" s="10"/>
    </row>
    <row r="31" spans="1:10" x14ac:dyDescent="0.35">
      <c r="F31" s="10"/>
    </row>
    <row r="32" spans="1:10" x14ac:dyDescent="0.35">
      <c r="A32" s="18" t="s">
        <v>25</v>
      </c>
      <c r="B32" s="16"/>
    </row>
    <row r="33" spans="1:3" ht="21" customHeight="1" x14ac:dyDescent="0.35">
      <c r="A33" s="26" t="s">
        <v>15</v>
      </c>
      <c r="B33" s="26"/>
      <c r="C33" s="26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43</v>
      </c>
      <c r="C36" s="21" t="e">
        <f>C35*338</f>
        <v>#DIV/0!</v>
      </c>
    </row>
    <row r="38" spans="1:3" x14ac:dyDescent="0.35">
      <c r="A38" s="1" t="s">
        <v>26</v>
      </c>
    </row>
    <row r="39" spans="1:3" ht="14.5" customHeight="1" x14ac:dyDescent="0.35">
      <c r="A39" s="26" t="s">
        <v>19</v>
      </c>
      <c r="B39" s="26"/>
      <c r="C39" s="26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42</v>
      </c>
      <c r="C42" s="6" t="e">
        <f>C36</f>
        <v>#DIV/0!</v>
      </c>
    </row>
    <row r="43" spans="1:3" ht="58" x14ac:dyDescent="0.35">
      <c r="A43" s="5">
        <v>3</v>
      </c>
      <c r="B43" s="5" t="s">
        <v>38</v>
      </c>
      <c r="C43" s="19">
        <f>C29</f>
        <v>0</v>
      </c>
    </row>
    <row r="44" spans="1:3" ht="58" x14ac:dyDescent="0.35">
      <c r="A44" s="5">
        <v>4</v>
      </c>
      <c r="B44" s="5" t="s">
        <v>40</v>
      </c>
      <c r="C44" s="6">
        <f>I29</f>
        <v>0</v>
      </c>
    </row>
    <row r="45" spans="1:3" ht="14.5" customHeight="1" x14ac:dyDescent="0.35">
      <c r="A45" s="27" t="s">
        <v>7</v>
      </c>
      <c r="B45" s="28"/>
      <c r="C45" s="14" t="e">
        <f>SUM(C41:C44)</f>
        <v>#DIV/0!</v>
      </c>
    </row>
  </sheetData>
  <mergeCells count="10">
    <mergeCell ref="A39:C39"/>
    <mergeCell ref="A10:K10"/>
    <mergeCell ref="G23:H23"/>
    <mergeCell ref="A45:B45"/>
    <mergeCell ref="A25:B25"/>
    <mergeCell ref="A13:C13"/>
    <mergeCell ref="G13:J13"/>
    <mergeCell ref="G26:J26"/>
    <mergeCell ref="A26:D26"/>
    <mergeCell ref="A33:C3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14</vt:lpstr>
      <vt:lpstr>'CZĘŚĆ 14'!Obszar_wydruku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2026-04-07T19:09:44Z</dcterms:modified>
</cp:coreProperties>
</file>