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Z:\Przyjazna szkoła\5_Operatorzy regionalni\Zmiany w dokumentach przetargowych_07.04.2026\"/>
    </mc:Choice>
  </mc:AlternateContent>
  <xr:revisionPtr revIDLastSave="0" documentId="13_ncr:1_{5E67265E-BEEB-48A5-B5B8-5FE10886D8D8}" xr6:coauthVersionLast="47" xr6:coauthVersionMax="47" xr10:uidLastSave="{00000000-0000-0000-0000-000000000000}"/>
  <bookViews>
    <workbookView xWindow="-110" yWindow="-110" windowWidth="19420" windowHeight="10300" xr2:uid="{EE476A28-7500-4E04-9EB9-413CB7204FE6}"/>
  </bookViews>
  <sheets>
    <sheet name="CZĘŚĆ 8" sheetId="1" r:id="rId1"/>
  </sheets>
  <definedNames>
    <definedName name="_xlnm.Print_Area" localSheetId="0">'CZĘŚĆ 8'!$A$1:$L$51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5" i="1" l="1"/>
  <c r="C44" i="1"/>
  <c r="C43" i="1"/>
  <c r="C42" i="1"/>
  <c r="C41" i="1"/>
  <c r="C36" i="1"/>
  <c r="C35" i="1"/>
  <c r="C29" i="1"/>
  <c r="I29" i="1"/>
  <c r="I23" i="1"/>
  <c r="I22" i="1"/>
  <c r="I21" i="1"/>
  <c r="I20" i="1"/>
  <c r="I19" i="1"/>
  <c r="I18" i="1"/>
  <c r="I17" i="1"/>
  <c r="I16" i="1"/>
  <c r="I15" i="1"/>
</calcChain>
</file>

<file path=xl/sharedStrings.xml><?xml version="1.0" encoding="utf-8"?>
<sst xmlns="http://schemas.openxmlformats.org/spreadsheetml/2006/main" count="64" uniqueCount="47">
  <si>
    <t>Pozycja</t>
  </si>
  <si>
    <t>osobogodzina za realizację szkolenia w wariancie I</t>
  </si>
  <si>
    <t>osobogodzina za realizację szkolenia w wariancie II</t>
  </si>
  <si>
    <t>osobogodzina za realizację szkolenia w wariancie III</t>
  </si>
  <si>
    <t>osobogodzina za realizację szkolenia w wariancie IV</t>
  </si>
  <si>
    <t>osobogodzina za realizację szkolenia w wariancie V</t>
  </si>
  <si>
    <t>Cena netto</t>
  </si>
  <si>
    <t>Cena brutto</t>
  </si>
  <si>
    <t>SUMA</t>
  </si>
  <si>
    <t>Lp.</t>
  </si>
  <si>
    <t>Cena ogółem brutto</t>
  </si>
  <si>
    <t>osobogodziny za realizację szkoleń w wariancie I</t>
  </si>
  <si>
    <t>osobogodziny za realizację szkoleń w wariancie II</t>
  </si>
  <si>
    <t>osobogodziny za realizację szkoleń w wariancie III</t>
  </si>
  <si>
    <t>osobogodziny za realizację szkoleń w wariancie IV</t>
  </si>
  <si>
    <t>osobogodziny za realizację szkoleń w wariancie V</t>
  </si>
  <si>
    <t>Wynagordzenie ryczałtowe</t>
  </si>
  <si>
    <t>Tabela 2.</t>
  </si>
  <si>
    <t>Tabela 3.</t>
  </si>
  <si>
    <t>Tabela 4.</t>
  </si>
  <si>
    <t>Wartość całkowita oferty</t>
  </si>
  <si>
    <t>Szacowana liczba osobogodzin ogółem</t>
  </si>
  <si>
    <t>Tabela 1.</t>
  </si>
  <si>
    <t>osobogodzina sieci współpracy</t>
  </si>
  <si>
    <t>osobogodziny sieci współpracy</t>
  </si>
  <si>
    <t>Szacowana liczba szkół</t>
  </si>
  <si>
    <t>Tabela 5.</t>
  </si>
  <si>
    <t>Tabela 6.</t>
  </si>
  <si>
    <t>osobogodzina grupowych konsultacji eksperckich</t>
  </si>
  <si>
    <t>osobogodzina indywidualnych konsultacji eksperckich</t>
  </si>
  <si>
    <t>Średnia arytmetyczna cen jednostkowych z poz. 1-8 Tabeli 1. za osobogodzinę</t>
  </si>
  <si>
    <t>-</t>
  </si>
  <si>
    <t>osobogodziny indywidualnych konsultacji eksperckich</t>
  </si>
  <si>
    <t>osobogodziny grupowych konsultacji eksperckich</t>
  </si>
  <si>
    <t>Załącznik nr 2I_Formularz cenowy dla części 8 - realizacja zadań Operatora regionalnego w województwie opolskim</t>
  </si>
  <si>
    <t>Ceny jednostkowe osobogodzin działań wspierających (szkolenia, konsultacje eksperckie: indywidualne i grupowe, sieci współpracy)</t>
  </si>
  <si>
    <t>Cena ogółem osobogodzin działań wspierających (szkolenia, konsultacje eksperckie: indywidualne i grupowe, sieci współpracy)</t>
  </si>
  <si>
    <t>Cena za realizację procesowego wspomagania</t>
  </si>
  <si>
    <t>Cena jednostkowa za realizację procesowego wspomagania dla 1 szkoły</t>
  </si>
  <si>
    <t>Cena ogółem za realizację procesowego wspomagania</t>
  </si>
  <si>
    <t>Cena jednostkowa za zapewnienie 1 noclegu oraz wyżywienia (1 śniadanie i 1 kolacja)</t>
  </si>
  <si>
    <t>Cena ogółem za zapewnienie noclegów oraz wyżywienia (śniadania i kolacje)</t>
  </si>
  <si>
    <t>Szacowana liczba noclegów ze śniadaniami i kolacjami</t>
  </si>
  <si>
    <t>Wynagrodzenie ryczałtowe stanowiące 391-krotność średniej arytmetycznej cen jednostkowych z poz. 1-8  Tabeli 1.</t>
  </si>
  <si>
    <r>
      <t>Wynagrodzenie ryczałtowe stanowiące 391</t>
    </r>
    <r>
      <rPr>
        <sz val="11"/>
        <rFont val="Aptos Narrow"/>
        <family val="2"/>
        <scheme val="minor"/>
      </rPr>
      <t>-krotność</t>
    </r>
    <r>
      <rPr>
        <sz val="11"/>
        <color theme="1"/>
        <rFont val="Aptos Narrow"/>
        <family val="2"/>
        <charset val="238"/>
        <scheme val="minor"/>
      </rPr>
      <t xml:space="preserve"> średniej arytmetycznej cen jednostkowych z poz. 1-8  Tabeli 2.</t>
    </r>
  </si>
  <si>
    <t>Cena brutto za jedną osobogodzinę</t>
  </si>
  <si>
    <t>Cena za zapewnienie noclegów oraz wyżywienia (śniadania i kolacje)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</si>
</sst>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6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name val="Aptos"/>
      <family val="2"/>
    </font>
    <font>
      <sz val="11"/>
      <color theme="1"/>
      <name val="Aptos Narrow"/>
      <family val="2"/>
      <charset val="238"/>
      <scheme val="minor"/>
    </font>
    <font>
      <b/>
      <sz val="11"/>
      <color rgb="FFFF0000"/>
      <name val="Aptos Narrow"/>
      <family val="2"/>
      <scheme val="minor"/>
    </font>
    <font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44" fontId="0" fillId="0" borderId="1" xfId="1" applyFont="1" applyBorder="1"/>
    <xf numFmtId="44" fontId="1" fillId="0" borderId="1" xfId="0" applyNumberFormat="1" applyFont="1" applyBorder="1"/>
    <xf numFmtId="0" fontId="0" fillId="3" borderId="1" xfId="0" applyFill="1" applyBorder="1" applyAlignment="1">
      <alignment wrapText="1"/>
    </xf>
    <xf numFmtId="44" fontId="0" fillId="3" borderId="1" xfId="1" applyFont="1" applyFill="1" applyBorder="1"/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9" fontId="0" fillId="0" borderId="0" xfId="2" applyFont="1"/>
    <xf numFmtId="0" fontId="0" fillId="4" borderId="1" xfId="0" applyFill="1" applyBorder="1" applyAlignment="1">
      <alignment horizontal="center"/>
    </xf>
    <xf numFmtId="0" fontId="0" fillId="4" borderId="1" xfId="0" applyFill="1" applyBorder="1" applyAlignment="1">
      <alignment horizontal="center" wrapText="1"/>
    </xf>
    <xf numFmtId="0" fontId="0" fillId="3" borderId="6" xfId="0" applyFill="1" applyBorder="1" applyAlignment="1">
      <alignment wrapText="1"/>
    </xf>
    <xf numFmtId="44" fontId="1" fillId="3" borderId="1" xfId="0" applyNumberFormat="1" applyFont="1" applyFill="1" applyBorder="1" applyAlignment="1">
      <alignment wrapText="1"/>
    </xf>
    <xf numFmtId="0" fontId="4" fillId="0" borderId="0" xfId="0" applyFont="1" applyAlignment="1">
      <alignment horizontal="center" wrapText="1"/>
    </xf>
    <xf numFmtId="0" fontId="1" fillId="0" borderId="4" xfId="0" applyFont="1" applyBorder="1" applyAlignment="1">
      <alignment horizontal="left" wrapText="1"/>
    </xf>
    <xf numFmtId="44" fontId="0" fillId="2" borderId="1" xfId="1" applyFont="1" applyFill="1" applyBorder="1"/>
    <xf numFmtId="0" fontId="1" fillId="0" borderId="4" xfId="0" applyFont="1" applyBorder="1" applyAlignment="1">
      <alignment horizontal="left"/>
    </xf>
    <xf numFmtId="44" fontId="0" fillId="3" borderId="1" xfId="1" applyFont="1" applyFill="1" applyBorder="1" applyAlignment="1">
      <alignment wrapText="1"/>
    </xf>
    <xf numFmtId="0" fontId="5" fillId="3" borderId="1" xfId="0" applyFont="1" applyFill="1" applyBorder="1" applyAlignment="1">
      <alignment wrapText="1"/>
    </xf>
    <xf numFmtId="0" fontId="0" fillId="3" borderId="1" xfId="1" applyNumberFormat="1" applyFont="1" applyFill="1" applyBorder="1"/>
    <xf numFmtId="0" fontId="4" fillId="0" borderId="0" xfId="0" applyFont="1" applyAlignment="1">
      <alignment horizontal="left" wrapText="1"/>
    </xf>
    <xf numFmtId="0" fontId="1" fillId="3" borderId="1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left" wrapText="1"/>
    </xf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 wrapText="1"/>
    </xf>
    <xf numFmtId="0" fontId="1" fillId="3" borderId="5" xfId="0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center" wrapText="1"/>
    </xf>
  </cellXfs>
  <cellStyles count="3">
    <cellStyle name="Normalny" xfId="0" builtinId="0"/>
    <cellStyle name="Procentowy" xfId="2" builtinId="5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1155699</xdr:colOff>
      <xdr:row>0</xdr:row>
      <xdr:rowOff>84666</xdr:rowOff>
    </xdr:from>
    <xdr:to>
      <xdr:col>10</xdr:col>
      <xdr:colOff>275165</xdr:colOff>
      <xdr:row>7</xdr:row>
      <xdr:rowOff>42629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D7FCB923-312B-4740-BAD6-BD015C317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3782" y="84666"/>
          <a:ext cx="9205383" cy="12173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1D843-2935-4A1A-BBA2-0012D4A0AE11}">
  <dimension ref="A10:K45"/>
  <sheetViews>
    <sheetView tabSelected="1" view="pageBreakPreview" zoomScale="60" zoomScaleNormal="80" workbookViewId="0">
      <selection activeCell="K8" sqref="K8"/>
    </sheetView>
  </sheetViews>
  <sheetFormatPr defaultRowHeight="14.5" x14ac:dyDescent="0.35"/>
  <cols>
    <col min="1" max="1" width="4.6328125" customWidth="1"/>
    <col min="2" max="2" width="19.81640625" customWidth="1"/>
    <col min="3" max="3" width="24.54296875" customWidth="1"/>
    <col min="4" max="4" width="11.7265625" customWidth="1"/>
    <col min="5" max="5" width="17.36328125" customWidth="1"/>
    <col min="6" max="6" width="12.6328125" bestFit="1" customWidth="1"/>
    <col min="7" max="7" width="8.6328125" bestFit="1" customWidth="1"/>
    <col min="8" max="8" width="20" bestFit="1" customWidth="1"/>
    <col min="9" max="9" width="18.08984375" customWidth="1"/>
    <col min="10" max="10" width="11.6328125" customWidth="1"/>
    <col min="11" max="11" width="17.1796875" customWidth="1"/>
    <col min="12" max="12" width="16.1796875" customWidth="1"/>
    <col min="13" max="13" width="18.1796875" customWidth="1"/>
  </cols>
  <sheetData>
    <row r="10" spans="1:11" x14ac:dyDescent="0.35">
      <c r="A10" s="22" t="s">
        <v>34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39" customHeight="1" x14ac:dyDescent="0.35">
      <c r="B11" s="15"/>
      <c r="C11" s="15"/>
      <c r="E11" s="15"/>
      <c r="F11" s="15"/>
      <c r="G11" s="15"/>
      <c r="H11" s="15"/>
      <c r="I11" s="15"/>
      <c r="J11" s="15"/>
      <c r="K11" s="15"/>
    </row>
    <row r="12" spans="1:11" x14ac:dyDescent="0.35">
      <c r="A12" s="1" t="s">
        <v>22</v>
      </c>
      <c r="G12" s="1" t="s">
        <v>17</v>
      </c>
    </row>
    <row r="13" spans="1:11" ht="46.5" customHeight="1" x14ac:dyDescent="0.35">
      <c r="A13" s="23" t="s">
        <v>35</v>
      </c>
      <c r="B13" s="23"/>
      <c r="C13" s="23"/>
      <c r="G13" s="23" t="s">
        <v>36</v>
      </c>
      <c r="H13" s="23"/>
      <c r="I13" s="23"/>
      <c r="J13" s="23"/>
    </row>
    <row r="14" spans="1:11" ht="60.5" customHeight="1" x14ac:dyDescent="0.35">
      <c r="A14" s="7" t="s">
        <v>9</v>
      </c>
      <c r="B14" s="7" t="s">
        <v>0</v>
      </c>
      <c r="C14" s="8" t="s">
        <v>45</v>
      </c>
      <c r="G14" s="7" t="s">
        <v>9</v>
      </c>
      <c r="H14" s="7" t="s">
        <v>0</v>
      </c>
      <c r="I14" s="8" t="s">
        <v>10</v>
      </c>
      <c r="J14" s="9" t="s">
        <v>21</v>
      </c>
    </row>
    <row r="15" spans="1:11" ht="43.5" x14ac:dyDescent="0.35">
      <c r="A15" s="5">
        <v>1</v>
      </c>
      <c r="B15" s="5" t="s">
        <v>1</v>
      </c>
      <c r="C15" s="3"/>
      <c r="G15" s="5">
        <v>1</v>
      </c>
      <c r="H15" s="5" t="s">
        <v>11</v>
      </c>
      <c r="I15" s="3">
        <f t="shared" ref="I15:I22" si="0">C15*J15</f>
        <v>0</v>
      </c>
      <c r="J15" s="7">
        <v>1200</v>
      </c>
    </row>
    <row r="16" spans="1:11" ht="43.5" x14ac:dyDescent="0.35">
      <c r="A16" s="5">
        <v>2</v>
      </c>
      <c r="B16" s="5" t="s">
        <v>2</v>
      </c>
      <c r="C16" s="3"/>
      <c r="G16" s="5">
        <v>2</v>
      </c>
      <c r="H16" s="5" t="s">
        <v>12</v>
      </c>
      <c r="I16" s="3">
        <f t="shared" si="0"/>
        <v>0</v>
      </c>
      <c r="J16" s="7">
        <v>360</v>
      </c>
    </row>
    <row r="17" spans="1:10" ht="43.5" x14ac:dyDescent="0.35">
      <c r="A17" s="5">
        <v>3</v>
      </c>
      <c r="B17" s="5" t="s">
        <v>3</v>
      </c>
      <c r="C17" s="3"/>
      <c r="G17" s="5">
        <v>3</v>
      </c>
      <c r="H17" s="5" t="s">
        <v>13</v>
      </c>
      <c r="I17" s="3">
        <f t="shared" si="0"/>
        <v>0</v>
      </c>
      <c r="J17" s="7">
        <v>480</v>
      </c>
    </row>
    <row r="18" spans="1:10" ht="43.5" x14ac:dyDescent="0.35">
      <c r="A18" s="5">
        <v>4</v>
      </c>
      <c r="B18" s="5" t="s">
        <v>4</v>
      </c>
      <c r="C18" s="3"/>
      <c r="G18" s="5">
        <v>4</v>
      </c>
      <c r="H18" s="5" t="s">
        <v>14</v>
      </c>
      <c r="I18" s="3">
        <f t="shared" si="0"/>
        <v>0</v>
      </c>
      <c r="J18" s="7">
        <v>400</v>
      </c>
    </row>
    <row r="19" spans="1:10" ht="43.5" x14ac:dyDescent="0.35">
      <c r="A19" s="5">
        <v>5</v>
      </c>
      <c r="B19" s="5" t="s">
        <v>5</v>
      </c>
      <c r="C19" s="3"/>
      <c r="G19" s="5">
        <v>5</v>
      </c>
      <c r="H19" s="5" t="s">
        <v>15</v>
      </c>
      <c r="I19" s="3">
        <f t="shared" si="0"/>
        <v>0</v>
      </c>
      <c r="J19" s="7">
        <v>240</v>
      </c>
    </row>
    <row r="20" spans="1:10" ht="58" x14ac:dyDescent="0.35">
      <c r="A20" s="5">
        <v>6</v>
      </c>
      <c r="B20" s="5" t="s">
        <v>29</v>
      </c>
      <c r="C20" s="3"/>
      <c r="G20" s="5">
        <v>6</v>
      </c>
      <c r="H20" s="5" t="s">
        <v>32</v>
      </c>
      <c r="I20" s="3">
        <f t="shared" si="0"/>
        <v>0</v>
      </c>
      <c r="J20" s="7">
        <v>30</v>
      </c>
    </row>
    <row r="21" spans="1:10" ht="43.5" x14ac:dyDescent="0.35">
      <c r="A21" s="5">
        <v>7</v>
      </c>
      <c r="B21" s="5" t="s">
        <v>28</v>
      </c>
      <c r="C21" s="3"/>
      <c r="G21" s="5">
        <v>7</v>
      </c>
      <c r="H21" s="5" t="s">
        <v>33</v>
      </c>
      <c r="I21" s="3">
        <f t="shared" si="0"/>
        <v>0</v>
      </c>
      <c r="J21" s="7">
        <v>360</v>
      </c>
    </row>
    <row r="22" spans="1:10" ht="29" x14ac:dyDescent="0.35">
      <c r="A22" s="5">
        <v>8</v>
      </c>
      <c r="B22" s="5" t="s">
        <v>23</v>
      </c>
      <c r="C22" s="3"/>
      <c r="G22" s="5">
        <v>7</v>
      </c>
      <c r="H22" s="5" t="s">
        <v>24</v>
      </c>
      <c r="I22" s="3">
        <f t="shared" si="0"/>
        <v>0</v>
      </c>
      <c r="J22" s="7">
        <v>800</v>
      </c>
    </row>
    <row r="23" spans="1:10" x14ac:dyDescent="0.35">
      <c r="A23" s="2"/>
      <c r="B23" s="2"/>
      <c r="G23" s="23" t="s">
        <v>8</v>
      </c>
      <c r="H23" s="23"/>
      <c r="I23" s="4">
        <f>SUM(I15:I22)</f>
        <v>0</v>
      </c>
      <c r="J23" s="7"/>
    </row>
    <row r="24" spans="1:10" x14ac:dyDescent="0.35">
      <c r="A24" s="2"/>
      <c r="B24" s="2"/>
      <c r="I24" s="10"/>
    </row>
    <row r="25" spans="1:10" ht="14.5" customHeight="1" x14ac:dyDescent="0.35">
      <c r="A25" s="24" t="s">
        <v>18</v>
      </c>
      <c r="B25" s="24"/>
      <c r="G25" s="1" t="s">
        <v>19</v>
      </c>
    </row>
    <row r="26" spans="1:10" ht="24.5" customHeight="1" x14ac:dyDescent="0.35">
      <c r="A26" s="25" t="s">
        <v>37</v>
      </c>
      <c r="B26" s="25"/>
      <c r="C26" s="25"/>
      <c r="D26" s="25"/>
      <c r="G26" s="26" t="s">
        <v>46</v>
      </c>
      <c r="H26" s="27"/>
      <c r="I26" s="27"/>
      <c r="J26" s="28"/>
    </row>
    <row r="27" spans="1:10" ht="72.5" x14ac:dyDescent="0.35">
      <c r="A27" s="7" t="s">
        <v>9</v>
      </c>
      <c r="B27" s="7" t="s">
        <v>0</v>
      </c>
      <c r="C27" s="8" t="s">
        <v>6</v>
      </c>
      <c r="D27" s="12" t="s">
        <v>25</v>
      </c>
      <c r="G27" s="7" t="s">
        <v>9</v>
      </c>
      <c r="H27" s="7" t="s">
        <v>0</v>
      </c>
      <c r="I27" s="8" t="s">
        <v>7</v>
      </c>
      <c r="J27" s="12" t="s">
        <v>42</v>
      </c>
    </row>
    <row r="28" spans="1:10" ht="72.5" x14ac:dyDescent="0.35">
      <c r="A28" s="5">
        <v>1</v>
      </c>
      <c r="B28" s="5" t="s">
        <v>38</v>
      </c>
      <c r="C28" s="17"/>
      <c r="D28" s="11" t="s">
        <v>31</v>
      </c>
      <c r="G28" s="5">
        <v>1</v>
      </c>
      <c r="H28" s="5" t="s">
        <v>40</v>
      </c>
      <c r="I28" s="17"/>
      <c r="J28" s="11" t="s">
        <v>31</v>
      </c>
    </row>
    <row r="29" spans="1:10" ht="58" x14ac:dyDescent="0.35">
      <c r="A29" s="5">
        <v>2</v>
      </c>
      <c r="B29" s="13" t="s">
        <v>39</v>
      </c>
      <c r="C29" s="6">
        <f>C28*D29</f>
        <v>0</v>
      </c>
      <c r="D29" s="11">
        <v>2</v>
      </c>
      <c r="G29" s="5">
        <v>2</v>
      </c>
      <c r="H29" s="5" t="s">
        <v>41</v>
      </c>
      <c r="I29" s="6">
        <f>I28*J29</f>
        <v>0</v>
      </c>
      <c r="J29" s="11">
        <v>160</v>
      </c>
    </row>
    <row r="31" spans="1:10" x14ac:dyDescent="0.35">
      <c r="F31" s="10"/>
    </row>
    <row r="32" spans="1:10" x14ac:dyDescent="0.35">
      <c r="A32" s="18" t="s">
        <v>26</v>
      </c>
      <c r="B32" s="16"/>
    </row>
    <row r="33" spans="1:3" ht="28" customHeight="1" x14ac:dyDescent="0.35">
      <c r="A33" s="23" t="s">
        <v>16</v>
      </c>
      <c r="B33" s="23"/>
      <c r="C33" s="23"/>
    </row>
    <row r="34" spans="1:3" ht="29" customHeight="1" x14ac:dyDescent="0.35">
      <c r="A34" s="7" t="s">
        <v>9</v>
      </c>
      <c r="B34" s="7" t="s">
        <v>0</v>
      </c>
      <c r="C34" s="8" t="s">
        <v>7</v>
      </c>
    </row>
    <row r="35" spans="1:3" ht="58" x14ac:dyDescent="0.35">
      <c r="A35" s="5">
        <v>1</v>
      </c>
      <c r="B35" s="5" t="s">
        <v>30</v>
      </c>
      <c r="C35" s="6" t="e">
        <f>AVERAGEA(C15:C22)</f>
        <v>#DIV/0!</v>
      </c>
    </row>
    <row r="36" spans="1:3" ht="87" x14ac:dyDescent="0.35">
      <c r="A36" s="5">
        <v>2</v>
      </c>
      <c r="B36" s="20" t="s">
        <v>43</v>
      </c>
      <c r="C36" s="21" t="e">
        <f>C35*391</f>
        <v>#DIV/0!</v>
      </c>
    </row>
    <row r="38" spans="1:3" x14ac:dyDescent="0.35">
      <c r="A38" s="1" t="s">
        <v>27</v>
      </c>
    </row>
    <row r="39" spans="1:3" ht="14.5" customHeight="1" x14ac:dyDescent="0.35">
      <c r="A39" s="29" t="s">
        <v>20</v>
      </c>
      <c r="B39" s="30"/>
      <c r="C39" s="31"/>
    </row>
    <row r="40" spans="1:3" x14ac:dyDescent="0.35">
      <c r="A40" s="7" t="s">
        <v>9</v>
      </c>
      <c r="B40" s="7" t="s">
        <v>0</v>
      </c>
      <c r="C40" s="8" t="s">
        <v>7</v>
      </c>
    </row>
    <row r="41" spans="1:3" ht="116" x14ac:dyDescent="0.35">
      <c r="A41" s="5">
        <v>1</v>
      </c>
      <c r="B41" s="5" t="s">
        <v>36</v>
      </c>
      <c r="C41" s="6">
        <f>I23</f>
        <v>0</v>
      </c>
    </row>
    <row r="42" spans="1:3" ht="87" x14ac:dyDescent="0.35">
      <c r="A42" s="5">
        <v>2</v>
      </c>
      <c r="B42" s="5" t="s">
        <v>44</v>
      </c>
      <c r="C42" s="6" t="e">
        <f>C36</f>
        <v>#DIV/0!</v>
      </c>
    </row>
    <row r="43" spans="1:3" ht="58" x14ac:dyDescent="0.35">
      <c r="A43" s="5">
        <v>3</v>
      </c>
      <c r="B43" s="5" t="s">
        <v>39</v>
      </c>
      <c r="C43" s="19">
        <f>C29</f>
        <v>0</v>
      </c>
    </row>
    <row r="44" spans="1:3" ht="58" x14ac:dyDescent="0.35">
      <c r="A44" s="5">
        <v>4</v>
      </c>
      <c r="B44" s="5" t="s">
        <v>41</v>
      </c>
      <c r="C44" s="6">
        <f>I29</f>
        <v>0</v>
      </c>
    </row>
    <row r="45" spans="1:3" ht="14.5" customHeight="1" x14ac:dyDescent="0.35">
      <c r="A45" s="23" t="s">
        <v>8</v>
      </c>
      <c r="B45" s="23"/>
      <c r="C45" s="14" t="e">
        <f>SUM(C41:C44)</f>
        <v>#DIV/0!</v>
      </c>
    </row>
  </sheetData>
  <mergeCells count="10">
    <mergeCell ref="A10:K10"/>
    <mergeCell ref="G23:H23"/>
    <mergeCell ref="A45:B45"/>
    <mergeCell ref="A25:B25"/>
    <mergeCell ref="A13:C13"/>
    <mergeCell ref="G13:J13"/>
    <mergeCell ref="A26:D26"/>
    <mergeCell ref="G26:J26"/>
    <mergeCell ref="A33:C33"/>
    <mergeCell ref="A39:C39"/>
  </mergeCells>
  <pageMargins left="0.7" right="0.7" top="0.75" bottom="0.75" header="0.3" footer="0.3"/>
  <pageSetup paperSize="9" scale="3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CZĘŚĆ 8</vt:lpstr>
      <vt:lpstr>'CZĘŚĆ 8'!Obszar_wydruku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Jaroszewska-Pągowska Gabriela</dc:creator>
  <cp:lastModifiedBy>Szczuko Sylwia</cp:lastModifiedBy>
  <cp:lastPrinted>2026-03-12T12:11:21Z</cp:lastPrinted>
  <dcterms:created xsi:type="dcterms:W3CDTF">2026-03-01T20:26:13Z</dcterms:created>
  <dcterms:modified xsi:type="dcterms:W3CDTF">2026-04-07T18:38:31Z</dcterms:modified>
</cp:coreProperties>
</file>