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ZAMÓWIENIA PUBLICZNE\!_Aleksander\PRZETARGI 2026\FZ-031 - Dostawa mebli dla Oddziału Wewnętrznego\do przetargu\"/>
    </mc:Choice>
  </mc:AlternateContent>
  <xr:revisionPtr revIDLastSave="0" documentId="13_ncr:1_{AD19FEBB-71CD-4746-AD99-62E1F89B12FF}" xr6:coauthVersionLast="47" xr6:coauthVersionMax="47" xr10:uidLastSave="{00000000-0000-0000-0000-000000000000}"/>
  <bookViews>
    <workbookView xWindow="-120" yWindow="-16320" windowWidth="29040" windowHeight="16440" xr2:uid="{A5483196-D104-4C60-951B-4E0FCEA043A1}"/>
  </bookViews>
  <sheets>
    <sheet name="Arkusz1" sheetId="1" r:id="rId1"/>
  </sheets>
  <definedNames>
    <definedName name="_xlnm._FilterDatabase" localSheetId="0" hidden="1">Arkusz1!$A$4:$K$108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1" l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l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<sst xmlns="http://schemas.openxmlformats.org/spreadsheetml/2006/main" count="418" uniqueCount="96">
  <si>
    <t>l.p.</t>
  </si>
  <si>
    <t>Nazwa wyrobu / opis</t>
  </si>
  <si>
    <t>Cena jednostkowa netto</t>
  </si>
  <si>
    <t>Ilość</t>
  </si>
  <si>
    <t>Wartość netto</t>
  </si>
  <si>
    <t>VAT</t>
  </si>
  <si>
    <t>Wartość brutto</t>
  </si>
  <si>
    <t>Cena jednostkowa brutto</t>
  </si>
  <si>
    <t>224</t>
  </si>
  <si>
    <t xml:space="preserve">Sala 3 - osobowa </t>
  </si>
  <si>
    <t>Szafka przyłóżkowa z blatem bocznym</t>
  </si>
  <si>
    <t>Wieszak listwowy z trzema haczykami</t>
  </si>
  <si>
    <t>Kosz pedałowy na śmieci ze stali z połyskiem. pojemność 20 l, wysokość ok. 44 cm, średnica ok. 29,5 cm.Plastikowe wiadro wewnętrzne oraz metalowy mechanizm pedału. Ergonomiczny uchwyt i konstrukcja łatwa do utrzymania w czystości.</t>
  </si>
  <si>
    <t>Krzesło stacjonarne dla pacjenta, kubełek tworzywowy z nakładką tapicerowaną na siedzisku</t>
  </si>
  <si>
    <t>210</t>
  </si>
  <si>
    <t>Sala chorych  2 os.</t>
  </si>
  <si>
    <t>225</t>
  </si>
  <si>
    <t>209</t>
  </si>
  <si>
    <t>Zmywalnia</t>
  </si>
  <si>
    <t>226</t>
  </si>
  <si>
    <t>Szafka zlewozmywakowa o szerokości 120cm, ze stali nierdzewnej.</t>
  </si>
  <si>
    <t>227</t>
  </si>
  <si>
    <t xml:space="preserve">Sala wzmożonego nadzoru </t>
  </si>
  <si>
    <t>228</t>
  </si>
  <si>
    <t xml:space="preserve">Dyżurka pielęgniarek </t>
  </si>
  <si>
    <t>Stolik o wymiarach 800x800x740mm.</t>
  </si>
  <si>
    <t>212</t>
  </si>
  <si>
    <t xml:space="preserve">Sala dzienna </t>
  </si>
  <si>
    <t>Krzesło stacjonarne z podłokietnikami, tapicerka zmywalna</t>
  </si>
  <si>
    <t xml:space="preserve">Zabudowa meblowa socjalna górna i dolna w kształcie litery "L". Wymiary zabudowy meblowej: 180x107,5cm.  Zabudowa dolna z umywalką nablatową. Blat typu psotforming. </t>
  </si>
  <si>
    <t xml:space="preserve">Lodówka spożywcza wysoka. </t>
  </si>
  <si>
    <t>Szafka skrytkowa (5 skrytkowa) o wymiarach 402x432x2010mm, zamek patentowy w każdej skrytce.</t>
  </si>
  <si>
    <t>211</t>
  </si>
  <si>
    <t>Regał stalowy na "wcisk" o wymiarach 100x50x198cm. Szkielet regału wykonany z blachy stalowej gr. 1,5 mm. Półki wykonane z blachy stalowej gr. 0,8 mm, przestawne co 30 mm.</t>
  </si>
  <si>
    <t xml:space="preserve">Magazyn </t>
  </si>
  <si>
    <t>229</t>
  </si>
  <si>
    <t>215</t>
  </si>
  <si>
    <t>Pojedynczy zbieracz odpadów - stelaż jezdny z obręczą na worek foliowy o pojemności 70 - 120 litrów, pokrywa tworzywowa otwierana mechanizmem nożnym</t>
  </si>
  <si>
    <t xml:space="preserve">Brudownik </t>
  </si>
  <si>
    <t>230</t>
  </si>
  <si>
    <t>231</t>
  </si>
  <si>
    <t>Wielofunkcyjny fotel medyczny / terapeutyczny do długotrwałych zabiegów (np. dializy, chemioterapia, transfuzje),z płynną elektryczną regulacją pozycji.</t>
  </si>
  <si>
    <t>218</t>
  </si>
  <si>
    <t>Pokój przygotowawczy</t>
  </si>
  <si>
    <t>232</t>
  </si>
  <si>
    <t xml:space="preserve">Pokój lekarski </t>
  </si>
  <si>
    <t>Czterostanowiskowy układ biurek o wymiarach 4000x600x740mm. Stelaż metalowy lakierowany proszkowo o przekroju prostokątnym, blat z płyty laminowanej obustronnie o grubości 28 mm. Przeloty kablowe.</t>
  </si>
  <si>
    <t>Kontener mobilny z 3-ma szufladami głębokimi i szufladą piórnikową płytką, wymiary około 402x600x586 mm</t>
  </si>
  <si>
    <t>Regał listwowy naścienny ze stali neirdzewnej  o szerokości 180cm z zestawm koszy sterylizayjnych.</t>
  </si>
  <si>
    <t>Dwustanowiskowy układ biurek o wymiarach 2400x600x740mm. Stelaż metalowy lakierowany proszkowo o przekroju prostokątnym, blat z płyty laminowanej obustronnie o grubości 28 mm. Przeloty kablowe.</t>
  </si>
  <si>
    <t>219</t>
  </si>
  <si>
    <t>Potrójny zbieracz odpadów z mechanizmem pedału i mechanizmem tłumienia hałasu, pokrywy tworzywowe otwierane mechanizmem nożnym</t>
  </si>
  <si>
    <t>Gabinet diagnostyczno-zabiegowy</t>
  </si>
  <si>
    <t xml:space="preserve">Regał na kaczki i baseny ze stali nierdzewnej o szerokości 800mm. </t>
  </si>
  <si>
    <t>Fotel obrotowy z zagłówkiem, oparcie i siedzisko tapicerowane tkaniną zmywalną, podstawa aluminium polerowane, mechanizm synchroniczny, podłokietniki z regulacją</t>
  </si>
  <si>
    <t>Kanapa rozkładana, szerokość około 220 cm, podłokietniki, tapicerka zmywalna</t>
  </si>
  <si>
    <t xml:space="preserve">Zabudowa meblowa socjalna górna i dolna o długości całkowitej ok1 172cm. Zabudowa dolna z umywalką nablatową. Blat typu postforming. </t>
  </si>
  <si>
    <t>Biurko o wymiarach 1200x600x740 mm, stelaż metalowy lakierowany proszkowo o przekroju prostokątnym, blat z płyty laminowanej obustronnie o grubości 28 mm</t>
  </si>
  <si>
    <t>220</t>
  </si>
  <si>
    <t xml:space="preserve">Sala - 2 os. </t>
  </si>
  <si>
    <t>Wieszak listwowy z szścioma haczykami</t>
  </si>
  <si>
    <t>Szafka skrytkowa (4 skrytkowa) o wymiarach 402x432x1619mm, zamek patentowy w każdej skrytce.</t>
  </si>
  <si>
    <t>Blat roboczy z szufladami w formie zabudowy dolnej medycznej o szerokości 120cm. Blat typu postforming.</t>
  </si>
  <si>
    <t>233</t>
  </si>
  <si>
    <t xml:space="preserve">Punkt pielęgniarski </t>
  </si>
  <si>
    <t>221</t>
  </si>
  <si>
    <t>Kontener stacjonarny (miejsce na drukarkę) o wymiarach 402x800x740mm. 4 szuflady zamykane na samodomyk.</t>
  </si>
  <si>
    <t xml:space="preserve">Lada pielęgniarska o długości ok. 270cm zawierająca dwa stanowiska pielęgniarskie. Lada przeszkolna od strony pacjenta. </t>
  </si>
  <si>
    <t>Szafa lekarska z przeszkleniem o wymiarach 800x435x1800mm. Szafa z podwójnymi szklanymi drzwiami z zamkiem. Półki szkło typu Float w drzwiach hartowane.</t>
  </si>
  <si>
    <t>234</t>
  </si>
  <si>
    <t>USG</t>
  </si>
  <si>
    <t>223</t>
  </si>
  <si>
    <t>Izolatka</t>
  </si>
  <si>
    <t>Wózek zabiegowy- konstrukcja wykonana z profili aluminiowych, pokryta lakierem proszkowym z dwoma blatami z płyty HPL oraz 2 kuwetami , górny blat z relingami z trzech stron, dolne blaty z relingami z czterech stron - relingi ze stali nierdzewnej, cztery koła o średnicy 75 mm w tym dwa z blokadą, 4 odboje, wymiary: długość 800 mm, szerokość 550 mm, wysokość 890 mm</t>
  </si>
  <si>
    <t>Taboret medyczny obrotowy</t>
  </si>
  <si>
    <t xml:space="preserve">Zabudowa meblowa medyczna górna i dolna o długości całkowitej ok 230cm. Zabudowa dolna z umywalką nablatową oraz zlewem nablatowym. Blat typu postforming. </t>
  </si>
  <si>
    <t xml:space="preserve">Zabudowa meblowa MEDYCZNA górna i dolna o długości całkowitej ok. 172cm. Zabudowa dolna z umywalką nablatową. Blat typu postforming. </t>
  </si>
  <si>
    <t xml:space="preserve">Zabudowa meblowa medyczna krótka o szerokosci ok. 120cm. Blat typu postforming. </t>
  </si>
  <si>
    <t xml:space="preserve">Fotel do pobierania krwi </t>
  </si>
  <si>
    <t xml:space="preserve">Kozetka lekarska </t>
  </si>
  <si>
    <t xml:space="preserve">Zabudowa meblowa medyczna górna i dolna w kształcie litery "L" o wymiarach 429x100cm. Zabudowa dolna z umywalką nablatową i zlewem nablatowym. Blat typu postforming. </t>
  </si>
  <si>
    <t>222</t>
  </si>
  <si>
    <t>Pokój ordynatora</t>
  </si>
  <si>
    <t>Biurko o wymiarach 1400x800x740 mm, stelaż metalowy lakierowany proszkowo o przekroju prostokątnym, blat z płyty laminowanej obustronnie o grubości 28 mm</t>
  </si>
  <si>
    <t>Szafa aktowo-ubraniowa o wymiarach 801x432x1833 mm, cokół metalowy</t>
  </si>
  <si>
    <t>Stolik okolicznościowy o wymiarach 600x600x550mm</t>
  </si>
  <si>
    <t>Kanapa rozkładana, szerokość około 200 cm, podłokietniki, tapicerka zmywalna</t>
  </si>
  <si>
    <t>wyrób medyczny</t>
  </si>
  <si>
    <t>numer pomieszczenia</t>
  </si>
  <si>
    <t>pomieszczenie</t>
  </si>
  <si>
    <t>Zestaw dwóch szafek wiszących o wymiarach 600x350x400mm.Szafka otwierana do góry na siłownikach gazowych z zamkiem.</t>
  </si>
  <si>
    <t>wyrób niemedyczny</t>
  </si>
  <si>
    <t>Rodzaj wyrobu</t>
  </si>
  <si>
    <t>Suma</t>
  </si>
  <si>
    <t xml:space="preserve">Formularz asortymentowo – cenowy do Oferty </t>
  </si>
  <si>
    <t xml:space="preserve">   Załącznik nr 1.1 do Formularza ofertowego
  Nr sprawy Szp-241/FZ-031/2026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</si>
</sst>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9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9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4" fillId="3" borderId="1" xfId="0" applyFont="1" applyFill="1" applyBorder="1" applyAlignment="1">
      <alignment wrapText="1"/>
    </xf>
    <xf numFmtId="0" fontId="6" fillId="2" borderId="1" xfId="0" applyFont="1" applyFill="1" applyBorder="1"/>
    <xf numFmtId="164" fontId="4" fillId="2" borderId="1" xfId="0" applyNumberFormat="1" applyFont="1" applyFill="1" applyBorder="1"/>
    <xf numFmtId="0" fontId="4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1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1" fontId="4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normálne_Hárok1" xfId="2" xr:uid="{5526ED31-D754-4150-871C-706E59234A2D}"/>
    <cellStyle name="Normalny" xfId="0" builtinId="0"/>
    <cellStyle name="Normalny 2" xfId="1" xr:uid="{4A1D9CBB-D9F5-47CF-A60F-A02B257AF0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19B8-C987-4D69-94DC-C6C955054E1F}">
  <sheetPr>
    <pageSetUpPr fitToPage="1"/>
  </sheetPr>
  <dimension ref="A1:S137"/>
  <sheetViews>
    <sheetView tabSelected="1" view="pageBreakPreview" zoomScale="60" zoomScaleNormal="100" workbookViewId="0">
      <selection activeCell="G92" sqref="G92"/>
    </sheetView>
  </sheetViews>
  <sheetFormatPr defaultRowHeight="15" x14ac:dyDescent="0.25"/>
  <cols>
    <col min="1" max="1" width="3.7109375" style="1" customWidth="1"/>
    <col min="2" max="2" width="14.28515625" style="1" customWidth="1"/>
    <col min="3" max="3" width="24.28515625" style="1" customWidth="1"/>
    <col min="4" max="4" width="50.5703125" style="1" customWidth="1"/>
    <col min="5" max="5" width="19.85546875" customWidth="1"/>
    <col min="6" max="6" width="14.42578125" customWidth="1"/>
    <col min="7" max="7" width="12.42578125" customWidth="1"/>
    <col min="8" max="8" width="11.5703125" bestFit="1" customWidth="1"/>
    <col min="10" max="10" width="11.5703125" customWidth="1"/>
    <col min="11" max="11" width="11.5703125" bestFit="1" customWidth="1"/>
    <col min="13" max="14" width="21.140625" customWidth="1"/>
    <col min="15" max="15" width="11.85546875" customWidth="1"/>
    <col min="18" max="18" width="14.85546875" customWidth="1"/>
    <col min="19" max="19" width="59.5703125" style="1" customWidth="1"/>
    <col min="20" max="20" width="7.140625" bestFit="1" customWidth="1"/>
    <col min="21" max="21" width="10.7109375" bestFit="1" customWidth="1"/>
    <col min="22" max="22" width="29" bestFit="1" customWidth="1"/>
  </cols>
  <sheetData>
    <row r="1" spans="1:19" ht="75" customHeight="1" x14ac:dyDescent="0.25">
      <c r="A1" s="32" t="e" vm="1">
        <v>#VALUE!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9" ht="36" customHeight="1" x14ac:dyDescent="0.25">
      <c r="A2" s="30" t="s">
        <v>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"/>
      <c r="M2" s="3"/>
    </row>
    <row r="3" spans="1:19" ht="15.75" x14ac:dyDescent="0.25">
      <c r="A3" s="31" t="s">
        <v>94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4"/>
      <c r="M3" s="4"/>
    </row>
    <row r="4" spans="1:19" ht="38.25" x14ac:dyDescent="0.25">
      <c r="A4" s="24" t="s">
        <v>0</v>
      </c>
      <c r="B4" s="24" t="s">
        <v>88</v>
      </c>
      <c r="C4" s="24" t="s">
        <v>89</v>
      </c>
      <c r="D4" s="25" t="s">
        <v>1</v>
      </c>
      <c r="E4" s="26" t="s">
        <v>92</v>
      </c>
      <c r="F4" s="25" t="s">
        <v>3</v>
      </c>
      <c r="G4" s="25" t="s">
        <v>2</v>
      </c>
      <c r="H4" s="27" t="s">
        <v>4</v>
      </c>
      <c r="I4" s="25" t="s">
        <v>5</v>
      </c>
      <c r="J4" s="28" t="s">
        <v>7</v>
      </c>
      <c r="K4" s="27" t="s">
        <v>6</v>
      </c>
      <c r="S4"/>
    </row>
    <row r="5" spans="1:19" x14ac:dyDescent="0.25">
      <c r="A5" s="5">
        <v>1</v>
      </c>
      <c r="B5" s="5" t="s">
        <v>8</v>
      </c>
      <c r="C5" s="5" t="s">
        <v>9</v>
      </c>
      <c r="D5" s="6" t="s">
        <v>10</v>
      </c>
      <c r="E5" s="23" t="s">
        <v>87</v>
      </c>
      <c r="F5" s="7">
        <v>3</v>
      </c>
      <c r="G5" s="8"/>
      <c r="H5" s="8"/>
      <c r="I5" s="29">
        <v>0.08</v>
      </c>
      <c r="J5" s="8"/>
      <c r="K5" s="8"/>
    </row>
    <row r="6" spans="1:19" x14ac:dyDescent="0.25">
      <c r="A6" s="5">
        <f>A5+1</f>
        <v>2</v>
      </c>
      <c r="B6" s="5" t="s">
        <v>8</v>
      </c>
      <c r="C6" s="5" t="s">
        <v>9</v>
      </c>
      <c r="D6" s="6" t="s">
        <v>11</v>
      </c>
      <c r="E6" s="23" t="s">
        <v>91</v>
      </c>
      <c r="F6" s="7">
        <v>1</v>
      </c>
      <c r="G6" s="8"/>
      <c r="H6" s="8"/>
      <c r="I6" s="9">
        <v>0.23</v>
      </c>
      <c r="J6" s="8"/>
      <c r="K6" s="8"/>
      <c r="S6"/>
    </row>
    <row r="7" spans="1:19" ht="51" x14ac:dyDescent="0.25">
      <c r="A7" s="5">
        <f t="shared" ref="A7:A70" si="0">A6+1</f>
        <v>3</v>
      </c>
      <c r="B7" s="5" t="s">
        <v>8</v>
      </c>
      <c r="C7" s="5" t="s">
        <v>9</v>
      </c>
      <c r="D7" s="6" t="s">
        <v>12</v>
      </c>
      <c r="E7" s="23" t="s">
        <v>91</v>
      </c>
      <c r="F7" s="7">
        <v>1</v>
      </c>
      <c r="G7" s="8"/>
      <c r="H7" s="8"/>
      <c r="I7" s="9">
        <v>0.23</v>
      </c>
      <c r="J7" s="8"/>
      <c r="K7" s="8"/>
      <c r="S7"/>
    </row>
    <row r="8" spans="1:19" ht="25.5" x14ac:dyDescent="0.25">
      <c r="A8" s="5">
        <f t="shared" si="0"/>
        <v>4</v>
      </c>
      <c r="B8" s="5" t="s">
        <v>8</v>
      </c>
      <c r="C8" s="5" t="s">
        <v>9</v>
      </c>
      <c r="D8" s="10" t="s">
        <v>13</v>
      </c>
      <c r="E8" s="23" t="s">
        <v>91</v>
      </c>
      <c r="F8" s="7">
        <v>3</v>
      </c>
      <c r="G8" s="8"/>
      <c r="H8" s="8"/>
      <c r="I8" s="9">
        <v>0.23</v>
      </c>
      <c r="J8" s="8"/>
      <c r="K8" s="8"/>
      <c r="O8" s="2"/>
      <c r="S8"/>
    </row>
    <row r="9" spans="1:19" x14ac:dyDescent="0.25">
      <c r="A9" s="5">
        <f t="shared" si="0"/>
        <v>5</v>
      </c>
      <c r="B9" s="5" t="s">
        <v>16</v>
      </c>
      <c r="C9" s="5" t="s">
        <v>9</v>
      </c>
      <c r="D9" s="6" t="s">
        <v>10</v>
      </c>
      <c r="E9" s="23" t="s">
        <v>87</v>
      </c>
      <c r="F9" s="7">
        <v>3</v>
      </c>
      <c r="G9" s="8"/>
      <c r="H9" s="8"/>
      <c r="I9" s="29">
        <v>0.08</v>
      </c>
      <c r="J9" s="8"/>
      <c r="K9" s="8"/>
      <c r="O9" s="2"/>
      <c r="S9"/>
    </row>
    <row r="10" spans="1:19" ht="25.5" x14ac:dyDescent="0.25">
      <c r="A10" s="5">
        <f>A9+1</f>
        <v>6</v>
      </c>
      <c r="B10" s="5" t="s">
        <v>16</v>
      </c>
      <c r="C10" s="5" t="s">
        <v>9</v>
      </c>
      <c r="D10" s="6" t="s">
        <v>13</v>
      </c>
      <c r="E10" s="23" t="s">
        <v>91</v>
      </c>
      <c r="F10" s="7">
        <v>2</v>
      </c>
      <c r="G10" s="8"/>
      <c r="H10" s="8"/>
      <c r="I10" s="9">
        <v>0.23</v>
      </c>
      <c r="J10" s="8"/>
      <c r="K10" s="8"/>
      <c r="O10" s="2"/>
      <c r="S10"/>
    </row>
    <row r="11" spans="1:19" x14ac:dyDescent="0.25">
      <c r="A11" s="5">
        <f t="shared" si="0"/>
        <v>7</v>
      </c>
      <c r="B11" s="5" t="s">
        <v>19</v>
      </c>
      <c r="C11" s="5" t="s">
        <v>9</v>
      </c>
      <c r="D11" s="6" t="s">
        <v>10</v>
      </c>
      <c r="E11" s="23" t="s">
        <v>87</v>
      </c>
      <c r="F11" s="7">
        <v>3</v>
      </c>
      <c r="G11" s="8"/>
      <c r="H11" s="8"/>
      <c r="I11" s="29">
        <v>0.08</v>
      </c>
      <c r="J11" s="8"/>
      <c r="K11" s="8"/>
      <c r="O11" s="2"/>
      <c r="S11"/>
    </row>
    <row r="12" spans="1:19" ht="25.5" x14ac:dyDescent="0.25">
      <c r="A12" s="5">
        <f>A11+1</f>
        <v>8</v>
      </c>
      <c r="B12" s="5" t="s">
        <v>19</v>
      </c>
      <c r="C12" s="5" t="s">
        <v>9</v>
      </c>
      <c r="D12" s="6" t="s">
        <v>13</v>
      </c>
      <c r="E12" s="23" t="s">
        <v>91</v>
      </c>
      <c r="F12" s="7">
        <v>2</v>
      </c>
      <c r="G12" s="8"/>
      <c r="H12" s="8"/>
      <c r="I12" s="9">
        <v>0.23</v>
      </c>
      <c r="J12" s="8"/>
      <c r="K12" s="8"/>
      <c r="O12" s="2"/>
      <c r="S12"/>
    </row>
    <row r="13" spans="1:19" x14ac:dyDescent="0.25">
      <c r="A13" s="5">
        <f t="shared" si="0"/>
        <v>9</v>
      </c>
      <c r="B13" s="5" t="s">
        <v>21</v>
      </c>
      <c r="C13" s="5" t="s">
        <v>22</v>
      </c>
      <c r="D13" s="6" t="s">
        <v>10</v>
      </c>
      <c r="E13" s="23" t="s">
        <v>87</v>
      </c>
      <c r="F13" s="7">
        <v>3</v>
      </c>
      <c r="G13" s="8"/>
      <c r="H13" s="8"/>
      <c r="I13" s="29">
        <v>0.08</v>
      </c>
      <c r="J13" s="8"/>
      <c r="K13" s="8"/>
      <c r="O13" s="2"/>
      <c r="S13"/>
    </row>
    <row r="14" spans="1:19" ht="25.5" x14ac:dyDescent="0.25">
      <c r="A14" s="5">
        <f>A13+1</f>
        <v>10</v>
      </c>
      <c r="B14" s="5" t="s">
        <v>21</v>
      </c>
      <c r="C14" s="5" t="s">
        <v>22</v>
      </c>
      <c r="D14" s="6" t="s">
        <v>13</v>
      </c>
      <c r="E14" s="23" t="s">
        <v>91</v>
      </c>
      <c r="F14" s="7">
        <v>3</v>
      </c>
      <c r="G14" s="8"/>
      <c r="H14" s="8"/>
      <c r="I14" s="9">
        <v>0.23</v>
      </c>
      <c r="J14" s="8"/>
      <c r="K14" s="8"/>
      <c r="O14" s="2"/>
      <c r="S14"/>
    </row>
    <row r="15" spans="1:19" x14ac:dyDescent="0.25">
      <c r="A15" s="5">
        <f>A14+1</f>
        <v>11</v>
      </c>
      <c r="B15" s="5" t="s">
        <v>23</v>
      </c>
      <c r="C15" s="5" t="s">
        <v>24</v>
      </c>
      <c r="D15" s="11" t="s">
        <v>25</v>
      </c>
      <c r="E15" s="23" t="s">
        <v>91</v>
      </c>
      <c r="F15" s="7">
        <v>1</v>
      </c>
      <c r="G15" s="8"/>
      <c r="H15" s="8"/>
      <c r="I15" s="9">
        <v>0.23</v>
      </c>
      <c r="J15" s="8"/>
      <c r="K15" s="8"/>
      <c r="O15" s="2"/>
      <c r="S15"/>
    </row>
    <row r="16" spans="1:19" x14ac:dyDescent="0.25">
      <c r="A16" s="5">
        <f t="shared" si="0"/>
        <v>12</v>
      </c>
      <c r="B16" s="5" t="s">
        <v>23</v>
      </c>
      <c r="C16" s="5" t="s">
        <v>24</v>
      </c>
      <c r="D16" s="11" t="s">
        <v>28</v>
      </c>
      <c r="E16" s="23" t="s">
        <v>91</v>
      </c>
      <c r="F16" s="7">
        <v>3</v>
      </c>
      <c r="G16" s="8"/>
      <c r="H16" s="8"/>
      <c r="I16" s="9">
        <v>0.23</v>
      </c>
      <c r="J16" s="8"/>
      <c r="K16" s="8"/>
      <c r="O16" s="2"/>
      <c r="S16"/>
    </row>
    <row r="17" spans="1:19" ht="38.25" x14ac:dyDescent="0.25">
      <c r="A17" s="5">
        <f t="shared" si="0"/>
        <v>13</v>
      </c>
      <c r="B17" s="5" t="s">
        <v>23</v>
      </c>
      <c r="C17" s="5" t="s">
        <v>24</v>
      </c>
      <c r="D17" s="11" t="s">
        <v>29</v>
      </c>
      <c r="E17" s="23" t="s">
        <v>91</v>
      </c>
      <c r="F17" s="7">
        <v>1</v>
      </c>
      <c r="G17" s="8"/>
      <c r="H17" s="8"/>
      <c r="I17" s="9">
        <v>0.23</v>
      </c>
      <c r="J17" s="8"/>
      <c r="K17" s="8"/>
      <c r="O17" s="2"/>
      <c r="S17"/>
    </row>
    <row r="18" spans="1:19" x14ac:dyDescent="0.25">
      <c r="A18" s="5">
        <f t="shared" si="0"/>
        <v>14</v>
      </c>
      <c r="B18" s="5" t="s">
        <v>23</v>
      </c>
      <c r="C18" s="5" t="s">
        <v>24</v>
      </c>
      <c r="D18" s="11" t="s">
        <v>30</v>
      </c>
      <c r="E18" s="23" t="s">
        <v>91</v>
      </c>
      <c r="F18" s="7">
        <v>1</v>
      </c>
      <c r="G18" s="8"/>
      <c r="H18" s="8"/>
      <c r="I18" s="9">
        <v>0.23</v>
      </c>
      <c r="J18" s="8"/>
      <c r="K18" s="8"/>
      <c r="O18" s="2"/>
      <c r="S18"/>
    </row>
    <row r="19" spans="1:19" ht="25.5" x14ac:dyDescent="0.25">
      <c r="A19" s="5">
        <f t="shared" si="0"/>
        <v>15</v>
      </c>
      <c r="B19" s="5" t="s">
        <v>23</v>
      </c>
      <c r="C19" s="5" t="s">
        <v>24</v>
      </c>
      <c r="D19" s="11" t="s">
        <v>31</v>
      </c>
      <c r="E19" s="23" t="s">
        <v>91</v>
      </c>
      <c r="F19" s="7">
        <v>9</v>
      </c>
      <c r="G19" s="8"/>
      <c r="H19" s="8"/>
      <c r="I19" s="9">
        <v>0.23</v>
      </c>
      <c r="J19" s="8"/>
      <c r="K19" s="8"/>
      <c r="O19" s="2"/>
      <c r="S19"/>
    </row>
    <row r="20" spans="1:19" x14ac:dyDescent="0.25">
      <c r="A20" s="5">
        <f t="shared" si="0"/>
        <v>16</v>
      </c>
      <c r="B20" s="5" t="s">
        <v>35</v>
      </c>
      <c r="C20" s="5" t="s">
        <v>9</v>
      </c>
      <c r="D20" s="6" t="s">
        <v>10</v>
      </c>
      <c r="E20" s="23" t="s">
        <v>87</v>
      </c>
      <c r="F20" s="7">
        <v>3</v>
      </c>
      <c r="G20" s="8"/>
      <c r="H20" s="8"/>
      <c r="I20" s="29">
        <v>0.08</v>
      </c>
      <c r="J20" s="8"/>
      <c r="K20" s="8"/>
      <c r="O20" s="2"/>
      <c r="S20"/>
    </row>
    <row r="21" spans="1:19" x14ac:dyDescent="0.25">
      <c r="A21" s="5">
        <f>A20+1</f>
        <v>17</v>
      </c>
      <c r="B21" s="5">
        <v>229</v>
      </c>
      <c r="C21" s="5" t="s">
        <v>9</v>
      </c>
      <c r="D21" s="6" t="s">
        <v>11</v>
      </c>
      <c r="E21" s="23" t="s">
        <v>91</v>
      </c>
      <c r="F21" s="7">
        <v>1</v>
      </c>
      <c r="G21" s="8"/>
      <c r="H21" s="8"/>
      <c r="I21" s="9">
        <v>0.23</v>
      </c>
      <c r="J21" s="8"/>
      <c r="K21" s="8"/>
      <c r="O21" s="2"/>
      <c r="S21"/>
    </row>
    <row r="22" spans="1:19" ht="51" x14ac:dyDescent="0.25">
      <c r="A22" s="5">
        <f t="shared" si="0"/>
        <v>18</v>
      </c>
      <c r="B22" s="5" t="s">
        <v>35</v>
      </c>
      <c r="C22" s="5" t="s">
        <v>9</v>
      </c>
      <c r="D22" s="6" t="s">
        <v>12</v>
      </c>
      <c r="E22" s="23" t="s">
        <v>91</v>
      </c>
      <c r="F22" s="7">
        <v>1</v>
      </c>
      <c r="G22" s="8"/>
      <c r="H22" s="8"/>
      <c r="I22" s="9">
        <v>0.23</v>
      </c>
      <c r="J22" s="8"/>
      <c r="K22" s="8"/>
      <c r="O22" s="2"/>
      <c r="S22"/>
    </row>
    <row r="23" spans="1:19" ht="25.5" x14ac:dyDescent="0.25">
      <c r="A23" s="5">
        <f t="shared" si="0"/>
        <v>19</v>
      </c>
      <c r="B23" s="5" t="s">
        <v>35</v>
      </c>
      <c r="C23" s="5" t="s">
        <v>9</v>
      </c>
      <c r="D23" s="10" t="s">
        <v>13</v>
      </c>
      <c r="E23" s="23" t="s">
        <v>91</v>
      </c>
      <c r="F23" s="7">
        <v>3</v>
      </c>
      <c r="G23" s="8"/>
      <c r="H23" s="8"/>
      <c r="I23" s="9">
        <v>0.23</v>
      </c>
      <c r="J23" s="8"/>
      <c r="K23" s="8"/>
      <c r="O23" s="2"/>
      <c r="S23"/>
    </row>
    <row r="24" spans="1:19" x14ac:dyDescent="0.25">
      <c r="A24" s="5">
        <f t="shared" si="0"/>
        <v>20</v>
      </c>
      <c r="B24" s="5" t="s">
        <v>39</v>
      </c>
      <c r="C24" s="5" t="s">
        <v>9</v>
      </c>
      <c r="D24" s="6" t="s">
        <v>10</v>
      </c>
      <c r="E24" s="23" t="s">
        <v>87</v>
      </c>
      <c r="F24" s="7">
        <v>3</v>
      </c>
      <c r="G24" s="8"/>
      <c r="H24" s="8"/>
      <c r="I24" s="29">
        <v>0.08</v>
      </c>
      <c r="J24" s="8"/>
      <c r="K24" s="8"/>
      <c r="O24" s="2"/>
      <c r="S24"/>
    </row>
    <row r="25" spans="1:19" ht="25.5" x14ac:dyDescent="0.25">
      <c r="A25" s="5">
        <f>A24+1</f>
        <v>21</v>
      </c>
      <c r="B25" s="5" t="s">
        <v>39</v>
      </c>
      <c r="C25" s="5" t="s">
        <v>9</v>
      </c>
      <c r="D25" s="10" t="s">
        <v>13</v>
      </c>
      <c r="E25" s="23" t="s">
        <v>91</v>
      </c>
      <c r="F25" s="7">
        <v>3</v>
      </c>
      <c r="G25" s="8"/>
      <c r="H25" s="8"/>
      <c r="I25" s="9">
        <v>0.23</v>
      </c>
      <c r="J25" s="8"/>
      <c r="K25" s="8"/>
      <c r="O25" s="2"/>
      <c r="S25"/>
    </row>
    <row r="26" spans="1:19" x14ac:dyDescent="0.25">
      <c r="A26" s="5">
        <f t="shared" si="0"/>
        <v>22</v>
      </c>
      <c r="B26" s="5" t="s">
        <v>40</v>
      </c>
      <c r="C26" s="5" t="s">
        <v>9</v>
      </c>
      <c r="D26" s="6" t="s">
        <v>10</v>
      </c>
      <c r="E26" s="23" t="s">
        <v>87</v>
      </c>
      <c r="F26" s="7">
        <v>3</v>
      </c>
      <c r="G26" s="8"/>
      <c r="H26" s="8"/>
      <c r="I26" s="29">
        <v>0.08</v>
      </c>
      <c r="J26" s="8"/>
      <c r="K26" s="8"/>
      <c r="O26" s="2"/>
      <c r="S26"/>
    </row>
    <row r="27" spans="1:19" ht="25.5" x14ac:dyDescent="0.25">
      <c r="A27" s="5">
        <f>A26+1</f>
        <v>23</v>
      </c>
      <c r="B27" s="5" t="s">
        <v>40</v>
      </c>
      <c r="C27" s="5" t="s">
        <v>9</v>
      </c>
      <c r="D27" s="10" t="s">
        <v>13</v>
      </c>
      <c r="E27" s="23" t="s">
        <v>91</v>
      </c>
      <c r="F27" s="7">
        <v>3</v>
      </c>
      <c r="G27" s="8"/>
      <c r="H27" s="8"/>
      <c r="I27" s="9">
        <v>0.23</v>
      </c>
      <c r="J27" s="8"/>
      <c r="K27" s="8"/>
      <c r="O27" s="2"/>
      <c r="S27"/>
    </row>
    <row r="28" spans="1:19" ht="51" x14ac:dyDescent="0.25">
      <c r="A28" s="12">
        <f>A27+1</f>
        <v>24</v>
      </c>
      <c r="B28" s="12" t="s">
        <v>44</v>
      </c>
      <c r="C28" s="12" t="s">
        <v>45</v>
      </c>
      <c r="D28" s="13" t="s">
        <v>46</v>
      </c>
      <c r="E28" s="23" t="s">
        <v>91</v>
      </c>
      <c r="F28" s="14">
        <v>1</v>
      </c>
      <c r="G28" s="15"/>
      <c r="H28" s="15"/>
      <c r="I28" s="9">
        <v>0.23</v>
      </c>
      <c r="J28" s="8"/>
      <c r="K28" s="15"/>
      <c r="O28" s="2"/>
      <c r="S28"/>
    </row>
    <row r="29" spans="1:19" ht="25.5" x14ac:dyDescent="0.25">
      <c r="A29" s="12">
        <f t="shared" si="0"/>
        <v>25</v>
      </c>
      <c r="B29" s="12" t="s">
        <v>44</v>
      </c>
      <c r="C29" s="12" t="s">
        <v>45</v>
      </c>
      <c r="D29" s="16" t="s">
        <v>47</v>
      </c>
      <c r="E29" s="23" t="s">
        <v>91</v>
      </c>
      <c r="F29" s="14">
        <v>4</v>
      </c>
      <c r="G29" s="15"/>
      <c r="H29" s="15"/>
      <c r="I29" s="9">
        <v>0.23</v>
      </c>
      <c r="J29" s="8"/>
      <c r="K29" s="15"/>
      <c r="O29" s="2"/>
      <c r="S29"/>
    </row>
    <row r="30" spans="1:19" ht="51" x14ac:dyDescent="0.25">
      <c r="A30" s="12">
        <f t="shared" si="0"/>
        <v>26</v>
      </c>
      <c r="B30" s="12" t="s">
        <v>44</v>
      </c>
      <c r="C30" s="12" t="s">
        <v>45</v>
      </c>
      <c r="D30" s="13" t="s">
        <v>49</v>
      </c>
      <c r="E30" s="23" t="s">
        <v>91</v>
      </c>
      <c r="F30" s="14">
        <v>1</v>
      </c>
      <c r="G30" s="15"/>
      <c r="H30" s="15"/>
      <c r="I30" s="9">
        <v>0.23</v>
      </c>
      <c r="J30" s="8"/>
      <c r="K30" s="15"/>
      <c r="O30" s="2"/>
      <c r="S30"/>
    </row>
    <row r="31" spans="1:19" ht="25.5" x14ac:dyDescent="0.25">
      <c r="A31" s="12">
        <f t="shared" si="0"/>
        <v>27</v>
      </c>
      <c r="B31" s="12" t="s">
        <v>44</v>
      </c>
      <c r="C31" s="12" t="s">
        <v>45</v>
      </c>
      <c r="D31" s="13" t="s">
        <v>47</v>
      </c>
      <c r="E31" s="23" t="s">
        <v>91</v>
      </c>
      <c r="F31" s="14">
        <v>2</v>
      </c>
      <c r="G31" s="15"/>
      <c r="H31" s="15"/>
      <c r="I31" s="9">
        <v>0.23</v>
      </c>
      <c r="J31" s="8"/>
      <c r="K31" s="15"/>
      <c r="O31" s="2"/>
      <c r="S31"/>
    </row>
    <row r="32" spans="1:19" ht="38.25" x14ac:dyDescent="0.25">
      <c r="A32" s="5">
        <f t="shared" si="0"/>
        <v>28</v>
      </c>
      <c r="B32" s="5" t="s">
        <v>44</v>
      </c>
      <c r="C32" s="5" t="s">
        <v>45</v>
      </c>
      <c r="D32" s="11" t="s">
        <v>54</v>
      </c>
      <c r="E32" s="23" t="s">
        <v>91</v>
      </c>
      <c r="F32" s="7">
        <v>6</v>
      </c>
      <c r="G32" s="8"/>
      <c r="H32" s="8"/>
      <c r="I32" s="9">
        <v>0.23</v>
      </c>
      <c r="J32" s="8"/>
      <c r="K32" s="8"/>
      <c r="O32" s="2"/>
      <c r="S32"/>
    </row>
    <row r="33" spans="1:19" ht="25.5" x14ac:dyDescent="0.25">
      <c r="A33" s="5">
        <f t="shared" si="0"/>
        <v>29</v>
      </c>
      <c r="B33" s="5" t="s">
        <v>44</v>
      </c>
      <c r="C33" s="5" t="s">
        <v>45</v>
      </c>
      <c r="D33" s="11" t="s">
        <v>55</v>
      </c>
      <c r="E33" s="23" t="s">
        <v>91</v>
      </c>
      <c r="F33" s="7">
        <v>1</v>
      </c>
      <c r="G33" s="8"/>
      <c r="H33" s="8"/>
      <c r="I33" s="9">
        <v>0.23</v>
      </c>
      <c r="J33" s="8"/>
      <c r="K33" s="8"/>
      <c r="O33" s="2"/>
      <c r="S33"/>
    </row>
    <row r="34" spans="1:19" ht="38.25" x14ac:dyDescent="0.25">
      <c r="A34" s="5">
        <f t="shared" si="0"/>
        <v>30</v>
      </c>
      <c r="B34" s="5" t="s">
        <v>44</v>
      </c>
      <c r="C34" s="5" t="s">
        <v>45</v>
      </c>
      <c r="D34" s="11" t="s">
        <v>56</v>
      </c>
      <c r="E34" s="23" t="s">
        <v>91</v>
      </c>
      <c r="F34" s="7">
        <v>1</v>
      </c>
      <c r="G34" s="8"/>
      <c r="H34" s="8"/>
      <c r="I34" s="9">
        <v>0.23</v>
      </c>
      <c r="J34" s="8"/>
      <c r="K34" s="8"/>
      <c r="O34" s="2"/>
      <c r="S34"/>
    </row>
    <row r="35" spans="1:19" x14ac:dyDescent="0.25">
      <c r="A35" s="5">
        <f t="shared" si="0"/>
        <v>31</v>
      </c>
      <c r="B35" s="5" t="s">
        <v>44</v>
      </c>
      <c r="C35" s="5" t="s">
        <v>45</v>
      </c>
      <c r="D35" s="11" t="s">
        <v>60</v>
      </c>
      <c r="E35" s="23" t="s">
        <v>91</v>
      </c>
      <c r="F35" s="7">
        <v>1</v>
      </c>
      <c r="G35" s="8"/>
      <c r="H35" s="8"/>
      <c r="I35" s="9">
        <v>0.23</v>
      </c>
      <c r="J35" s="8"/>
      <c r="K35" s="8"/>
      <c r="O35" s="2"/>
      <c r="S35"/>
    </row>
    <row r="36" spans="1:19" ht="25.5" x14ac:dyDescent="0.25">
      <c r="A36" s="5">
        <f t="shared" si="0"/>
        <v>32</v>
      </c>
      <c r="B36" s="5" t="s">
        <v>44</v>
      </c>
      <c r="C36" s="5" t="s">
        <v>45</v>
      </c>
      <c r="D36" s="11" t="s">
        <v>61</v>
      </c>
      <c r="E36" s="23" t="s">
        <v>91</v>
      </c>
      <c r="F36" s="7">
        <v>2</v>
      </c>
      <c r="G36" s="8"/>
      <c r="H36" s="8"/>
      <c r="I36" s="9">
        <v>0.23</v>
      </c>
      <c r="J36" s="8"/>
      <c r="K36" s="8"/>
      <c r="O36" s="2"/>
      <c r="S36"/>
    </row>
    <row r="37" spans="1:19" ht="38.25" x14ac:dyDescent="0.25">
      <c r="A37" s="5">
        <f t="shared" si="0"/>
        <v>33</v>
      </c>
      <c r="B37" s="5" t="s">
        <v>44</v>
      </c>
      <c r="C37" s="5" t="s">
        <v>45</v>
      </c>
      <c r="D37" s="11" t="s">
        <v>90</v>
      </c>
      <c r="E37" s="23" t="s">
        <v>91</v>
      </c>
      <c r="F37" s="7">
        <v>6</v>
      </c>
      <c r="G37" s="8"/>
      <c r="H37" s="8"/>
      <c r="I37" s="9">
        <v>0.23</v>
      </c>
      <c r="J37" s="8"/>
      <c r="K37" s="8"/>
      <c r="O37" s="2"/>
      <c r="S37"/>
    </row>
    <row r="38" spans="1:19" x14ac:dyDescent="0.25">
      <c r="A38" s="5">
        <f t="shared" si="0"/>
        <v>34</v>
      </c>
      <c r="B38" s="5" t="s">
        <v>63</v>
      </c>
      <c r="C38" s="5" t="s">
        <v>45</v>
      </c>
      <c r="D38" s="11" t="s">
        <v>60</v>
      </c>
      <c r="E38" s="23" t="s">
        <v>91</v>
      </c>
      <c r="F38" s="7">
        <v>1</v>
      </c>
      <c r="G38" s="8"/>
      <c r="H38" s="8"/>
      <c r="I38" s="9">
        <v>0.23</v>
      </c>
      <c r="J38" s="8"/>
      <c r="K38" s="8"/>
      <c r="O38" s="2"/>
      <c r="S38"/>
    </row>
    <row r="39" spans="1:19" ht="25.5" x14ac:dyDescent="0.25">
      <c r="A39" s="5">
        <f t="shared" si="0"/>
        <v>35</v>
      </c>
      <c r="B39" s="5" t="s">
        <v>63</v>
      </c>
      <c r="C39" s="5" t="s">
        <v>45</v>
      </c>
      <c r="D39" s="11" t="s">
        <v>61</v>
      </c>
      <c r="E39" s="23" t="s">
        <v>91</v>
      </c>
      <c r="F39" s="7">
        <v>2</v>
      </c>
      <c r="G39" s="8"/>
      <c r="H39" s="8"/>
      <c r="I39" s="9">
        <v>0.23</v>
      </c>
      <c r="J39" s="8"/>
      <c r="K39" s="8"/>
      <c r="O39" s="2"/>
      <c r="S39"/>
    </row>
    <row r="40" spans="1:19" ht="38.25" x14ac:dyDescent="0.25">
      <c r="A40" s="5">
        <f t="shared" si="0"/>
        <v>36</v>
      </c>
      <c r="B40" s="5" t="s">
        <v>63</v>
      </c>
      <c r="C40" s="5" t="s">
        <v>45</v>
      </c>
      <c r="D40" s="11" t="s">
        <v>90</v>
      </c>
      <c r="E40" s="23" t="s">
        <v>91</v>
      </c>
      <c r="F40" s="7">
        <v>6</v>
      </c>
      <c r="G40" s="8"/>
      <c r="H40" s="8"/>
      <c r="I40" s="9">
        <v>0.23</v>
      </c>
      <c r="J40" s="8"/>
      <c r="K40" s="8"/>
      <c r="O40" s="2"/>
      <c r="S40"/>
    </row>
    <row r="41" spans="1:19" ht="51" x14ac:dyDescent="0.25">
      <c r="A41" s="5">
        <f t="shared" si="0"/>
        <v>37</v>
      </c>
      <c r="B41" s="5" t="s">
        <v>63</v>
      </c>
      <c r="C41" s="5" t="s">
        <v>45</v>
      </c>
      <c r="D41" s="11" t="s">
        <v>46</v>
      </c>
      <c r="E41" s="23" t="s">
        <v>91</v>
      </c>
      <c r="F41" s="7">
        <v>1</v>
      </c>
      <c r="G41" s="8"/>
      <c r="H41" s="8"/>
      <c r="I41" s="9">
        <v>0.23</v>
      </c>
      <c r="J41" s="8"/>
      <c r="K41" s="8"/>
      <c r="O41" s="2"/>
      <c r="S41"/>
    </row>
    <row r="42" spans="1:19" ht="25.5" x14ac:dyDescent="0.25">
      <c r="A42" s="5">
        <f t="shared" si="0"/>
        <v>38</v>
      </c>
      <c r="B42" s="5" t="s">
        <v>63</v>
      </c>
      <c r="C42" s="5" t="s">
        <v>45</v>
      </c>
      <c r="D42" s="11" t="s">
        <v>47</v>
      </c>
      <c r="E42" s="23" t="s">
        <v>91</v>
      </c>
      <c r="F42" s="7">
        <v>4</v>
      </c>
      <c r="G42" s="8"/>
      <c r="H42" s="8"/>
      <c r="I42" s="9">
        <v>0.23</v>
      </c>
      <c r="J42" s="8"/>
      <c r="K42" s="8"/>
      <c r="O42" s="2"/>
      <c r="S42"/>
    </row>
    <row r="43" spans="1:19" ht="51" x14ac:dyDescent="0.25">
      <c r="A43" s="5">
        <f t="shared" si="0"/>
        <v>39</v>
      </c>
      <c r="B43" s="5" t="s">
        <v>63</v>
      </c>
      <c r="C43" s="5" t="s">
        <v>45</v>
      </c>
      <c r="D43" s="11" t="s">
        <v>49</v>
      </c>
      <c r="E43" s="23" t="s">
        <v>91</v>
      </c>
      <c r="F43" s="7">
        <v>1</v>
      </c>
      <c r="G43" s="8"/>
      <c r="H43" s="8"/>
      <c r="I43" s="9">
        <v>0.23</v>
      </c>
      <c r="J43" s="8"/>
      <c r="K43" s="8"/>
      <c r="O43" s="2"/>
      <c r="S43"/>
    </row>
    <row r="44" spans="1:19" ht="25.5" x14ac:dyDescent="0.25">
      <c r="A44" s="5">
        <f t="shared" si="0"/>
        <v>40</v>
      </c>
      <c r="B44" s="5" t="s">
        <v>63</v>
      </c>
      <c r="C44" s="5" t="s">
        <v>45</v>
      </c>
      <c r="D44" s="11" t="s">
        <v>47</v>
      </c>
      <c r="E44" s="23" t="s">
        <v>91</v>
      </c>
      <c r="F44" s="7">
        <v>2</v>
      </c>
      <c r="G44" s="8"/>
      <c r="H44" s="8"/>
      <c r="I44" s="9">
        <v>0.23</v>
      </c>
      <c r="J44" s="8"/>
      <c r="K44" s="8"/>
      <c r="O44" s="2"/>
      <c r="S44"/>
    </row>
    <row r="45" spans="1:19" ht="38.25" x14ac:dyDescent="0.25">
      <c r="A45" s="5">
        <f t="shared" si="0"/>
        <v>41</v>
      </c>
      <c r="B45" s="5" t="s">
        <v>63</v>
      </c>
      <c r="C45" s="5" t="s">
        <v>45</v>
      </c>
      <c r="D45" s="11" t="s">
        <v>54</v>
      </c>
      <c r="E45" s="23" t="s">
        <v>91</v>
      </c>
      <c r="F45" s="7">
        <v>6</v>
      </c>
      <c r="G45" s="8"/>
      <c r="H45" s="8"/>
      <c r="I45" s="9">
        <v>0.23</v>
      </c>
      <c r="J45" s="8"/>
      <c r="K45" s="8"/>
      <c r="O45" s="2"/>
      <c r="S45"/>
    </row>
    <row r="46" spans="1:19" ht="25.5" x14ac:dyDescent="0.25">
      <c r="A46" s="5">
        <f t="shared" si="0"/>
        <v>42</v>
      </c>
      <c r="B46" s="5" t="s">
        <v>63</v>
      </c>
      <c r="C46" s="5" t="s">
        <v>45</v>
      </c>
      <c r="D46" s="11" t="s">
        <v>55</v>
      </c>
      <c r="E46" s="23" t="s">
        <v>91</v>
      </c>
      <c r="F46" s="7">
        <v>1</v>
      </c>
      <c r="G46" s="8"/>
      <c r="H46" s="8"/>
      <c r="I46" s="9">
        <v>0.23</v>
      </c>
      <c r="J46" s="8"/>
      <c r="K46" s="8"/>
      <c r="O46" s="2"/>
      <c r="S46"/>
    </row>
    <row r="47" spans="1:19" ht="38.25" x14ac:dyDescent="0.25">
      <c r="A47" s="5">
        <f t="shared" si="0"/>
        <v>43</v>
      </c>
      <c r="B47" s="5" t="s">
        <v>63</v>
      </c>
      <c r="C47" s="5" t="s">
        <v>45</v>
      </c>
      <c r="D47" s="11" t="s">
        <v>56</v>
      </c>
      <c r="E47" s="23" t="s">
        <v>91</v>
      </c>
      <c r="F47" s="7">
        <v>1</v>
      </c>
      <c r="G47" s="8"/>
      <c r="H47" s="8"/>
      <c r="I47" s="9">
        <v>0.23</v>
      </c>
      <c r="J47" s="8"/>
      <c r="K47" s="8"/>
      <c r="O47" s="2"/>
      <c r="S47"/>
    </row>
    <row r="48" spans="1:19" x14ac:dyDescent="0.25">
      <c r="A48" s="5">
        <f t="shared" si="0"/>
        <v>44</v>
      </c>
      <c r="B48" s="5" t="s">
        <v>69</v>
      </c>
      <c r="C48" s="5" t="s">
        <v>70</v>
      </c>
      <c r="D48" s="11" t="s">
        <v>11</v>
      </c>
      <c r="E48" s="23" t="s">
        <v>91</v>
      </c>
      <c r="F48" s="7">
        <v>1</v>
      </c>
      <c r="G48" s="8"/>
      <c r="H48" s="8"/>
      <c r="I48" s="9">
        <v>0.23</v>
      </c>
      <c r="J48" s="8"/>
      <c r="K48" s="8"/>
      <c r="O48" s="2"/>
      <c r="S48"/>
    </row>
    <row r="49" spans="1:19" ht="38.25" x14ac:dyDescent="0.25">
      <c r="A49" s="5">
        <f t="shared" si="0"/>
        <v>45</v>
      </c>
      <c r="B49" s="5" t="s">
        <v>69</v>
      </c>
      <c r="C49" s="5" t="s">
        <v>70</v>
      </c>
      <c r="D49" s="11" t="s">
        <v>57</v>
      </c>
      <c r="E49" s="23" t="s">
        <v>91</v>
      </c>
      <c r="F49" s="7">
        <v>1</v>
      </c>
      <c r="G49" s="8"/>
      <c r="H49" s="8"/>
      <c r="I49" s="9">
        <v>0.23</v>
      </c>
      <c r="J49" s="8"/>
      <c r="K49" s="8"/>
      <c r="O49" s="2"/>
      <c r="S49"/>
    </row>
    <row r="50" spans="1:19" x14ac:dyDescent="0.25">
      <c r="A50" s="5">
        <f t="shared" si="0"/>
        <v>46</v>
      </c>
      <c r="B50" s="5" t="s">
        <v>69</v>
      </c>
      <c r="C50" s="5" t="s">
        <v>70</v>
      </c>
      <c r="D50" s="13" t="s">
        <v>74</v>
      </c>
      <c r="E50" s="23" t="s">
        <v>87</v>
      </c>
      <c r="F50" s="7">
        <v>2</v>
      </c>
      <c r="G50" s="8"/>
      <c r="H50" s="8"/>
      <c r="I50" s="29">
        <v>0.08</v>
      </c>
      <c r="J50" s="8"/>
      <c r="K50" s="8"/>
      <c r="O50" s="2"/>
      <c r="S50"/>
    </row>
    <row r="51" spans="1:19" x14ac:dyDescent="0.25">
      <c r="A51" s="5">
        <f t="shared" si="0"/>
        <v>47</v>
      </c>
      <c r="B51" s="5" t="s">
        <v>69</v>
      </c>
      <c r="C51" s="5" t="s">
        <v>70</v>
      </c>
      <c r="D51" s="13" t="s">
        <v>28</v>
      </c>
      <c r="E51" s="23" t="s">
        <v>91</v>
      </c>
      <c r="F51" s="7">
        <v>2</v>
      </c>
      <c r="G51" s="8"/>
      <c r="H51" s="8"/>
      <c r="I51" s="9">
        <v>0.23</v>
      </c>
      <c r="J51" s="8"/>
      <c r="K51" s="8"/>
      <c r="O51" s="2"/>
      <c r="S51"/>
    </row>
    <row r="52" spans="1:19" ht="38.25" x14ac:dyDescent="0.25">
      <c r="A52" s="5">
        <f t="shared" si="0"/>
        <v>48</v>
      </c>
      <c r="B52" s="5" t="s">
        <v>69</v>
      </c>
      <c r="C52" s="5" t="s">
        <v>70</v>
      </c>
      <c r="D52" s="11" t="s">
        <v>76</v>
      </c>
      <c r="E52" s="23" t="s">
        <v>91</v>
      </c>
      <c r="F52" s="7">
        <v>1</v>
      </c>
      <c r="G52" s="8"/>
      <c r="H52" s="8"/>
      <c r="I52" s="9">
        <v>0.23</v>
      </c>
      <c r="J52" s="8"/>
      <c r="K52" s="8"/>
      <c r="O52" s="2"/>
      <c r="S52"/>
    </row>
    <row r="53" spans="1:19" ht="25.5" x14ac:dyDescent="0.25">
      <c r="A53" s="5">
        <f t="shared" si="0"/>
        <v>49</v>
      </c>
      <c r="B53" s="5" t="s">
        <v>17</v>
      </c>
      <c r="C53" s="5" t="s">
        <v>18</v>
      </c>
      <c r="D53" s="11" t="s">
        <v>20</v>
      </c>
      <c r="E53" s="23" t="s">
        <v>91</v>
      </c>
      <c r="F53" s="7">
        <v>1</v>
      </c>
      <c r="G53" s="8"/>
      <c r="H53" s="8"/>
      <c r="I53" s="9">
        <v>0.23</v>
      </c>
      <c r="J53" s="8"/>
      <c r="K53" s="8"/>
      <c r="O53" s="2"/>
      <c r="S53"/>
    </row>
    <row r="54" spans="1:19" x14ac:dyDescent="0.25">
      <c r="A54" s="5">
        <f t="shared" si="0"/>
        <v>50</v>
      </c>
      <c r="B54" s="5" t="s">
        <v>14</v>
      </c>
      <c r="C54" s="5" t="s">
        <v>15</v>
      </c>
      <c r="D54" s="6" t="s">
        <v>11</v>
      </c>
      <c r="E54" s="23" t="s">
        <v>91</v>
      </c>
      <c r="F54" s="7">
        <v>1</v>
      </c>
      <c r="G54" s="8"/>
      <c r="H54" s="8"/>
      <c r="I54" s="9">
        <v>0.23</v>
      </c>
      <c r="J54" s="8"/>
      <c r="K54" s="8"/>
      <c r="O54" s="2"/>
      <c r="S54"/>
    </row>
    <row r="55" spans="1:19" ht="51" x14ac:dyDescent="0.25">
      <c r="A55" s="5">
        <f t="shared" si="0"/>
        <v>51</v>
      </c>
      <c r="B55" s="5" t="s">
        <v>14</v>
      </c>
      <c r="C55" s="5" t="s">
        <v>15</v>
      </c>
      <c r="D55" s="6" t="s">
        <v>12</v>
      </c>
      <c r="E55" s="23" t="s">
        <v>91</v>
      </c>
      <c r="F55" s="7">
        <v>1</v>
      </c>
      <c r="G55" s="8"/>
      <c r="H55" s="8"/>
      <c r="I55" s="9">
        <v>0.23</v>
      </c>
      <c r="J55" s="8"/>
      <c r="K55" s="8"/>
      <c r="O55" s="2"/>
      <c r="S55"/>
    </row>
    <row r="56" spans="1:19" x14ac:dyDescent="0.25">
      <c r="A56" s="5">
        <f t="shared" si="0"/>
        <v>52</v>
      </c>
      <c r="B56" s="5" t="s">
        <v>14</v>
      </c>
      <c r="C56" s="5" t="s">
        <v>15</v>
      </c>
      <c r="D56" s="6" t="s">
        <v>10</v>
      </c>
      <c r="E56" s="23" t="s">
        <v>87</v>
      </c>
      <c r="F56" s="7">
        <v>2</v>
      </c>
      <c r="G56" s="8"/>
      <c r="H56" s="8"/>
      <c r="I56" s="29">
        <v>0.08</v>
      </c>
      <c r="J56" s="8"/>
      <c r="K56" s="8"/>
      <c r="O56" s="2"/>
      <c r="S56"/>
    </row>
    <row r="57" spans="1:19" ht="25.5" x14ac:dyDescent="0.25">
      <c r="A57" s="5">
        <f t="shared" si="0"/>
        <v>53</v>
      </c>
      <c r="B57" s="5" t="s">
        <v>14</v>
      </c>
      <c r="C57" s="5" t="s">
        <v>15</v>
      </c>
      <c r="D57" s="11" t="s">
        <v>13</v>
      </c>
      <c r="E57" s="23" t="s">
        <v>91</v>
      </c>
      <c r="F57" s="7">
        <v>2</v>
      </c>
      <c r="G57" s="8"/>
      <c r="H57" s="8"/>
      <c r="I57" s="9">
        <v>0.23</v>
      </c>
      <c r="J57" s="8"/>
      <c r="K57" s="8"/>
      <c r="O57" s="2"/>
      <c r="S57"/>
    </row>
    <row r="58" spans="1:19" ht="38.25" x14ac:dyDescent="0.25">
      <c r="A58" s="5">
        <f t="shared" si="0"/>
        <v>54</v>
      </c>
      <c r="B58" s="5" t="s">
        <v>32</v>
      </c>
      <c r="C58" s="5" t="s">
        <v>34</v>
      </c>
      <c r="D58" s="11" t="s">
        <v>33</v>
      </c>
      <c r="E58" s="23" t="s">
        <v>91</v>
      </c>
      <c r="F58" s="7">
        <v>9</v>
      </c>
      <c r="G58" s="8"/>
      <c r="H58" s="8"/>
      <c r="I58" s="9">
        <v>0.23</v>
      </c>
      <c r="J58" s="8"/>
      <c r="K58" s="8"/>
      <c r="O58" s="2"/>
      <c r="S58"/>
    </row>
    <row r="59" spans="1:19" x14ac:dyDescent="0.25">
      <c r="A59" s="5">
        <f t="shared" si="0"/>
        <v>55</v>
      </c>
      <c r="B59" s="5" t="s">
        <v>26</v>
      </c>
      <c r="C59" s="5" t="s">
        <v>27</v>
      </c>
      <c r="D59" s="6" t="s">
        <v>11</v>
      </c>
      <c r="E59" s="23" t="s">
        <v>91</v>
      </c>
      <c r="F59" s="7">
        <v>1</v>
      </c>
      <c r="G59" s="8"/>
      <c r="H59" s="8"/>
      <c r="I59" s="9">
        <v>0.23</v>
      </c>
      <c r="J59" s="8"/>
      <c r="K59" s="8"/>
      <c r="O59" s="2"/>
      <c r="S59"/>
    </row>
    <row r="60" spans="1:19" x14ac:dyDescent="0.25">
      <c r="A60" s="5">
        <f t="shared" si="0"/>
        <v>56</v>
      </c>
      <c r="B60" s="5" t="s">
        <v>26</v>
      </c>
      <c r="C60" s="5" t="s">
        <v>27</v>
      </c>
      <c r="D60" s="6" t="s">
        <v>10</v>
      </c>
      <c r="E60" s="23" t="s">
        <v>87</v>
      </c>
      <c r="F60" s="7">
        <v>2</v>
      </c>
      <c r="G60" s="8"/>
      <c r="H60" s="8"/>
      <c r="I60" s="29">
        <v>0.08</v>
      </c>
      <c r="J60" s="8"/>
      <c r="K60" s="8"/>
      <c r="O60" s="2"/>
      <c r="S60"/>
    </row>
    <row r="61" spans="1:19" ht="38.25" x14ac:dyDescent="0.25">
      <c r="A61" s="5">
        <f t="shared" si="0"/>
        <v>57</v>
      </c>
      <c r="B61" s="5" t="s">
        <v>26</v>
      </c>
      <c r="C61" s="5" t="s">
        <v>27</v>
      </c>
      <c r="D61" s="11" t="s">
        <v>41</v>
      </c>
      <c r="E61" s="23" t="s">
        <v>87</v>
      </c>
      <c r="F61" s="7">
        <v>2</v>
      </c>
      <c r="G61" s="8"/>
      <c r="H61" s="8"/>
      <c r="I61" s="29">
        <v>0.08</v>
      </c>
      <c r="J61" s="8"/>
      <c r="K61" s="8"/>
      <c r="O61" s="2"/>
      <c r="S61"/>
    </row>
    <row r="62" spans="1:19" ht="51" x14ac:dyDescent="0.25">
      <c r="A62" s="5">
        <f t="shared" si="0"/>
        <v>58</v>
      </c>
      <c r="B62" s="5" t="s">
        <v>26</v>
      </c>
      <c r="C62" s="5" t="s">
        <v>27</v>
      </c>
      <c r="D62" s="6" t="s">
        <v>12</v>
      </c>
      <c r="E62" s="23" t="s">
        <v>91</v>
      </c>
      <c r="F62" s="7">
        <v>1</v>
      </c>
      <c r="G62" s="8"/>
      <c r="H62" s="8"/>
      <c r="I62" s="9">
        <v>0.23</v>
      </c>
      <c r="J62" s="8"/>
      <c r="K62" s="8"/>
      <c r="O62" s="2"/>
      <c r="S62"/>
    </row>
    <row r="63" spans="1:19" x14ac:dyDescent="0.25">
      <c r="A63" s="5">
        <f t="shared" si="0"/>
        <v>59</v>
      </c>
      <c r="B63" s="5" t="s">
        <v>26</v>
      </c>
      <c r="C63" s="5" t="s">
        <v>27</v>
      </c>
      <c r="D63" s="13" t="s">
        <v>28</v>
      </c>
      <c r="E63" s="23" t="s">
        <v>91</v>
      </c>
      <c r="F63" s="7">
        <v>2</v>
      </c>
      <c r="G63" s="8"/>
      <c r="H63" s="8"/>
      <c r="I63" s="9">
        <v>0.23</v>
      </c>
      <c r="J63" s="8"/>
      <c r="K63" s="8"/>
      <c r="O63" s="2"/>
      <c r="S63"/>
    </row>
    <row r="64" spans="1:19" ht="25.5" x14ac:dyDescent="0.25">
      <c r="A64" s="5">
        <f t="shared" si="0"/>
        <v>60</v>
      </c>
      <c r="B64" s="5" t="s">
        <v>36</v>
      </c>
      <c r="C64" s="5" t="s">
        <v>38</v>
      </c>
      <c r="D64" s="11" t="s">
        <v>48</v>
      </c>
      <c r="E64" s="23" t="s">
        <v>91</v>
      </c>
      <c r="F64" s="7">
        <v>1</v>
      </c>
      <c r="G64" s="8"/>
      <c r="H64" s="8"/>
      <c r="I64" s="9">
        <v>0.23</v>
      </c>
      <c r="J64" s="8"/>
      <c r="K64" s="8"/>
      <c r="O64" s="2"/>
      <c r="S64"/>
    </row>
    <row r="65" spans="1:19" ht="38.25" x14ac:dyDescent="0.25">
      <c r="A65" s="5">
        <f t="shared" si="0"/>
        <v>61</v>
      </c>
      <c r="B65" s="5" t="s">
        <v>36</v>
      </c>
      <c r="C65" s="5" t="s">
        <v>38</v>
      </c>
      <c r="D65" s="11" t="s">
        <v>37</v>
      </c>
      <c r="E65" s="23" t="s">
        <v>91</v>
      </c>
      <c r="F65" s="7">
        <v>2</v>
      </c>
      <c r="G65" s="8"/>
      <c r="H65" s="8"/>
      <c r="I65" s="9">
        <v>0.23</v>
      </c>
      <c r="J65" s="8"/>
      <c r="K65" s="8"/>
      <c r="O65" s="2"/>
      <c r="S65"/>
    </row>
    <row r="66" spans="1:19" ht="25.5" x14ac:dyDescent="0.25">
      <c r="A66" s="5">
        <f t="shared" si="0"/>
        <v>62</v>
      </c>
      <c r="B66" s="5" t="s">
        <v>36</v>
      </c>
      <c r="C66" s="5" t="s">
        <v>38</v>
      </c>
      <c r="D66" s="11" t="s">
        <v>53</v>
      </c>
      <c r="E66" s="23" t="s">
        <v>91</v>
      </c>
      <c r="F66" s="7">
        <v>1</v>
      </c>
      <c r="G66" s="8"/>
      <c r="H66" s="8"/>
      <c r="I66" s="9">
        <v>0.23</v>
      </c>
      <c r="J66" s="8"/>
      <c r="K66" s="8"/>
      <c r="O66" s="2"/>
      <c r="S66"/>
    </row>
    <row r="67" spans="1:19" ht="25.5" x14ac:dyDescent="0.25">
      <c r="A67" s="5">
        <f t="shared" si="0"/>
        <v>63</v>
      </c>
      <c r="B67" s="5" t="s">
        <v>42</v>
      </c>
      <c r="C67" s="5" t="s">
        <v>43</v>
      </c>
      <c r="D67" s="11" t="s">
        <v>62</v>
      </c>
      <c r="E67" s="23" t="s">
        <v>91</v>
      </c>
      <c r="F67" s="7">
        <v>1</v>
      </c>
      <c r="G67" s="8"/>
      <c r="H67" s="8"/>
      <c r="I67" s="9">
        <v>0.23</v>
      </c>
      <c r="J67" s="8"/>
      <c r="K67" s="8"/>
      <c r="O67" s="2"/>
      <c r="S67"/>
    </row>
    <row r="68" spans="1:19" ht="38.25" x14ac:dyDescent="0.25">
      <c r="A68" s="5">
        <f t="shared" si="0"/>
        <v>64</v>
      </c>
      <c r="B68" s="12" t="s">
        <v>42</v>
      </c>
      <c r="C68" s="12" t="s">
        <v>43</v>
      </c>
      <c r="D68" s="13" t="s">
        <v>37</v>
      </c>
      <c r="E68" s="23" t="s">
        <v>91</v>
      </c>
      <c r="F68" s="14">
        <v>2</v>
      </c>
      <c r="G68" s="15"/>
      <c r="H68" s="15"/>
      <c r="I68" s="9">
        <v>0.23</v>
      </c>
      <c r="J68" s="15"/>
      <c r="K68" s="15"/>
      <c r="O68" s="2"/>
      <c r="S68"/>
    </row>
    <row r="69" spans="1:19" ht="38.25" x14ac:dyDescent="0.25">
      <c r="A69" s="5">
        <f t="shared" si="0"/>
        <v>65</v>
      </c>
      <c r="B69" s="5" t="s">
        <v>42</v>
      </c>
      <c r="C69" s="5" t="s">
        <v>43</v>
      </c>
      <c r="D69" s="11" t="s">
        <v>75</v>
      </c>
      <c r="E69" s="23" t="s">
        <v>91</v>
      </c>
      <c r="F69" s="7">
        <v>1</v>
      </c>
      <c r="G69" s="8"/>
      <c r="H69" s="8"/>
      <c r="I69" s="9">
        <v>0.23</v>
      </c>
      <c r="J69" s="8"/>
      <c r="K69" s="8"/>
      <c r="O69" s="2"/>
      <c r="S69"/>
    </row>
    <row r="70" spans="1:19" ht="38.25" x14ac:dyDescent="0.25">
      <c r="A70" s="5">
        <f t="shared" si="0"/>
        <v>66</v>
      </c>
      <c r="B70" s="5" t="s">
        <v>42</v>
      </c>
      <c r="C70" s="5" t="s">
        <v>43</v>
      </c>
      <c r="D70" s="11" t="s">
        <v>68</v>
      </c>
      <c r="E70" s="23" t="s">
        <v>91</v>
      </c>
      <c r="F70" s="7">
        <v>2</v>
      </c>
      <c r="G70" s="8"/>
      <c r="H70" s="8"/>
      <c r="I70" s="9">
        <v>0.23</v>
      </c>
      <c r="J70" s="8"/>
      <c r="K70" s="8"/>
      <c r="O70" s="2"/>
      <c r="S70"/>
    </row>
    <row r="71" spans="1:19" ht="38.25" x14ac:dyDescent="0.25">
      <c r="A71" s="5">
        <f t="shared" ref="A71:A107" si="1">A70+1</f>
        <v>67</v>
      </c>
      <c r="B71" s="5" t="s">
        <v>42</v>
      </c>
      <c r="C71" s="5" t="s">
        <v>43</v>
      </c>
      <c r="D71" s="11" t="s">
        <v>57</v>
      </c>
      <c r="E71" s="23" t="s">
        <v>91</v>
      </c>
      <c r="F71" s="7">
        <v>1</v>
      </c>
      <c r="G71" s="8"/>
      <c r="H71" s="8"/>
      <c r="I71" s="9">
        <v>0.23</v>
      </c>
      <c r="J71" s="8"/>
      <c r="K71" s="8"/>
      <c r="O71" s="2"/>
      <c r="S71"/>
    </row>
    <row r="72" spans="1:19" ht="25.5" x14ac:dyDescent="0.25">
      <c r="A72" s="5">
        <f t="shared" si="1"/>
        <v>68</v>
      </c>
      <c r="B72" s="5" t="s">
        <v>42</v>
      </c>
      <c r="C72" s="5" t="s">
        <v>43</v>
      </c>
      <c r="D72" s="11" t="s">
        <v>47</v>
      </c>
      <c r="E72" s="23" t="s">
        <v>91</v>
      </c>
      <c r="F72" s="7">
        <v>1</v>
      </c>
      <c r="G72" s="8"/>
      <c r="H72" s="8"/>
      <c r="I72" s="9">
        <v>0.23</v>
      </c>
      <c r="J72" s="8"/>
      <c r="K72" s="8"/>
      <c r="O72" s="2"/>
      <c r="S72"/>
    </row>
    <row r="73" spans="1:19" ht="25.5" x14ac:dyDescent="0.25">
      <c r="A73" s="5">
        <f t="shared" si="1"/>
        <v>69</v>
      </c>
      <c r="B73" s="5" t="s">
        <v>42</v>
      </c>
      <c r="C73" s="5" t="s">
        <v>43</v>
      </c>
      <c r="D73" s="11" t="s">
        <v>77</v>
      </c>
      <c r="E73" s="23" t="s">
        <v>91</v>
      </c>
      <c r="F73" s="7">
        <v>1</v>
      </c>
      <c r="G73" s="8"/>
      <c r="H73" s="8"/>
      <c r="I73" s="9">
        <v>0.23</v>
      </c>
      <c r="J73" s="8"/>
      <c r="K73" s="8"/>
      <c r="O73" s="2"/>
      <c r="S73"/>
    </row>
    <row r="74" spans="1:19" ht="89.25" x14ac:dyDescent="0.25">
      <c r="A74" s="5">
        <f t="shared" si="1"/>
        <v>70</v>
      </c>
      <c r="B74" s="5" t="s">
        <v>42</v>
      </c>
      <c r="C74" s="5" t="s">
        <v>43</v>
      </c>
      <c r="D74" s="11" t="s">
        <v>73</v>
      </c>
      <c r="E74" s="23" t="s">
        <v>87</v>
      </c>
      <c r="F74" s="7">
        <v>1</v>
      </c>
      <c r="G74" s="8"/>
      <c r="H74" s="8"/>
      <c r="I74" s="29">
        <v>0.08</v>
      </c>
      <c r="J74" s="8"/>
      <c r="K74" s="8"/>
      <c r="O74" s="2"/>
      <c r="S74"/>
    </row>
    <row r="75" spans="1:19" ht="38.25" x14ac:dyDescent="0.25">
      <c r="A75" s="5">
        <f t="shared" si="1"/>
        <v>71</v>
      </c>
      <c r="B75" s="5" t="s">
        <v>42</v>
      </c>
      <c r="C75" s="5" t="s">
        <v>43</v>
      </c>
      <c r="D75" s="11" t="s">
        <v>54</v>
      </c>
      <c r="E75" s="23" t="s">
        <v>91</v>
      </c>
      <c r="F75" s="7">
        <v>1</v>
      </c>
      <c r="G75" s="8"/>
      <c r="H75" s="8"/>
      <c r="I75" s="9">
        <v>0.23</v>
      </c>
      <c r="J75" s="8"/>
      <c r="K75" s="8"/>
      <c r="O75" s="2"/>
      <c r="S75"/>
    </row>
    <row r="76" spans="1:19" ht="38.25" x14ac:dyDescent="0.25">
      <c r="A76" s="5">
        <f t="shared" si="1"/>
        <v>72</v>
      </c>
      <c r="B76" s="5" t="s">
        <v>42</v>
      </c>
      <c r="C76" s="5" t="s">
        <v>64</v>
      </c>
      <c r="D76" s="11" t="s">
        <v>67</v>
      </c>
      <c r="E76" s="23" t="s">
        <v>91</v>
      </c>
      <c r="F76" s="7">
        <v>1</v>
      </c>
      <c r="G76" s="8"/>
      <c r="H76" s="8"/>
      <c r="I76" s="9">
        <v>0.23</v>
      </c>
      <c r="J76" s="8"/>
      <c r="K76" s="8"/>
      <c r="O76" s="2"/>
      <c r="S76"/>
    </row>
    <row r="77" spans="1:19" ht="38.25" x14ac:dyDescent="0.25">
      <c r="A77" s="5">
        <f t="shared" si="1"/>
        <v>73</v>
      </c>
      <c r="B77" s="5" t="s">
        <v>42</v>
      </c>
      <c r="C77" s="5" t="s">
        <v>64</v>
      </c>
      <c r="D77" s="11" t="s">
        <v>54</v>
      </c>
      <c r="E77" s="23" t="s">
        <v>91</v>
      </c>
      <c r="F77" s="7">
        <v>1</v>
      </c>
      <c r="G77" s="8"/>
      <c r="H77" s="8"/>
      <c r="I77" s="9">
        <v>0.23</v>
      </c>
      <c r="J77" s="8"/>
      <c r="K77" s="8"/>
      <c r="O77" s="2"/>
      <c r="S77"/>
    </row>
    <row r="78" spans="1:19" ht="25.5" x14ac:dyDescent="0.25">
      <c r="A78" s="5">
        <f t="shared" si="1"/>
        <v>74</v>
      </c>
      <c r="B78" s="5" t="s">
        <v>42</v>
      </c>
      <c r="C78" s="5" t="s">
        <v>64</v>
      </c>
      <c r="D78" s="11" t="s">
        <v>66</v>
      </c>
      <c r="E78" s="23" t="s">
        <v>91</v>
      </c>
      <c r="F78" s="7">
        <v>1</v>
      </c>
      <c r="G78" s="8"/>
      <c r="H78" s="8"/>
      <c r="I78" s="9">
        <v>0.23</v>
      </c>
      <c r="J78" s="8"/>
      <c r="K78" s="8"/>
      <c r="O78" s="2"/>
      <c r="S78"/>
    </row>
    <row r="79" spans="1:19" ht="38.25" x14ac:dyDescent="0.25">
      <c r="A79" s="5">
        <f t="shared" si="1"/>
        <v>75</v>
      </c>
      <c r="B79" s="5" t="s">
        <v>50</v>
      </c>
      <c r="C79" s="5" t="s">
        <v>52</v>
      </c>
      <c r="D79" s="11" t="s">
        <v>80</v>
      </c>
      <c r="E79" s="23" t="s">
        <v>91</v>
      </c>
      <c r="F79" s="7">
        <v>1</v>
      </c>
      <c r="G79" s="8"/>
      <c r="H79" s="8"/>
      <c r="I79" s="9">
        <v>0.23</v>
      </c>
      <c r="J79" s="8"/>
      <c r="K79" s="8"/>
      <c r="O79" s="2"/>
      <c r="S79"/>
    </row>
    <row r="80" spans="1:19" ht="38.25" x14ac:dyDescent="0.25">
      <c r="A80" s="5">
        <f t="shared" si="1"/>
        <v>76</v>
      </c>
      <c r="B80" s="5" t="s">
        <v>50</v>
      </c>
      <c r="C80" s="5" t="s">
        <v>52</v>
      </c>
      <c r="D80" s="11" t="s">
        <v>57</v>
      </c>
      <c r="E80" s="23" t="s">
        <v>91</v>
      </c>
      <c r="F80" s="7">
        <v>1</v>
      </c>
      <c r="G80" s="8"/>
      <c r="H80" s="8"/>
      <c r="I80" s="9">
        <v>0.23</v>
      </c>
      <c r="J80" s="8"/>
      <c r="K80" s="8"/>
      <c r="O80" s="2"/>
      <c r="S80"/>
    </row>
    <row r="81" spans="1:19" ht="25.5" x14ac:dyDescent="0.25">
      <c r="A81" s="5">
        <f t="shared" si="1"/>
        <v>77</v>
      </c>
      <c r="B81" s="5" t="s">
        <v>50</v>
      </c>
      <c r="C81" s="5" t="s">
        <v>52</v>
      </c>
      <c r="D81" s="11" t="s">
        <v>47</v>
      </c>
      <c r="E81" s="23" t="s">
        <v>91</v>
      </c>
      <c r="F81" s="7">
        <v>1</v>
      </c>
      <c r="G81" s="8"/>
      <c r="H81" s="8"/>
      <c r="I81" s="9">
        <v>0.23</v>
      </c>
      <c r="J81" s="8"/>
      <c r="K81" s="8"/>
      <c r="O81" s="2"/>
      <c r="S81"/>
    </row>
    <row r="82" spans="1:19" ht="38.25" x14ac:dyDescent="0.25">
      <c r="A82" s="5">
        <f t="shared" si="1"/>
        <v>78</v>
      </c>
      <c r="B82" s="5" t="s">
        <v>50</v>
      </c>
      <c r="C82" s="5" t="s">
        <v>52</v>
      </c>
      <c r="D82" s="11" t="s">
        <v>54</v>
      </c>
      <c r="E82" s="23" t="s">
        <v>91</v>
      </c>
      <c r="F82" s="7">
        <v>1</v>
      </c>
      <c r="G82" s="8"/>
      <c r="H82" s="8"/>
      <c r="I82" s="9">
        <v>0.23</v>
      </c>
      <c r="J82" s="8"/>
      <c r="K82" s="8"/>
      <c r="O82" s="2"/>
    </row>
    <row r="83" spans="1:19" ht="25.5" x14ac:dyDescent="0.25">
      <c r="A83" s="5">
        <f t="shared" si="1"/>
        <v>79</v>
      </c>
      <c r="B83" s="5" t="s">
        <v>50</v>
      </c>
      <c r="C83" s="5" t="s">
        <v>52</v>
      </c>
      <c r="D83" s="11" t="s">
        <v>74</v>
      </c>
      <c r="E83" s="23" t="s">
        <v>87</v>
      </c>
      <c r="F83" s="7">
        <v>1</v>
      </c>
      <c r="G83" s="8"/>
      <c r="H83" s="8"/>
      <c r="I83" s="29">
        <v>0.08</v>
      </c>
      <c r="J83" s="8"/>
      <c r="K83" s="8"/>
      <c r="O83" s="2"/>
    </row>
    <row r="84" spans="1:19" ht="25.5" x14ac:dyDescent="0.25">
      <c r="A84" s="5">
        <f t="shared" si="1"/>
        <v>80</v>
      </c>
      <c r="B84" s="5" t="s">
        <v>50</v>
      </c>
      <c r="C84" s="5" t="s">
        <v>52</v>
      </c>
      <c r="D84" s="11" t="s">
        <v>78</v>
      </c>
      <c r="E84" s="23" t="s">
        <v>87</v>
      </c>
      <c r="F84" s="7">
        <v>1</v>
      </c>
      <c r="G84" s="8"/>
      <c r="H84" s="8"/>
      <c r="I84" s="29">
        <v>0.08</v>
      </c>
      <c r="J84" s="8"/>
      <c r="K84" s="8"/>
      <c r="O84" s="2"/>
    </row>
    <row r="85" spans="1:19" ht="25.5" x14ac:dyDescent="0.25">
      <c r="A85" s="5">
        <f t="shared" si="1"/>
        <v>81</v>
      </c>
      <c r="B85" s="5" t="s">
        <v>50</v>
      </c>
      <c r="C85" s="5" t="s">
        <v>52</v>
      </c>
      <c r="D85" s="11" t="s">
        <v>79</v>
      </c>
      <c r="E85" s="23" t="s">
        <v>87</v>
      </c>
      <c r="F85" s="7">
        <v>1</v>
      </c>
      <c r="G85" s="8"/>
      <c r="H85" s="8"/>
      <c r="I85" s="29">
        <v>0.08</v>
      </c>
      <c r="J85" s="8"/>
      <c r="K85" s="8"/>
      <c r="O85" s="2"/>
    </row>
    <row r="86" spans="1:19" ht="38.25" x14ac:dyDescent="0.25">
      <c r="A86" s="5">
        <f t="shared" si="1"/>
        <v>82</v>
      </c>
      <c r="B86" s="5" t="s">
        <v>50</v>
      </c>
      <c r="C86" s="5" t="s">
        <v>52</v>
      </c>
      <c r="D86" s="11" t="s">
        <v>51</v>
      </c>
      <c r="E86" s="23" t="s">
        <v>91</v>
      </c>
      <c r="F86" s="7">
        <v>2</v>
      </c>
      <c r="G86" s="8"/>
      <c r="H86" s="8"/>
      <c r="I86" s="9">
        <v>0.23</v>
      </c>
      <c r="J86" s="8"/>
      <c r="K86" s="8"/>
      <c r="O86" s="2"/>
    </row>
    <row r="87" spans="1:19" x14ac:dyDescent="0.25">
      <c r="A87" s="5">
        <f t="shared" si="1"/>
        <v>83</v>
      </c>
      <c r="B87" s="5" t="s">
        <v>58</v>
      </c>
      <c r="C87" s="5" t="s">
        <v>59</v>
      </c>
      <c r="D87" s="6" t="s">
        <v>11</v>
      </c>
      <c r="E87" s="23" t="s">
        <v>91</v>
      </c>
      <c r="F87" s="7">
        <v>1</v>
      </c>
      <c r="G87" s="8"/>
      <c r="H87" s="8"/>
      <c r="I87" s="9">
        <v>0.23</v>
      </c>
      <c r="J87" s="8"/>
      <c r="K87" s="8"/>
      <c r="O87" s="2"/>
    </row>
    <row r="88" spans="1:19" ht="51" x14ac:dyDescent="0.25">
      <c r="A88" s="5">
        <f t="shared" si="1"/>
        <v>84</v>
      </c>
      <c r="B88" s="5" t="s">
        <v>58</v>
      </c>
      <c r="C88" s="5" t="s">
        <v>59</v>
      </c>
      <c r="D88" s="6" t="s">
        <v>12</v>
      </c>
      <c r="E88" s="23" t="s">
        <v>91</v>
      </c>
      <c r="F88" s="7">
        <v>1</v>
      </c>
      <c r="G88" s="8"/>
      <c r="H88" s="8"/>
      <c r="I88" s="9">
        <v>0.23</v>
      </c>
      <c r="J88" s="8"/>
      <c r="K88" s="8"/>
      <c r="O88" s="2"/>
    </row>
    <row r="89" spans="1:19" x14ac:dyDescent="0.25">
      <c r="A89" s="5">
        <f t="shared" si="1"/>
        <v>85</v>
      </c>
      <c r="B89" s="5" t="s">
        <v>58</v>
      </c>
      <c r="C89" s="5" t="s">
        <v>59</v>
      </c>
      <c r="D89" s="11" t="s">
        <v>10</v>
      </c>
      <c r="E89" s="23" t="s">
        <v>87</v>
      </c>
      <c r="F89" s="7">
        <v>2</v>
      </c>
      <c r="G89" s="8"/>
      <c r="H89" s="8"/>
      <c r="I89" s="29">
        <v>0.08</v>
      </c>
      <c r="J89" s="8"/>
      <c r="K89" s="8"/>
      <c r="O89" s="2"/>
    </row>
    <row r="90" spans="1:19" ht="25.5" x14ac:dyDescent="0.25">
      <c r="A90" s="5">
        <f t="shared" si="1"/>
        <v>86</v>
      </c>
      <c r="B90" s="5" t="s">
        <v>58</v>
      </c>
      <c r="C90" s="5" t="s">
        <v>59</v>
      </c>
      <c r="D90" s="11" t="s">
        <v>13</v>
      </c>
      <c r="E90" s="23" t="s">
        <v>91</v>
      </c>
      <c r="F90" s="7">
        <v>2</v>
      </c>
      <c r="G90" s="8"/>
      <c r="H90" s="8"/>
      <c r="I90" s="9">
        <v>0.23</v>
      </c>
      <c r="J90" s="8"/>
      <c r="K90" s="8"/>
      <c r="O90" s="2"/>
    </row>
    <row r="91" spans="1:19" x14ac:dyDescent="0.25">
      <c r="A91" s="5">
        <f t="shared" si="1"/>
        <v>87</v>
      </c>
      <c r="B91" s="5" t="s">
        <v>65</v>
      </c>
      <c r="C91" s="5" t="s">
        <v>59</v>
      </c>
      <c r="D91" s="6" t="s">
        <v>11</v>
      </c>
      <c r="E91" s="23" t="s">
        <v>91</v>
      </c>
      <c r="F91" s="7">
        <v>1</v>
      </c>
      <c r="G91" s="8"/>
      <c r="H91" s="8"/>
      <c r="I91" s="9">
        <v>0.23</v>
      </c>
      <c r="J91" s="8"/>
      <c r="K91" s="8"/>
      <c r="O91" s="2"/>
    </row>
    <row r="92" spans="1:19" ht="51" x14ac:dyDescent="0.25">
      <c r="A92" s="5">
        <f t="shared" si="1"/>
        <v>88</v>
      </c>
      <c r="B92" s="5" t="s">
        <v>65</v>
      </c>
      <c r="C92" s="5" t="s">
        <v>59</v>
      </c>
      <c r="D92" s="11" t="s">
        <v>12</v>
      </c>
      <c r="E92" s="23" t="s">
        <v>91</v>
      </c>
      <c r="F92" s="7">
        <v>1</v>
      </c>
      <c r="G92" s="8"/>
      <c r="H92" s="8"/>
      <c r="I92" s="9">
        <v>0.23</v>
      </c>
      <c r="J92" s="8"/>
      <c r="K92" s="8"/>
      <c r="O92" s="2"/>
    </row>
    <row r="93" spans="1:19" x14ac:dyDescent="0.25">
      <c r="A93" s="5">
        <f t="shared" si="1"/>
        <v>89</v>
      </c>
      <c r="B93" s="5" t="s">
        <v>65</v>
      </c>
      <c r="C93" s="5" t="s">
        <v>59</v>
      </c>
      <c r="D93" s="11" t="s">
        <v>10</v>
      </c>
      <c r="E93" s="23" t="s">
        <v>87</v>
      </c>
      <c r="F93" s="7">
        <v>2</v>
      </c>
      <c r="G93" s="8"/>
      <c r="H93" s="8"/>
      <c r="I93" s="29">
        <v>0.08</v>
      </c>
      <c r="J93" s="8"/>
      <c r="K93" s="8"/>
      <c r="O93" s="2"/>
    </row>
    <row r="94" spans="1:19" ht="25.5" x14ac:dyDescent="0.25">
      <c r="A94" s="5">
        <f t="shared" si="1"/>
        <v>90</v>
      </c>
      <c r="B94" s="5" t="s">
        <v>65</v>
      </c>
      <c r="C94" s="5" t="s">
        <v>59</v>
      </c>
      <c r="D94" s="11" t="s">
        <v>13</v>
      </c>
      <c r="E94" s="23" t="s">
        <v>91</v>
      </c>
      <c r="F94" s="7">
        <v>2</v>
      </c>
      <c r="G94" s="8"/>
      <c r="H94" s="8"/>
      <c r="I94" s="9">
        <v>0.23</v>
      </c>
      <c r="J94" s="8"/>
      <c r="K94" s="8"/>
      <c r="O94" s="2"/>
    </row>
    <row r="95" spans="1:19" x14ac:dyDescent="0.25">
      <c r="A95" s="5">
        <f t="shared" si="1"/>
        <v>91</v>
      </c>
      <c r="B95" s="5" t="s">
        <v>81</v>
      </c>
      <c r="C95" s="5" t="s">
        <v>59</v>
      </c>
      <c r="D95" s="11" t="s">
        <v>10</v>
      </c>
      <c r="E95" s="23" t="s">
        <v>87</v>
      </c>
      <c r="F95" s="7">
        <v>2</v>
      </c>
      <c r="G95" s="8"/>
      <c r="H95" s="8"/>
      <c r="I95" s="29">
        <v>0.08</v>
      </c>
      <c r="J95" s="8"/>
      <c r="K95" s="8"/>
      <c r="O95" s="2"/>
    </row>
    <row r="96" spans="1:19" ht="25.5" x14ac:dyDescent="0.25">
      <c r="A96" s="5">
        <f t="shared" si="1"/>
        <v>92</v>
      </c>
      <c r="B96" s="5" t="s">
        <v>81</v>
      </c>
      <c r="C96" s="5" t="s">
        <v>59</v>
      </c>
      <c r="D96" s="11" t="s">
        <v>13</v>
      </c>
      <c r="E96" s="23" t="s">
        <v>91</v>
      </c>
      <c r="F96" s="7">
        <v>2</v>
      </c>
      <c r="G96" s="8"/>
      <c r="H96" s="8"/>
      <c r="I96" s="9">
        <v>0.23</v>
      </c>
      <c r="J96" s="8"/>
      <c r="K96" s="8"/>
      <c r="O96" s="2"/>
    </row>
    <row r="97" spans="1:15" x14ac:dyDescent="0.25">
      <c r="A97" s="5">
        <f t="shared" si="1"/>
        <v>93</v>
      </c>
      <c r="B97" s="5" t="s">
        <v>71</v>
      </c>
      <c r="C97" s="5" t="s">
        <v>72</v>
      </c>
      <c r="D97" s="11" t="s">
        <v>11</v>
      </c>
      <c r="E97" s="23" t="s">
        <v>91</v>
      </c>
      <c r="F97" s="7">
        <v>1</v>
      </c>
      <c r="G97" s="8"/>
      <c r="H97" s="8"/>
      <c r="I97" s="9">
        <v>0.23</v>
      </c>
      <c r="J97" s="8"/>
      <c r="K97" s="8"/>
      <c r="O97" s="2"/>
    </row>
    <row r="98" spans="1:15" ht="51" x14ac:dyDescent="0.25">
      <c r="A98" s="5">
        <f t="shared" si="1"/>
        <v>94</v>
      </c>
      <c r="B98" s="5" t="s">
        <v>71</v>
      </c>
      <c r="C98" s="5" t="s">
        <v>72</v>
      </c>
      <c r="D98" s="11" t="s">
        <v>12</v>
      </c>
      <c r="E98" s="23" t="s">
        <v>91</v>
      </c>
      <c r="F98" s="7">
        <v>1</v>
      </c>
      <c r="G98" s="8"/>
      <c r="H98" s="8"/>
      <c r="I98" s="9">
        <v>0.23</v>
      </c>
      <c r="J98" s="8"/>
      <c r="K98" s="8"/>
      <c r="O98" s="2"/>
    </row>
    <row r="99" spans="1:15" x14ac:dyDescent="0.25">
      <c r="A99" s="5">
        <f t="shared" si="1"/>
        <v>95</v>
      </c>
      <c r="B99" s="5" t="s">
        <v>71</v>
      </c>
      <c r="C99" s="5" t="s">
        <v>72</v>
      </c>
      <c r="D99" s="11" t="s">
        <v>10</v>
      </c>
      <c r="E99" s="23" t="s">
        <v>87</v>
      </c>
      <c r="F99" s="7">
        <v>1</v>
      </c>
      <c r="G99" s="8"/>
      <c r="H99" s="8"/>
      <c r="I99" s="29">
        <v>0.08</v>
      </c>
      <c r="J99" s="8"/>
      <c r="K99" s="8"/>
      <c r="O99" s="2"/>
    </row>
    <row r="100" spans="1:15" ht="25.5" x14ac:dyDescent="0.25">
      <c r="A100" s="5">
        <f t="shared" si="1"/>
        <v>96</v>
      </c>
      <c r="B100" s="5" t="s">
        <v>71</v>
      </c>
      <c r="C100" s="5" t="s">
        <v>72</v>
      </c>
      <c r="D100" s="11" t="s">
        <v>13</v>
      </c>
      <c r="E100" s="23" t="s">
        <v>91</v>
      </c>
      <c r="F100" s="7">
        <v>1</v>
      </c>
      <c r="G100" s="8"/>
      <c r="H100" s="8"/>
      <c r="I100" s="9">
        <v>0.23</v>
      </c>
      <c r="J100" s="8"/>
      <c r="K100" s="8"/>
      <c r="O100" s="2"/>
    </row>
    <row r="101" spans="1:15" ht="38.25" x14ac:dyDescent="0.25">
      <c r="A101" s="5">
        <f t="shared" si="1"/>
        <v>97</v>
      </c>
      <c r="B101" s="5"/>
      <c r="C101" s="5" t="s">
        <v>82</v>
      </c>
      <c r="D101" s="11" t="s">
        <v>83</v>
      </c>
      <c r="E101" s="23" t="s">
        <v>91</v>
      </c>
      <c r="F101" s="7">
        <v>1</v>
      </c>
      <c r="G101" s="8"/>
      <c r="H101" s="8"/>
      <c r="I101" s="9">
        <v>0.23</v>
      </c>
      <c r="J101" s="8"/>
      <c r="K101" s="8"/>
      <c r="O101" s="2"/>
    </row>
    <row r="102" spans="1:15" ht="25.5" x14ac:dyDescent="0.25">
      <c r="A102" s="5">
        <f t="shared" si="1"/>
        <v>98</v>
      </c>
      <c r="B102" s="5"/>
      <c r="C102" s="5" t="s">
        <v>82</v>
      </c>
      <c r="D102" s="11" t="s">
        <v>47</v>
      </c>
      <c r="E102" s="23" t="s">
        <v>91</v>
      </c>
      <c r="F102" s="7">
        <v>1</v>
      </c>
      <c r="G102" s="8"/>
      <c r="H102" s="8"/>
      <c r="I102" s="9">
        <v>0.23</v>
      </c>
      <c r="J102" s="8"/>
      <c r="K102" s="8"/>
      <c r="O102" s="2"/>
    </row>
    <row r="103" spans="1:15" ht="38.25" x14ac:dyDescent="0.25">
      <c r="A103" s="5">
        <f t="shared" si="1"/>
        <v>99</v>
      </c>
      <c r="B103" s="5"/>
      <c r="C103" s="5" t="s">
        <v>82</v>
      </c>
      <c r="D103" s="11" t="s">
        <v>54</v>
      </c>
      <c r="E103" s="23" t="s">
        <v>91</v>
      </c>
      <c r="F103" s="7">
        <v>1</v>
      </c>
      <c r="G103" s="8"/>
      <c r="H103" s="8"/>
      <c r="I103" s="9">
        <v>0.23</v>
      </c>
      <c r="J103" s="8"/>
      <c r="K103" s="8"/>
      <c r="O103" s="2"/>
    </row>
    <row r="104" spans="1:15" x14ac:dyDescent="0.25">
      <c r="A104" s="5">
        <f t="shared" si="1"/>
        <v>100</v>
      </c>
      <c r="B104" s="5"/>
      <c r="C104" s="5" t="s">
        <v>82</v>
      </c>
      <c r="D104" s="13" t="s">
        <v>28</v>
      </c>
      <c r="E104" s="23" t="s">
        <v>91</v>
      </c>
      <c r="F104" s="7">
        <v>2</v>
      </c>
      <c r="G104" s="8"/>
      <c r="H104" s="8"/>
      <c r="I104" s="9">
        <v>0.23</v>
      </c>
      <c r="J104" s="8"/>
      <c r="K104" s="8"/>
      <c r="O104" s="2"/>
    </row>
    <row r="105" spans="1:15" ht="25.5" x14ac:dyDescent="0.25">
      <c r="A105" s="5">
        <f t="shared" si="1"/>
        <v>101</v>
      </c>
      <c r="B105" s="5"/>
      <c r="C105" s="5" t="s">
        <v>82</v>
      </c>
      <c r="D105" s="13" t="s">
        <v>84</v>
      </c>
      <c r="E105" s="23" t="s">
        <v>91</v>
      </c>
      <c r="F105" s="7">
        <v>1</v>
      </c>
      <c r="G105" s="8"/>
      <c r="H105" s="8"/>
      <c r="I105" s="9">
        <v>0.23</v>
      </c>
      <c r="J105" s="8"/>
      <c r="K105" s="8"/>
      <c r="O105" s="2"/>
    </row>
    <row r="106" spans="1:15" x14ac:dyDescent="0.25">
      <c r="A106" s="5">
        <f t="shared" si="1"/>
        <v>102</v>
      </c>
      <c r="B106" s="5"/>
      <c r="C106" s="5" t="s">
        <v>82</v>
      </c>
      <c r="D106" s="13" t="s">
        <v>85</v>
      </c>
      <c r="E106" s="23" t="s">
        <v>91</v>
      </c>
      <c r="F106" s="7">
        <v>1</v>
      </c>
      <c r="G106" s="8"/>
      <c r="H106" s="8"/>
      <c r="I106" s="9">
        <v>0.23</v>
      </c>
      <c r="J106" s="8"/>
      <c r="K106" s="8"/>
      <c r="O106" s="2"/>
    </row>
    <row r="107" spans="1:15" ht="25.5" x14ac:dyDescent="0.25">
      <c r="A107" s="5">
        <f t="shared" si="1"/>
        <v>103</v>
      </c>
      <c r="B107" s="5"/>
      <c r="C107" s="5" t="s">
        <v>82</v>
      </c>
      <c r="D107" s="11" t="s">
        <v>86</v>
      </c>
      <c r="E107" s="23" t="s">
        <v>91</v>
      </c>
      <c r="F107" s="7">
        <v>1</v>
      </c>
      <c r="G107" s="8"/>
      <c r="H107" s="8"/>
      <c r="I107" s="9">
        <v>0.23</v>
      </c>
      <c r="J107" s="8"/>
      <c r="K107" s="8"/>
      <c r="O107" s="2"/>
    </row>
    <row r="108" spans="1:15" x14ac:dyDescent="0.25">
      <c r="A108" s="17"/>
      <c r="B108" s="17"/>
      <c r="C108" s="17"/>
      <c r="D108" s="17"/>
      <c r="E108" s="18"/>
      <c r="F108" s="19" t="s">
        <v>93</v>
      </c>
      <c r="G108" s="20"/>
      <c r="H108" s="21"/>
      <c r="I108" s="22"/>
      <c r="J108" s="21"/>
      <c r="K108" s="21"/>
      <c r="O108" s="2"/>
    </row>
    <row r="109" spans="1:15" x14ac:dyDescent="0.25">
      <c r="O109" s="2"/>
    </row>
    <row r="110" spans="1:15" x14ac:dyDescent="0.25">
      <c r="O110" s="2"/>
    </row>
    <row r="111" spans="1:15" x14ac:dyDescent="0.25">
      <c r="O111" s="2"/>
    </row>
    <row r="112" spans="1:15" x14ac:dyDescent="0.25">
      <c r="O112" s="2"/>
    </row>
    <row r="113" spans="15:15" x14ac:dyDescent="0.25">
      <c r="O113" s="2"/>
    </row>
    <row r="114" spans="15:15" x14ac:dyDescent="0.25">
      <c r="O114" s="2"/>
    </row>
    <row r="115" spans="15:15" x14ac:dyDescent="0.25">
      <c r="O115" s="2"/>
    </row>
    <row r="116" spans="15:15" x14ac:dyDescent="0.25">
      <c r="O116" s="2"/>
    </row>
    <row r="117" spans="15:15" x14ac:dyDescent="0.25">
      <c r="O117" s="2"/>
    </row>
    <row r="118" spans="15:15" x14ac:dyDescent="0.25">
      <c r="O118" s="2"/>
    </row>
    <row r="119" spans="15:15" x14ac:dyDescent="0.25">
      <c r="O119" s="2"/>
    </row>
    <row r="120" spans="15:15" x14ac:dyDescent="0.25">
      <c r="O120" s="2"/>
    </row>
    <row r="121" spans="15:15" x14ac:dyDescent="0.25">
      <c r="O121" s="2"/>
    </row>
    <row r="122" spans="15:15" x14ac:dyDescent="0.25">
      <c r="O122" s="2"/>
    </row>
    <row r="123" spans="15:15" x14ac:dyDescent="0.25">
      <c r="O123" s="2"/>
    </row>
    <row r="124" spans="15:15" x14ac:dyDescent="0.25">
      <c r="O124" s="2"/>
    </row>
    <row r="125" spans="15:15" x14ac:dyDescent="0.25">
      <c r="O125" s="2"/>
    </row>
    <row r="126" spans="15:15" x14ac:dyDescent="0.25">
      <c r="O126" s="2"/>
    </row>
    <row r="127" spans="15:15" x14ac:dyDescent="0.25">
      <c r="O127" s="2"/>
    </row>
    <row r="128" spans="15:15" x14ac:dyDescent="0.25">
      <c r="O128" s="2"/>
    </row>
    <row r="129" spans="15:15" x14ac:dyDescent="0.25">
      <c r="O129" s="2"/>
    </row>
    <row r="130" spans="15:15" x14ac:dyDescent="0.25">
      <c r="O130" s="2"/>
    </row>
    <row r="131" spans="15:15" x14ac:dyDescent="0.25">
      <c r="O131" s="2"/>
    </row>
    <row r="132" spans="15:15" x14ac:dyDescent="0.25">
      <c r="O132" s="2"/>
    </row>
    <row r="133" spans="15:15" x14ac:dyDescent="0.25">
      <c r="O133" s="2"/>
    </row>
    <row r="134" spans="15:15" x14ac:dyDescent="0.25">
      <c r="O134" s="2"/>
    </row>
    <row r="135" spans="15:15" x14ac:dyDescent="0.25">
      <c r="O135" s="2"/>
    </row>
    <row r="136" spans="15:15" x14ac:dyDescent="0.25">
      <c r="O136" s="2"/>
    </row>
    <row r="137" spans="15:15" x14ac:dyDescent="0.25">
      <c r="O137" s="2"/>
    </row>
  </sheetData>
  <autoFilter ref="A4:K108" xr:uid="{7D0D19B8-C987-4D69-94DC-C6C955054E1F}"/>
  <mergeCells count="3">
    <mergeCell ref="A2:K2"/>
    <mergeCell ref="A3:K3"/>
    <mergeCell ref="A1:K1"/>
  </mergeCells>
  <dataValidations count="1">
    <dataValidation allowBlank="1" sqref="D12 E83:E85 E50 E74 D4:F4 E61:F61 F4:K107 D15:D107 A4:C107" xr:uid="{0265CF42-E5B2-41DB-88AC-2B5BDA5F4FC5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5" fitToWidth="2" fitToHeight="2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Anna</dc:creator>
  <cp:lastModifiedBy>Szkwarek Aleksander</cp:lastModifiedBy>
  <cp:lastPrinted>2026-04-10T11:26:20Z</cp:lastPrinted>
  <dcterms:created xsi:type="dcterms:W3CDTF">2026-03-12T12:06:25Z</dcterms:created>
  <dcterms:modified xsi:type="dcterms:W3CDTF">2026-04-10T11:40:23Z</dcterms:modified>
</cp:coreProperties>
</file>