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/>
  <mc:AlternateContent xmlns:mc="http://schemas.openxmlformats.org/markup-compatibility/2006">
    <mc:Choice Requires="x15">
      <x15ac:absPath xmlns:x15ac="http://schemas.microsoft.com/office/spreadsheetml/2010/11/ac" url="C:\Users\A61576.CWI\Desktop\Przetargi\2026\ZZP.2380.19.2026 Dostawa prądu\2. SWZ\"/>
    </mc:Choice>
  </mc:AlternateContent>
  <xr:revisionPtr revIDLastSave="0" documentId="13_ncr:1_{44BA6493-2B6F-41FA-96A1-6E20251B5E93}" xr6:coauthVersionLast="36" xr6:coauthVersionMax="47" xr10:uidLastSave="{00000000-0000-0000-0000-000000000000}"/>
  <bookViews>
    <workbookView xWindow="-105" yWindow="-105" windowWidth="23250" windowHeight="12450" xr2:uid="{522638A2-392F-4705-A0FB-ABEFB3DA3EDD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7" i="1" l="1"/>
  <c r="D32" i="1" s="1"/>
  <c r="E32" i="1" s="1"/>
  <c r="B16" i="1"/>
  <c r="D31" i="1" s="1"/>
  <c r="E31" i="1" s="1"/>
  <c r="G32" i="1" l="1"/>
  <c r="H32" i="1" s="1"/>
  <c r="E33" i="1"/>
  <c r="G31" i="1"/>
  <c r="G33" i="1" l="1"/>
  <c r="H31" i="1"/>
  <c r="H33" i="1" s="1"/>
</calcChain>
</file>

<file path=xl/sharedStrings.xml><?xml version="1.0" encoding="utf-8"?>
<sst xmlns="http://schemas.openxmlformats.org/spreadsheetml/2006/main" count="37" uniqueCount="37">
  <si>
    <t>Ceny jednostkowe energii elektrycznej dla punktów poboru energii elektrycznej zgodnie z załącznikiem nr 1 do umowy</t>
  </si>
  <si>
    <t>Cena jednostkowa za energię elektryczną na okres 01.07.2026 r. – 31.12.2027 r.</t>
  </si>
  <si>
    <t>Cena netto PLN/MWh*</t>
  </si>
  <si>
    <r>
      <t>M</t>
    </r>
    <r>
      <rPr>
        <sz val="9"/>
        <color theme="1"/>
        <rFont val="Arial Narrow"/>
        <family val="2"/>
        <charset val="238"/>
      </rPr>
      <t xml:space="preserve"> – marża, bilansowanie handlowe, opłaty transakcyjne,  koszt zmienności profilu, koszt zmienności grafiku, koszt grafikowania na okres 01.07.2026 r.-31.12.2027 r.</t>
    </r>
  </si>
  <si>
    <r>
      <t>I_BASE_26</t>
    </r>
    <r>
      <rPr>
        <sz val="9"/>
        <color theme="1"/>
        <rFont val="Arial Narrow"/>
        <family val="2"/>
        <charset val="238"/>
      </rPr>
      <t xml:space="preserve"> – cena energii konwencjonalnej na okres 01.07.2026 r. – 31.12.2026 r.</t>
    </r>
  </si>
  <si>
    <r>
      <t>I_BASE_27</t>
    </r>
    <r>
      <rPr>
        <sz val="9"/>
        <color theme="1"/>
        <rFont val="Arial Narrow"/>
        <family val="2"/>
        <charset val="238"/>
      </rPr>
      <t xml:space="preserve"> – cena energii konwencjonalnej na okres 01.01.2027 r. – 31.12.2027 r.</t>
    </r>
  </si>
  <si>
    <r>
      <t>A</t>
    </r>
    <r>
      <rPr>
        <sz val="9"/>
        <color theme="1"/>
        <rFont val="Arial Narrow"/>
        <family val="2"/>
        <charset val="238"/>
      </rPr>
      <t xml:space="preserve"> – podatek akcyzowy</t>
    </r>
  </si>
  <si>
    <r>
      <t>K_27</t>
    </r>
    <r>
      <rPr>
        <sz val="9"/>
        <color theme="1"/>
        <rFont val="Arial Narrow"/>
        <family val="2"/>
        <charset val="238"/>
      </rPr>
      <t xml:space="preserve">** – cena zakupu praw majątkowych do świadectw pochodzenia na okres 01.01.2027 r. – 31.12.2027 r. </t>
    </r>
  </si>
  <si>
    <r>
      <t>K_26</t>
    </r>
    <r>
      <rPr>
        <sz val="9"/>
        <color theme="1"/>
        <rFont val="Arial Narrow"/>
        <family val="2"/>
        <charset val="238"/>
      </rPr>
      <t xml:space="preserve">** – cena zakupu praw majątkowych do świadectw pochodzenia na okres 01.07.2026 r. – 31.12.2026 r. </t>
    </r>
  </si>
  <si>
    <r>
      <t>C_26</t>
    </r>
    <r>
      <rPr>
        <sz val="9"/>
        <color rgb="FF000000"/>
        <rFont val="Arial Narrow"/>
        <family val="2"/>
        <charset val="238"/>
      </rPr>
      <t xml:space="preserve"> – cena za energię elektryczną </t>
    </r>
    <r>
      <rPr>
        <sz val="9"/>
        <color theme="1"/>
        <rFont val="Arial Narrow"/>
        <family val="2"/>
        <charset val="238"/>
      </rPr>
      <t xml:space="preserve"> na okres 01.07.2026 r. – 31.12.2026 r.</t>
    </r>
    <r>
      <rPr>
        <sz val="9"/>
        <color rgb="FF000000"/>
        <rFont val="Arial Narrow"/>
        <family val="2"/>
        <charset val="238"/>
      </rPr>
      <t xml:space="preserve"> dla obiektów i budynków                 </t>
    </r>
    <r>
      <rPr>
        <b/>
        <sz val="9"/>
        <color rgb="FF000000"/>
        <rFont val="Arial Narrow"/>
        <family val="2"/>
        <charset val="238"/>
      </rPr>
      <t>(M +  I_BASE_26 + K_26 + A)</t>
    </r>
  </si>
  <si>
    <r>
      <t>C_27</t>
    </r>
    <r>
      <rPr>
        <sz val="9"/>
        <color rgb="FF000000"/>
        <rFont val="Arial Narrow"/>
        <family val="2"/>
        <charset val="238"/>
      </rPr>
      <t xml:space="preserve"> – cena za energię elektryczną </t>
    </r>
    <r>
      <rPr>
        <sz val="9"/>
        <color theme="1"/>
        <rFont val="Arial Narrow"/>
        <family val="2"/>
        <charset val="238"/>
      </rPr>
      <t xml:space="preserve"> na okres 01.01.2027 r. – 31.12.2027 r.</t>
    </r>
    <r>
      <rPr>
        <sz val="9"/>
        <color rgb="FF000000"/>
        <rFont val="Arial Narrow"/>
        <family val="2"/>
        <charset val="238"/>
      </rPr>
      <t xml:space="preserve"> dla obiektów i budynków                 </t>
    </r>
    <r>
      <rPr>
        <b/>
        <sz val="9"/>
        <color rgb="FF000000"/>
        <rFont val="Arial Narrow"/>
        <family val="2"/>
        <charset val="238"/>
      </rPr>
      <t>(M +  I_BASE_27 + K_27 + A)</t>
    </r>
  </si>
  <si>
    <t xml:space="preserve">* ceny  należy podać  z dokładnością do dwóch miejsc po przecinku </t>
  </si>
  <si>
    <t>** K_26, K_27 dotyczy kosztów wynikających z obowiązków uzyskania świadectw pochodzenia:</t>
  </si>
  <si>
    <t>- o których mowa w art. 52 ust. 1 pkt 1 i art. 59 ustawy z dnia 20 lutego 2015 r. o odnawialnych źródłach energii (t.j. Dz. U. z 2024 r. poz. 1361 ze zm.) – „zielone”  lub „brązowe” certyfikaty oraz „niebieskie” certyfikaty</t>
  </si>
  <si>
    <t>- o którym mowa w art. 10 ust. 1 pkt 2 ustawy z dnia 20 maja 2016 r. o efektywności energetycznej (t.j. Dz. U. z 2025 r. poz. 711) – „białe” certyfikaty</t>
  </si>
  <si>
    <t>Kalkulacja zamówienia:</t>
  </si>
  <si>
    <t>Wyszczególnienie</t>
  </si>
  <si>
    <t>Cena netto  zł</t>
  </si>
  <si>
    <t>Podatek VAT</t>
  </si>
  <si>
    <t>Wzór wyliczenia ceny jednostkowej</t>
  </si>
  <si>
    <t>Jednostkowa</t>
  </si>
  <si>
    <t>Stawka w %</t>
  </si>
  <si>
    <t>OGÓŁEM</t>
  </si>
  <si>
    <t>Obiekty i budynki 01.07.2026 r. – 31.12.2026 r.</t>
  </si>
  <si>
    <t>Obiekty i budynki 01.01.2027 r. – 31.12.2027 r.</t>
  </si>
  <si>
    <t>M + I_BASE_26 + K_26 + A</t>
  </si>
  <si>
    <t>M + I_BASE_27 + K_27 + A</t>
  </si>
  <si>
    <t>Ilość [MWh]</t>
  </si>
  <si>
    <t>Cena brutto w zł /kol. 5 + kol. 7 = kol. 8/</t>
  </si>
  <si>
    <t>Ogółem /kol. 2 X kol. 4 = kol. 5/</t>
  </si>
  <si>
    <t>Wartość w zł /kol. 5 x kol. 6 =kol. 7/</t>
  </si>
  <si>
    <r>
      <t xml:space="preserve">1. W składowej ceny </t>
    </r>
    <r>
      <rPr>
        <b/>
        <sz val="10"/>
        <color rgb="FF000000"/>
        <rFont val="Arial Narrow"/>
        <family val="2"/>
        <charset val="238"/>
      </rPr>
      <t>M</t>
    </r>
    <r>
      <rPr>
        <sz val="10"/>
        <color rgb="FF000000"/>
        <rFont val="Arial Narrow"/>
        <family val="2"/>
        <charset val="238"/>
      </rPr>
      <t>, Wykonawca uwzględnia marżę, bilansowanie handlowe, opłaty transakcyjne,  koszt zmienności profilu, koszt zmienności grafiku, koszt grafikowania na okres 01.07.2026 r. – 31.12.2027 r.</t>
    </r>
  </si>
  <si>
    <r>
      <t xml:space="preserve">2. Na potrzeby wyboru najkorzystniejszej oferty Zamawiający przyjął ceny energii konwencjonalnej </t>
    </r>
    <r>
      <rPr>
        <b/>
        <sz val="10"/>
        <color rgb="FF000000"/>
        <rFont val="Arial Narrow"/>
        <family val="2"/>
        <charset val="238"/>
      </rPr>
      <t xml:space="preserve">I_BASE_26 oraz I_BASE_27 </t>
    </r>
    <r>
      <rPr>
        <sz val="10"/>
        <color rgb="FF000000"/>
        <rFont val="Arial Narrow"/>
        <family val="2"/>
        <charset val="238"/>
      </rPr>
      <t>w wysokości wynoszącej odpowiednio 521,87 zł/MWh oraz 492,45 zł/MWh.</t>
    </r>
  </si>
  <si>
    <r>
      <t>3. Na potrzeby wyboru najkorzystniejszej oferty Zamawiający, przyjął cenę zakupu praw majątkowych do świadectw pochodzenia (</t>
    </r>
    <r>
      <rPr>
        <b/>
        <sz val="10"/>
        <color rgb="FF000000"/>
        <rFont val="Arial Narrow"/>
        <family val="2"/>
        <charset val="238"/>
      </rPr>
      <t>K_26</t>
    </r>
    <r>
      <rPr>
        <sz val="10"/>
        <color rgb="FF000000"/>
        <rFont val="Arial Narrow"/>
        <family val="2"/>
        <charset val="238"/>
      </rPr>
      <t xml:space="preserve">, </t>
    </r>
    <r>
      <rPr>
        <b/>
        <sz val="10"/>
        <color rgb="FF000000"/>
        <rFont val="Arial Narrow"/>
        <family val="2"/>
        <charset val="238"/>
      </rPr>
      <t>K_27</t>
    </r>
    <r>
      <rPr>
        <sz val="10"/>
        <color rgb="FF000000"/>
        <rFont val="Arial Narrow"/>
        <family val="2"/>
        <charset val="238"/>
      </rPr>
      <t>) w wysokości wynoszącej odpowiednio 6,75 zł/MWh oraz 6,90 zł/MWh.</t>
    </r>
  </si>
  <si>
    <r>
      <t>4. Zgodnie z obowiązującymi przepisami Zamawiający przyjął wysokość podatku akcyzowego (</t>
    </r>
    <r>
      <rPr>
        <b/>
        <sz val="10"/>
        <color theme="1"/>
        <rFont val="Arial Narrow"/>
        <family val="2"/>
        <charset val="238"/>
      </rPr>
      <t>A</t>
    </r>
    <r>
      <rPr>
        <sz val="10"/>
        <color theme="1"/>
        <rFont val="Arial Narrow"/>
        <family val="2"/>
        <charset val="238"/>
      </rPr>
      <t>) na poziomie 5,00 PLN/MWh.</t>
    </r>
  </si>
  <si>
    <t>Załącznik nr 5 do SWZ - FORMULARZ KALKULACJI CENOWEJ</t>
  </si>
  <si>
    <t>Wykonawca wypełnia tylko komórki oznaczone kolorem żółtym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</si>
</sst>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2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charset val="238"/>
      <scheme val="minor"/>
    </font>
    <font>
      <b/>
      <sz val="9"/>
      <color theme="1"/>
      <name val="Arial Narrow"/>
      <family val="2"/>
      <charset val="238"/>
    </font>
    <font>
      <sz val="9"/>
      <color rgb="FFFFFFFF"/>
      <name val="Arial Narrow"/>
      <family val="2"/>
      <charset val="238"/>
    </font>
    <font>
      <sz val="9"/>
      <color theme="1"/>
      <name val="Arial Narrow"/>
      <family val="2"/>
      <charset val="238"/>
    </font>
    <font>
      <sz val="9"/>
      <color rgb="FF000000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sz val="8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indexed="8"/>
      <name val="Calibri"/>
      <family val="2"/>
      <charset val="238"/>
    </font>
    <font>
      <b/>
      <sz val="12"/>
      <color rgb="FFFF0000"/>
      <name val="Aptos Narrow"/>
      <family val="2"/>
      <charset val="238"/>
      <scheme val="minor"/>
    </font>
    <font>
      <b/>
      <sz val="14"/>
      <color rgb="FFFF0000"/>
      <name val="Times New Roman"/>
      <family val="1"/>
      <charset val="238"/>
    </font>
    <font>
      <sz val="10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2"/>
      <color theme="1"/>
      <name val="Aptos Narrow"/>
      <charset val="238"/>
      <scheme val="minor"/>
    </font>
    <font>
      <sz val="12"/>
      <color indexed="8"/>
      <name val="Aptos Narrow"/>
      <charset val="238"/>
      <scheme val="minor"/>
    </font>
    <font>
      <vertAlign val="superscript"/>
      <sz val="12"/>
      <color indexed="8"/>
      <name val="Aptos Narrow"/>
      <charset val="238"/>
      <scheme val="minor"/>
    </font>
    <font>
      <sz val="11"/>
      <color theme="1"/>
      <name val="Aptos Narrow"/>
      <charset val="238"/>
      <scheme val="minor"/>
    </font>
    <font>
      <b/>
      <sz val="11"/>
      <color rgb="FFFF0000"/>
      <name val="Aptos Narrow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0" fillId="0" borderId="0"/>
  </cellStyleXfs>
  <cellXfs count="51">
    <xf numFmtId="0" fontId="0" fillId="0" borderId="0" xfId="0"/>
    <xf numFmtId="0" fontId="2" fillId="0" borderId="0" xfId="0" applyFont="1" applyAlignment="1">
      <alignment vertical="center"/>
    </xf>
    <xf numFmtId="0" fontId="4" fillId="2" borderId="3" xfId="0" applyFont="1" applyFill="1" applyBorder="1" applyAlignment="1">
      <alignment horizontal="justify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8" fillId="0" borderId="0" xfId="0" applyFont="1"/>
    <xf numFmtId="0" fontId="9" fillId="0" borderId="0" xfId="0" applyFont="1"/>
    <xf numFmtId="0" fontId="12" fillId="0" borderId="0" xfId="0" applyFont="1" applyAlignment="1">
      <alignment wrapText="1"/>
    </xf>
    <xf numFmtId="0" fontId="11" fillId="0" borderId="0" xfId="0" applyFont="1" applyAlignment="1">
      <alignment vertical="center"/>
    </xf>
    <xf numFmtId="0" fontId="11" fillId="0" borderId="0" xfId="0" applyFont="1"/>
    <xf numFmtId="0" fontId="11" fillId="0" borderId="0" xfId="0" applyFont="1" applyAlignment="1">
      <alignment vertical="center" wrapText="1"/>
    </xf>
    <xf numFmtId="0" fontId="15" fillId="0" borderId="0" xfId="0" applyFont="1"/>
    <xf numFmtId="0" fontId="7" fillId="3" borderId="7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9" fontId="3" fillId="0" borderId="12" xfId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17" fillId="0" borderId="0" xfId="0" applyFont="1"/>
    <xf numFmtId="0" fontId="18" fillId="0" borderId="0" xfId="2" applyFont="1" applyAlignment="1">
      <alignment horizontal="center" vertical="center"/>
    </xf>
    <xf numFmtId="0" fontId="19" fillId="0" borderId="0" xfId="2" applyFont="1" applyAlignment="1">
      <alignment horizontal="center" vertical="center"/>
    </xf>
    <xf numFmtId="0" fontId="20" fillId="0" borderId="0" xfId="0" applyFont="1"/>
    <xf numFmtId="0" fontId="21" fillId="0" borderId="0" xfId="0" applyFont="1"/>
    <xf numFmtId="0" fontId="11" fillId="0" borderId="0" xfId="0" applyFont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13" fillId="0" borderId="0" xfId="0" applyFont="1" applyAlignment="1">
      <alignment horizontal="left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5" fillId="4" borderId="4" xfId="0" applyFont="1" applyFill="1" applyBorder="1" applyAlignment="1" applyProtection="1">
      <alignment horizontal="center" vertical="center"/>
      <protection locked="0" hidden="1"/>
    </xf>
    <xf numFmtId="9" fontId="5" fillId="4" borderId="7" xfId="1" applyFont="1" applyFill="1" applyBorder="1" applyAlignment="1" applyProtection="1">
      <alignment horizontal="center" vertical="center" wrapText="1"/>
      <protection locked="0" hidden="1"/>
    </xf>
  </cellXfs>
  <cellStyles count="3">
    <cellStyle name="Excel Built-in Normal" xfId="2" xr:uid="{E7541DA8-2F06-4D15-BBE9-DA52AEFE4075}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42</xdr:row>
      <xdr:rowOff>0</xdr:rowOff>
    </xdr:from>
    <xdr:to>
      <xdr:col>6</xdr:col>
      <xdr:colOff>1624282</xdr:colOff>
      <xdr:row>44</xdr:row>
      <xdr:rowOff>0</xdr:rowOff>
    </xdr:to>
    <xdr:sp macro="" textlink="">
      <xdr:nvSpPr>
        <xdr:cNvPr id="2" name="Pole tekstowe 8">
          <a:extLst>
            <a:ext uri="{FF2B5EF4-FFF2-40B4-BE49-F238E27FC236}">
              <a16:creationId xmlns:a16="http://schemas.microsoft.com/office/drawing/2014/main" id="{53D8ED1C-F5F8-4CE3-BB9B-69DBCC42833A}"/>
            </a:ext>
          </a:extLst>
        </xdr:cNvPr>
        <xdr:cNvSpPr txBox="1">
          <a:spLocks noChangeArrowheads="1"/>
        </xdr:cNvSpPr>
      </xdr:nvSpPr>
      <xdr:spPr bwMode="auto">
        <a:xfrm>
          <a:off x="9180635" y="8506558"/>
          <a:ext cx="3924935" cy="60813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18000" tIns="0" rIns="18000" bIns="0" anchor="t" anchorCtr="0">
          <a:noAutofit/>
        </a:bodyPr>
        <a:lstStyle/>
        <a:p>
          <a:pPr marL="269875" indent="-269875" algn="ctr">
            <a:spcBef>
              <a:spcPts val="500"/>
            </a:spcBef>
            <a:spcAft>
              <a:spcPts val="0"/>
            </a:spcAft>
          </a:pPr>
          <a:r>
            <a:rPr lang="pl-PL" sz="900" i="1">
              <a:effectLst/>
              <a:latin typeface="Arial Narrow" panose="020B0606020202030204" pitchFamily="34" charset="0"/>
              <a:ea typeface="Times New Roman" panose="02020603050405020304" pitchFamily="18" charset="0"/>
              <a:cs typeface="Arial" panose="020B0604020202020204" pitchFamily="34" charset="0"/>
            </a:rPr>
            <a:t>Wypełniony</a:t>
          </a:r>
          <a:r>
            <a:rPr lang="pl-PL" sz="900" i="1" baseline="0">
              <a:effectLst/>
              <a:latin typeface="Arial Narrow" panose="020B0606020202030204" pitchFamily="34" charset="0"/>
              <a:ea typeface="Times New Roman" panose="02020603050405020304" pitchFamily="18" charset="0"/>
              <a:cs typeface="Arial" panose="020B0604020202020204" pitchFamily="34" charset="0"/>
            </a:rPr>
            <a:t> formularz kalkulacji</a:t>
          </a:r>
          <a:r>
            <a:rPr lang="pl-PL" sz="900" i="1">
              <a:effectLst/>
              <a:latin typeface="Arial Narrow" panose="020B0606020202030204" pitchFamily="34" charset="0"/>
              <a:ea typeface="Times New Roman" panose="02020603050405020304" pitchFamily="18" charset="0"/>
              <a:cs typeface="Arial" panose="020B0604020202020204" pitchFamily="34" charset="0"/>
            </a:rPr>
            <a:t> zapisać do pliku (zalecany format .PDF), a następnie opatrzyć kwalifikowany podpisem elektronicznym osoby/osób uprawnionej/ych do reprezentacji Wykonawcy albo Wykonawców wspólnie ubiegających się o udzielenie zamówienia</a:t>
          </a:r>
          <a:endParaRPr lang="pl-PL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269875" indent="-269875" algn="ctr">
            <a:spcBef>
              <a:spcPts val="500"/>
            </a:spcBef>
            <a:spcAft>
              <a:spcPts val="0"/>
            </a:spcAft>
          </a:pPr>
          <a:r>
            <a:rPr lang="pl-PL" sz="9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 </a:t>
          </a:r>
          <a:endParaRPr lang="pl-PL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5EE60-4704-499D-B698-BC5AF666F06D}">
  <dimension ref="A2:H47"/>
  <sheetViews>
    <sheetView tabSelected="1" zoomScale="130" zoomScaleNormal="130" workbookViewId="0">
      <selection activeCell="C9" sqref="C9"/>
    </sheetView>
  </sheetViews>
  <sheetFormatPr defaultRowHeight="14.25"/>
  <cols>
    <col min="1" max="1" width="68" customWidth="1"/>
    <col min="2" max="2" width="17.375" customWidth="1"/>
    <col min="3" max="3" width="25.5" customWidth="1"/>
    <col min="4" max="4" width="9.625" bestFit="1" customWidth="1"/>
    <col min="5" max="5" width="21.125" bestFit="1" customWidth="1"/>
    <col min="7" max="7" width="23.5" bestFit="1" customWidth="1"/>
    <col min="8" max="8" width="26.5" bestFit="1" customWidth="1"/>
  </cols>
  <sheetData>
    <row r="2" spans="1:2" ht="21" customHeight="1">
      <c r="A2" s="1" t="s">
        <v>35</v>
      </c>
    </row>
    <row r="5" spans="1:2">
      <c r="A5" s="17" t="s">
        <v>0</v>
      </c>
    </row>
    <row r="6" spans="1:2" ht="15" thickBot="1"/>
    <row r="7" spans="1:2">
      <c r="A7" s="36" t="s">
        <v>1</v>
      </c>
      <c r="B7" s="40"/>
    </row>
    <row r="8" spans="1:2">
      <c r="A8" s="2"/>
      <c r="B8" s="3" t="s">
        <v>2</v>
      </c>
    </row>
    <row r="9" spans="1:2" ht="27">
      <c r="A9" s="4" t="s">
        <v>3</v>
      </c>
      <c r="B9" s="49"/>
    </row>
    <row r="10" spans="1:2">
      <c r="A10" s="4" t="s">
        <v>4</v>
      </c>
      <c r="B10" s="7">
        <v>521.87</v>
      </c>
    </row>
    <row r="11" spans="1:2">
      <c r="A11" s="4" t="s">
        <v>5</v>
      </c>
      <c r="B11" s="7">
        <v>492.45</v>
      </c>
    </row>
    <row r="12" spans="1:2">
      <c r="A12" s="4" t="s">
        <v>8</v>
      </c>
      <c r="B12" s="7">
        <v>6.75</v>
      </c>
    </row>
    <row r="13" spans="1:2">
      <c r="A13" s="4" t="s">
        <v>7</v>
      </c>
      <c r="B13" s="7">
        <v>6.9</v>
      </c>
    </row>
    <row r="14" spans="1:2">
      <c r="A14" s="4" t="s">
        <v>6</v>
      </c>
      <c r="B14" s="7">
        <v>5</v>
      </c>
    </row>
    <row r="15" spans="1:2">
      <c r="A15" s="46"/>
      <c r="B15" s="47"/>
    </row>
    <row r="16" spans="1:2" ht="27">
      <c r="A16" s="5" t="s">
        <v>9</v>
      </c>
      <c r="B16" s="8">
        <f>ROUND(B9+B10+B12+B14,2)</f>
        <v>533.62</v>
      </c>
    </row>
    <row r="17" spans="1:8" ht="27.75" thickBot="1">
      <c r="A17" s="6" t="s">
        <v>10</v>
      </c>
      <c r="B17" s="9">
        <f>ROUND(B9+B11+B13+B14,2)</f>
        <v>504.35</v>
      </c>
    </row>
    <row r="19" spans="1:8">
      <c r="A19" s="10" t="s">
        <v>11</v>
      </c>
    </row>
    <row r="20" spans="1:8">
      <c r="A20" s="10" t="s">
        <v>12</v>
      </c>
    </row>
    <row r="21" spans="1:8" ht="25.5">
      <c r="A21" s="10" t="s">
        <v>13</v>
      </c>
    </row>
    <row r="22" spans="1:8" ht="15">
      <c r="A22" s="11" t="s">
        <v>14</v>
      </c>
    </row>
    <row r="25" spans="1:8" ht="16.5">
      <c r="A25" s="12" t="s">
        <v>15</v>
      </c>
    </row>
    <row r="26" spans="1:8" ht="15" thickBot="1"/>
    <row r="27" spans="1:8" ht="15" customHeight="1">
      <c r="A27" s="36" t="s">
        <v>16</v>
      </c>
      <c r="B27" s="38" t="s">
        <v>27</v>
      </c>
      <c r="C27" s="38" t="s">
        <v>17</v>
      </c>
      <c r="D27" s="38"/>
      <c r="E27" s="38"/>
      <c r="F27" s="38" t="s">
        <v>18</v>
      </c>
      <c r="G27" s="38"/>
      <c r="H27" s="40" t="s">
        <v>28</v>
      </c>
    </row>
    <row r="28" spans="1:8" ht="15" customHeight="1">
      <c r="A28" s="37"/>
      <c r="B28" s="39"/>
      <c r="C28" s="39"/>
      <c r="D28" s="39"/>
      <c r="E28" s="39"/>
      <c r="F28" s="39"/>
      <c r="G28" s="39"/>
      <c r="H28" s="41"/>
    </row>
    <row r="29" spans="1:8" ht="15" customHeight="1">
      <c r="A29" s="37"/>
      <c r="B29" s="39"/>
      <c r="C29" s="18" t="s">
        <v>19</v>
      </c>
      <c r="D29" s="19" t="s">
        <v>20</v>
      </c>
      <c r="E29" s="19" t="s">
        <v>29</v>
      </c>
      <c r="F29" s="19" t="s">
        <v>21</v>
      </c>
      <c r="G29" s="19" t="s">
        <v>30</v>
      </c>
      <c r="H29" s="41"/>
    </row>
    <row r="30" spans="1:8" ht="15" customHeight="1">
      <c r="A30" s="20">
        <v>1</v>
      </c>
      <c r="B30" s="21">
        <v>2</v>
      </c>
      <c r="C30" s="21">
        <v>3</v>
      </c>
      <c r="D30" s="21">
        <v>4</v>
      </c>
      <c r="E30" s="21">
        <v>5</v>
      </c>
      <c r="F30" s="21">
        <v>6</v>
      </c>
      <c r="G30" s="21">
        <v>7</v>
      </c>
      <c r="H30" s="22">
        <v>8</v>
      </c>
    </row>
    <row r="31" spans="1:8" ht="15" customHeight="1">
      <c r="A31" s="4" t="s">
        <v>23</v>
      </c>
      <c r="B31" s="23">
        <v>5138642</v>
      </c>
      <c r="C31" s="24" t="s">
        <v>25</v>
      </c>
      <c r="D31" s="25">
        <f>B16</f>
        <v>533.62</v>
      </c>
      <c r="E31" s="25">
        <f>ROUND(B31*D31,2)</f>
        <v>2742082144.04</v>
      </c>
      <c r="F31" s="50"/>
      <c r="G31" s="25">
        <f>ROUND(E31*F31,2)</f>
        <v>0</v>
      </c>
      <c r="H31" s="26">
        <f>ROUND(E31+G31,2)</f>
        <v>2742082144.04</v>
      </c>
    </row>
    <row r="32" spans="1:8" ht="15" customHeight="1">
      <c r="A32" s="4" t="s">
        <v>24</v>
      </c>
      <c r="B32" s="23">
        <v>10277284</v>
      </c>
      <c r="C32" s="24" t="s">
        <v>26</v>
      </c>
      <c r="D32" s="25">
        <f>B17</f>
        <v>504.35</v>
      </c>
      <c r="E32" s="25">
        <f>ROUND(B32*D32,2)</f>
        <v>5183348185.3999996</v>
      </c>
      <c r="F32" s="50"/>
      <c r="G32" s="25">
        <f>ROUND(E32*F32,2)</f>
        <v>0</v>
      </c>
      <c r="H32" s="26">
        <f>ROUND(E32+G32,2)</f>
        <v>5183348185.3999996</v>
      </c>
    </row>
    <row r="33" spans="1:8" ht="15" customHeight="1" thickBot="1">
      <c r="A33" s="42" t="s">
        <v>22</v>
      </c>
      <c r="B33" s="43"/>
      <c r="C33" s="43"/>
      <c r="D33" s="44"/>
      <c r="E33" s="27">
        <f>ROUND(E31+E32,2)</f>
        <v>7925430329.4399996</v>
      </c>
      <c r="F33" s="28"/>
      <c r="G33" s="27">
        <f>ROUND(G31+G32,2)</f>
        <v>0</v>
      </c>
      <c r="H33" s="29">
        <f>ROUND(H31+H32,2)</f>
        <v>7925430329.4399996</v>
      </c>
    </row>
    <row r="36" spans="1:8">
      <c r="A36" s="45" t="s">
        <v>31</v>
      </c>
      <c r="B36" s="45"/>
      <c r="C36" s="45"/>
      <c r="D36" s="45"/>
      <c r="E36" s="45"/>
      <c r="F36" s="45"/>
      <c r="G36" s="45"/>
      <c r="H36" s="45"/>
    </row>
    <row r="37" spans="1:8">
      <c r="A37" s="45" t="s">
        <v>32</v>
      </c>
      <c r="B37" s="45"/>
      <c r="C37" s="45"/>
      <c r="D37" s="45"/>
      <c r="E37" s="45"/>
      <c r="F37" s="45"/>
      <c r="G37" s="45"/>
      <c r="H37" s="45"/>
    </row>
    <row r="38" spans="1:8">
      <c r="A38" s="45" t="s">
        <v>33</v>
      </c>
      <c r="B38" s="45"/>
      <c r="C38" s="45"/>
      <c r="D38" s="45"/>
      <c r="E38" s="45"/>
      <c r="F38" s="45"/>
      <c r="G38" s="45"/>
      <c r="H38" s="45"/>
    </row>
    <row r="39" spans="1:8">
      <c r="A39" s="48" t="s">
        <v>34</v>
      </c>
      <c r="B39" s="48"/>
      <c r="C39" s="48"/>
      <c r="D39" s="48"/>
      <c r="E39" s="48"/>
      <c r="F39" s="48"/>
      <c r="G39" s="48"/>
      <c r="H39" s="48"/>
    </row>
    <row r="41" spans="1:8" ht="15">
      <c r="A41" s="34" t="s">
        <v>36</v>
      </c>
    </row>
    <row r="43" spans="1:8" ht="30" customHeight="1">
      <c r="E43" s="30"/>
      <c r="F43" s="31"/>
      <c r="G43" s="30"/>
    </row>
    <row r="44" spans="1:8" ht="18">
      <c r="E44" s="30"/>
      <c r="F44" s="32"/>
      <c r="G44" s="30"/>
    </row>
    <row r="45" spans="1:8" ht="29.25" customHeight="1">
      <c r="E45" s="33"/>
      <c r="F45" s="33"/>
      <c r="G45" s="33"/>
    </row>
    <row r="46" spans="1:8" ht="15" customHeight="1">
      <c r="A46" s="35"/>
      <c r="B46" s="35"/>
      <c r="C46" s="16"/>
      <c r="D46" s="16"/>
      <c r="E46" s="16"/>
      <c r="F46" s="16"/>
      <c r="G46" s="16"/>
      <c r="H46" s="13"/>
    </row>
    <row r="47" spans="1:8" ht="15" customHeight="1">
      <c r="A47" s="14"/>
      <c r="C47" s="15"/>
      <c r="D47" s="15"/>
      <c r="E47" s="15"/>
      <c r="F47" s="15"/>
      <c r="G47" s="15"/>
      <c r="H47" s="15"/>
    </row>
  </sheetData>
  <sheetProtection sheet="1" objects="1" scenarios="1"/>
  <mergeCells count="13">
    <mergeCell ref="A7:B7"/>
    <mergeCell ref="A15:B15"/>
    <mergeCell ref="A37:H37"/>
    <mergeCell ref="A38:H38"/>
    <mergeCell ref="A39:H39"/>
    <mergeCell ref="A46:B46"/>
    <mergeCell ref="A27:A29"/>
    <mergeCell ref="B27:B29"/>
    <mergeCell ref="H27:H29"/>
    <mergeCell ref="A33:D33"/>
    <mergeCell ref="A36:H36"/>
    <mergeCell ref="C27:E28"/>
    <mergeCell ref="F27:G2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 Sarosiek</dc:creator>
  <cp:lastModifiedBy>Dominika Wojnowska</cp:lastModifiedBy>
  <dcterms:created xsi:type="dcterms:W3CDTF">2026-04-03T06:51:19Z</dcterms:created>
  <dcterms:modified xsi:type="dcterms:W3CDTF">2026-04-09T12:31:16Z</dcterms:modified>
</cp:coreProperties>
</file>