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mc:AlternateContent xmlns:mc="http://schemas.openxmlformats.org/markup-compatibility/2006">
    <mc:Choice Requires="x15">
      <x15ac:absPath xmlns:x15ac="http://schemas.microsoft.com/office/spreadsheetml/2010/11/ac" url="P:\_Maria\2026\034_2026 żywienie\034_2026 SWZ strona\"/>
    </mc:Choice>
  </mc:AlternateContent>
  <xr:revisionPtr revIDLastSave="0" documentId="13_ncr:1_{5C0ACC8A-CB6F-4576-A285-34046FBB528B}" xr6:coauthVersionLast="36" xr6:coauthVersionMax="36" xr10:uidLastSave="{00000000-0000-0000-0000-000000000000}"/>
  <bookViews>
    <workbookView xWindow="0" yWindow="0" windowWidth="28800" windowHeight="11010" xr2:uid="{00000000-000D-0000-FFFF-FFFF00000000}"/>
  </bookViews>
  <sheets>
    <sheet name="FAC" sheetId="2" r:id="rId1"/>
  </sheets>
  <definedNames>
    <definedName name="_xlnm.Print_Area" localSheetId="0">FAC!$A:$AM</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M258" i="2" l="1"/>
  <c r="AI258" i="2"/>
  <c r="AJ258" i="2" s="1"/>
  <c r="AK258" i="2"/>
  <c r="AL258" i="2" s="1"/>
  <c r="AE258" i="2"/>
  <c r="AF258" i="2" s="1"/>
  <c r="AC258" i="2"/>
  <c r="AD258" i="2" s="1"/>
  <c r="AG258" i="2"/>
  <c r="AH258" i="2" s="1"/>
  <c r="AA258" i="2"/>
  <c r="AB258" i="2" s="1"/>
  <c r="AM76" i="2" l="1"/>
  <c r="AK76" i="2"/>
  <c r="AL76" i="2" s="1"/>
  <c r="AE76" i="2"/>
  <c r="AF76" i="2" s="1"/>
  <c r="AI76" i="2"/>
  <c r="AJ76" i="2" s="1"/>
  <c r="AC76" i="2"/>
  <c r="AD76" i="2" s="1"/>
  <c r="AG76" i="2"/>
  <c r="AH76" i="2" s="1"/>
  <c r="AA76" i="2"/>
  <c r="AB76" i="2" s="1"/>
  <c r="AM75" i="2"/>
  <c r="AK75" i="2"/>
  <c r="AL75" i="2" s="1"/>
  <c r="AE75" i="2"/>
  <c r="AF75" i="2" s="1"/>
  <c r="AI75" i="2"/>
  <c r="AJ75" i="2" s="1"/>
  <c r="AC75" i="2"/>
  <c r="AD75" i="2" s="1"/>
  <c r="AG75" i="2"/>
  <c r="AH75" i="2" s="1"/>
  <c r="AA75" i="2"/>
  <c r="AB75" i="2" s="1"/>
  <c r="AM507" i="2"/>
  <c r="AK507" i="2"/>
  <c r="AL507" i="2" s="1"/>
  <c r="AE507" i="2"/>
  <c r="AF507" i="2" s="1"/>
  <c r="AM506" i="2"/>
  <c r="AK506" i="2"/>
  <c r="AL506" i="2" s="1"/>
  <c r="AE506" i="2"/>
  <c r="AF506" i="2" s="1"/>
  <c r="AM505" i="2"/>
  <c r="AK505" i="2"/>
  <c r="AL505" i="2" s="1"/>
  <c r="AE505" i="2"/>
  <c r="AF505" i="2" s="1"/>
  <c r="AM504" i="2"/>
  <c r="AK504" i="2"/>
  <c r="AL504" i="2" s="1"/>
  <c r="AE504" i="2"/>
  <c r="AF504" i="2" s="1"/>
  <c r="AM503" i="2"/>
  <c r="AK503" i="2"/>
  <c r="AL503" i="2" s="1"/>
  <c r="AE503" i="2"/>
  <c r="AF503" i="2" s="1"/>
  <c r="AM502" i="2"/>
  <c r="AK502" i="2"/>
  <c r="AL502" i="2" s="1"/>
  <c r="AE502" i="2"/>
  <c r="AF502" i="2" s="1"/>
  <c r="AM373" i="2"/>
  <c r="AK373" i="2"/>
  <c r="AL373" i="2" s="1"/>
  <c r="AE373" i="2"/>
  <c r="AF373" i="2" s="1"/>
  <c r="AL508" i="2" l="1"/>
  <c r="AL513" i="2" s="1"/>
  <c r="AK508" i="2"/>
  <c r="AI513" i="2" s="1"/>
  <c r="AF508" i="2"/>
  <c r="AF513" i="2" s="1"/>
  <c r="AE508" i="2"/>
  <c r="AC513" i="2" s="1"/>
  <c r="AJ514" i="2" l="1"/>
  <c r="AK534" i="2"/>
  <c r="AL534" i="2" s="1"/>
  <c r="AG514" i="2"/>
  <c r="AG534" i="2"/>
  <c r="AH534" i="2" s="1"/>
  <c r="AA514" i="2"/>
  <c r="Y534" i="2"/>
  <c r="Z534" i="2" s="1"/>
  <c r="AD514" i="2"/>
  <c r="AC534" i="2"/>
  <c r="AD534" i="2" s="1"/>
  <c r="AM257" i="2"/>
  <c r="AI257" i="2"/>
  <c r="AJ257" i="2" s="1"/>
  <c r="AK257" i="2"/>
  <c r="AL257" i="2" s="1"/>
  <c r="AE257" i="2"/>
  <c r="AF257" i="2" s="1"/>
  <c r="AC257" i="2"/>
  <c r="AD257" i="2" s="1"/>
  <c r="AG257" i="2"/>
  <c r="AH257" i="2" s="1"/>
  <c r="AA257" i="2"/>
  <c r="AB257" i="2" s="1"/>
  <c r="AK162" i="2" l="1"/>
  <c r="AL162" i="2" s="1"/>
  <c r="AM162" i="2"/>
  <c r="AE162" i="2"/>
  <c r="AF162" i="2" s="1"/>
  <c r="AI162" i="2"/>
  <c r="AJ162" i="2" s="1"/>
  <c r="AC162" i="2"/>
  <c r="AD162" i="2" s="1"/>
  <c r="AG162" i="2"/>
  <c r="AH162" i="2" s="1"/>
  <c r="AA162" i="2"/>
  <c r="AB162" i="2" s="1"/>
  <c r="AM321" i="2"/>
  <c r="AK321" i="2"/>
  <c r="AL321" i="2" s="1"/>
  <c r="AE321" i="2"/>
  <c r="AF321" i="2" s="1"/>
  <c r="AI321" i="2"/>
  <c r="AJ321" i="2" s="1"/>
  <c r="AC321" i="2"/>
  <c r="AD321" i="2" s="1"/>
  <c r="AG321" i="2"/>
  <c r="AH321" i="2" s="1"/>
  <c r="AA321" i="2"/>
  <c r="AB321" i="2" s="1"/>
  <c r="AM320" i="2"/>
  <c r="AK320" i="2"/>
  <c r="AL320" i="2" s="1"/>
  <c r="AE320" i="2"/>
  <c r="AF320" i="2" s="1"/>
  <c r="AI320" i="2"/>
  <c r="AJ320" i="2" s="1"/>
  <c r="AC320" i="2"/>
  <c r="AD320" i="2" s="1"/>
  <c r="AG320" i="2"/>
  <c r="AH320" i="2" s="1"/>
  <c r="AA320" i="2"/>
  <c r="AB320" i="2" s="1"/>
  <c r="AM319" i="2"/>
  <c r="AK319" i="2"/>
  <c r="AL319" i="2" s="1"/>
  <c r="AE319" i="2"/>
  <c r="AF319" i="2" s="1"/>
  <c r="AI319" i="2"/>
  <c r="AJ319" i="2" s="1"/>
  <c r="AC319" i="2"/>
  <c r="AD319" i="2" s="1"/>
  <c r="AG319" i="2"/>
  <c r="AH319" i="2" s="1"/>
  <c r="AA319" i="2"/>
  <c r="AB319" i="2" s="1"/>
  <c r="AM318" i="2"/>
  <c r="AK318" i="2"/>
  <c r="AL318" i="2" s="1"/>
  <c r="AE318" i="2"/>
  <c r="AF318" i="2" s="1"/>
  <c r="AI318" i="2"/>
  <c r="AJ318" i="2" s="1"/>
  <c r="AC318" i="2"/>
  <c r="AD318" i="2" s="1"/>
  <c r="AG318" i="2"/>
  <c r="AH318" i="2" s="1"/>
  <c r="AA318" i="2"/>
  <c r="AB318" i="2" s="1"/>
  <c r="AM317" i="2"/>
  <c r="AK317" i="2"/>
  <c r="AL317" i="2" s="1"/>
  <c r="AE317" i="2"/>
  <c r="AF317" i="2" s="1"/>
  <c r="AI317" i="2"/>
  <c r="AJ317" i="2" s="1"/>
  <c r="AC317" i="2"/>
  <c r="AD317" i="2" s="1"/>
  <c r="AG317" i="2"/>
  <c r="AH317" i="2" s="1"/>
  <c r="AA317" i="2"/>
  <c r="AB317" i="2" s="1"/>
  <c r="AD322" i="2" l="1"/>
  <c r="AE327" i="2" s="1"/>
  <c r="AB528" i="2" s="1"/>
  <c r="AB322" i="2"/>
  <c r="AD327" i="2" s="1"/>
  <c r="AA528" i="2" s="1"/>
  <c r="AJ322" i="2"/>
  <c r="AK327" i="2" s="1"/>
  <c r="AJ528" i="2" s="1"/>
  <c r="AI322" i="2"/>
  <c r="AH327" i="2" s="1"/>
  <c r="AF528" i="2" s="1"/>
  <c r="AE322" i="2"/>
  <c r="AC327" i="2" s="1"/>
  <c r="Y528" i="2" s="1"/>
  <c r="AF322" i="2"/>
  <c r="AF327" i="2" s="1"/>
  <c r="AC528" i="2" s="1"/>
  <c r="AK322" i="2"/>
  <c r="AI327" i="2" s="1"/>
  <c r="AG528" i="2" s="1"/>
  <c r="AH322" i="2"/>
  <c r="AJ327" i="2" s="1"/>
  <c r="AI528" i="2" s="1"/>
  <c r="AG322" i="2"/>
  <c r="AG327" i="2" s="1"/>
  <c r="AE528" i="2" s="1"/>
  <c r="AA322" i="2"/>
  <c r="AA327" i="2" s="1"/>
  <c r="W528" i="2" s="1"/>
  <c r="AL322" i="2"/>
  <c r="AL327" i="2" s="1"/>
  <c r="AK528" i="2" s="1"/>
  <c r="AK485" i="2"/>
  <c r="AL485" i="2" s="1"/>
  <c r="AK484" i="2"/>
  <c r="AM485" i="2"/>
  <c r="AE485" i="2"/>
  <c r="AF485" i="2" s="1"/>
  <c r="AM484" i="2"/>
  <c r="AE484" i="2"/>
  <c r="AK467" i="2"/>
  <c r="AL467" i="2" s="1"/>
  <c r="AK466" i="2"/>
  <c r="AL466" i="2" s="1"/>
  <c r="AK465" i="2"/>
  <c r="AL465" i="2" s="1"/>
  <c r="AK464" i="2"/>
  <c r="AL464" i="2" s="1"/>
  <c r="AK463" i="2"/>
  <c r="AL463" i="2" s="1"/>
  <c r="AK462" i="2"/>
  <c r="AL462" i="2" s="1"/>
  <c r="AK461" i="2"/>
  <c r="AM467" i="2"/>
  <c r="AE467" i="2"/>
  <c r="AF467" i="2" s="1"/>
  <c r="AM466" i="2"/>
  <c r="AE466" i="2"/>
  <c r="AF466" i="2" s="1"/>
  <c r="AM465" i="2"/>
  <c r="AE465" i="2"/>
  <c r="AF465" i="2" s="1"/>
  <c r="AM464" i="2"/>
  <c r="AE464" i="2"/>
  <c r="AF464" i="2" s="1"/>
  <c r="AM463" i="2"/>
  <c r="AE463" i="2"/>
  <c r="AF463" i="2" s="1"/>
  <c r="AM462" i="2"/>
  <c r="AE462" i="2"/>
  <c r="AF462" i="2" s="1"/>
  <c r="AM461" i="2"/>
  <c r="AE461" i="2"/>
  <c r="AK435" i="2"/>
  <c r="AL435" i="2" s="1"/>
  <c r="AK436" i="2"/>
  <c r="AK437" i="2"/>
  <c r="AL437" i="2" s="1"/>
  <c r="AK438" i="2"/>
  <c r="AL438" i="2" s="1"/>
  <c r="AK439" i="2"/>
  <c r="AL439" i="2" s="1"/>
  <c r="AK440" i="2"/>
  <c r="AL440" i="2" s="1"/>
  <c r="AK441" i="2"/>
  <c r="AL441" i="2" s="1"/>
  <c r="AK442" i="2"/>
  <c r="AL442" i="2" s="1"/>
  <c r="AK443" i="2"/>
  <c r="AL443" i="2" s="1"/>
  <c r="AK444" i="2"/>
  <c r="AL444" i="2" s="1"/>
  <c r="AK434" i="2"/>
  <c r="AM444" i="2"/>
  <c r="AE444" i="2"/>
  <c r="AF444" i="2" s="1"/>
  <c r="AM443" i="2"/>
  <c r="AE443" i="2"/>
  <c r="AF443" i="2" s="1"/>
  <c r="AM442" i="2"/>
  <c r="AE442" i="2"/>
  <c r="AF442" i="2" s="1"/>
  <c r="AM441" i="2"/>
  <c r="AE441" i="2"/>
  <c r="AF441" i="2" s="1"/>
  <c r="AM440" i="2"/>
  <c r="AE440" i="2"/>
  <c r="AF440" i="2" s="1"/>
  <c r="AM439" i="2"/>
  <c r="AE439" i="2"/>
  <c r="AF439" i="2" s="1"/>
  <c r="AM438" i="2"/>
  <c r="AE438" i="2"/>
  <c r="AF438" i="2" s="1"/>
  <c r="AM437" i="2"/>
  <c r="AE437" i="2"/>
  <c r="AF437" i="2" s="1"/>
  <c r="AM436" i="2"/>
  <c r="AE436" i="2"/>
  <c r="AM435" i="2"/>
  <c r="AE435" i="2"/>
  <c r="AF435" i="2" s="1"/>
  <c r="AM434" i="2"/>
  <c r="AE434" i="2"/>
  <c r="AK395" i="2"/>
  <c r="AL395" i="2" s="1"/>
  <c r="AK396" i="2"/>
  <c r="AL396" i="2" s="1"/>
  <c r="AK397" i="2"/>
  <c r="AL397" i="2" s="1"/>
  <c r="AK399" i="2"/>
  <c r="AL399" i="2" s="1"/>
  <c r="AK400" i="2"/>
  <c r="AK401" i="2"/>
  <c r="AL401" i="2" s="1"/>
  <c r="AK402" i="2"/>
  <c r="AL402" i="2" s="1"/>
  <c r="AK403" i="2"/>
  <c r="AL403" i="2" s="1"/>
  <c r="AK404" i="2"/>
  <c r="AL404" i="2" s="1"/>
  <c r="AK405" i="2"/>
  <c r="AL405" i="2" s="1"/>
  <c r="AK406" i="2"/>
  <c r="AL406" i="2" s="1"/>
  <c r="AK407" i="2"/>
  <c r="AL407" i="2" s="1"/>
  <c r="AK408" i="2"/>
  <c r="AL408" i="2" s="1"/>
  <c r="AK409" i="2"/>
  <c r="AL409" i="2" s="1"/>
  <c r="AK410" i="2"/>
  <c r="AL410" i="2" s="1"/>
  <c r="AK411" i="2"/>
  <c r="AL411" i="2" s="1"/>
  <c r="AK412" i="2"/>
  <c r="AL412" i="2" s="1"/>
  <c r="AK413" i="2"/>
  <c r="AL413" i="2" s="1"/>
  <c r="AK414" i="2"/>
  <c r="AL414" i="2" s="1"/>
  <c r="AK415" i="2"/>
  <c r="AL415" i="2" s="1"/>
  <c r="AK416" i="2"/>
  <c r="AL416" i="2" s="1"/>
  <c r="AK417" i="2"/>
  <c r="AL417" i="2" s="1"/>
  <c r="AK393" i="2"/>
  <c r="AL393" i="2" s="1"/>
  <c r="AK369" i="2"/>
  <c r="AL369" i="2" s="1"/>
  <c r="AK370" i="2"/>
  <c r="AL370" i="2" s="1"/>
  <c r="AK371" i="2"/>
  <c r="AL371" i="2" s="1"/>
  <c r="AK372" i="2"/>
  <c r="AL372" i="2" s="1"/>
  <c r="AK374" i="2"/>
  <c r="AL374" i="2" s="1"/>
  <c r="AK375" i="2"/>
  <c r="AL375" i="2" s="1"/>
  <c r="AK376" i="2"/>
  <c r="AL376" i="2" s="1"/>
  <c r="AK377" i="2"/>
  <c r="AL377" i="2" s="1"/>
  <c r="AK378" i="2"/>
  <c r="AL378" i="2" s="1"/>
  <c r="AK379" i="2"/>
  <c r="AL379" i="2" s="1"/>
  <c r="AK380" i="2"/>
  <c r="AL380" i="2" s="1"/>
  <c r="AK381" i="2"/>
  <c r="AL381" i="2" s="1"/>
  <c r="AK382" i="2"/>
  <c r="AL382" i="2" s="1"/>
  <c r="AK383" i="2"/>
  <c r="AL383" i="2" s="1"/>
  <c r="AK385" i="2"/>
  <c r="AL385" i="2" s="1"/>
  <c r="AK386" i="2"/>
  <c r="AL386" i="2" s="1"/>
  <c r="AK387" i="2"/>
  <c r="AL387" i="2" s="1"/>
  <c r="AK388" i="2"/>
  <c r="AL388" i="2" s="1"/>
  <c r="AK389" i="2"/>
  <c r="AL389" i="2" s="1"/>
  <c r="AK390" i="2"/>
  <c r="AL390" i="2" s="1"/>
  <c r="AK391" i="2"/>
  <c r="AL391" i="2" s="1"/>
  <c r="AK368" i="2"/>
  <c r="AM417" i="2"/>
  <c r="AE417" i="2"/>
  <c r="AF417" i="2" s="1"/>
  <c r="AM416" i="2"/>
  <c r="AE416" i="2"/>
  <c r="AF416" i="2" s="1"/>
  <c r="AM415" i="2"/>
  <c r="AE415" i="2"/>
  <c r="AF415" i="2" s="1"/>
  <c r="AM414" i="2"/>
  <c r="AE414" i="2"/>
  <c r="AF414" i="2" s="1"/>
  <c r="AM413" i="2"/>
  <c r="AE413" i="2"/>
  <c r="AF413" i="2" s="1"/>
  <c r="AM412" i="2"/>
  <c r="AE412" i="2"/>
  <c r="AF412" i="2" s="1"/>
  <c r="AM411" i="2"/>
  <c r="AE411" i="2"/>
  <c r="AF411" i="2" s="1"/>
  <c r="AM410" i="2"/>
  <c r="AE410" i="2"/>
  <c r="AF410" i="2" s="1"/>
  <c r="AM409" i="2"/>
  <c r="AE409" i="2"/>
  <c r="AF409" i="2" s="1"/>
  <c r="AM408" i="2"/>
  <c r="AE408" i="2"/>
  <c r="AF408" i="2" s="1"/>
  <c r="AM407" i="2"/>
  <c r="AE407" i="2"/>
  <c r="AF407" i="2" s="1"/>
  <c r="AM406" i="2"/>
  <c r="AE406" i="2"/>
  <c r="AF406" i="2" s="1"/>
  <c r="AM405" i="2"/>
  <c r="AE405" i="2"/>
  <c r="AF405" i="2" s="1"/>
  <c r="AM404" i="2"/>
  <c r="AE404" i="2"/>
  <c r="AF404" i="2" s="1"/>
  <c r="AM403" i="2"/>
  <c r="AE403" i="2"/>
  <c r="AF403" i="2" s="1"/>
  <c r="AM402" i="2"/>
  <c r="AE402" i="2"/>
  <c r="AF402" i="2" s="1"/>
  <c r="AM401" i="2"/>
  <c r="AE401" i="2"/>
  <c r="AF401" i="2" s="1"/>
  <c r="AM400" i="2"/>
  <c r="AE400" i="2"/>
  <c r="AM399" i="2"/>
  <c r="AE399" i="2"/>
  <c r="AF399" i="2" s="1"/>
  <c r="AM398" i="2"/>
  <c r="AK398" i="2"/>
  <c r="AL398" i="2" s="1"/>
  <c r="AE398" i="2"/>
  <c r="AF398" i="2" s="1"/>
  <c r="AM397" i="2"/>
  <c r="AE397" i="2"/>
  <c r="AF397" i="2" s="1"/>
  <c r="AM396" i="2"/>
  <c r="AE396" i="2"/>
  <c r="AF396" i="2" s="1"/>
  <c r="AM395" i="2"/>
  <c r="AE395" i="2"/>
  <c r="AF395" i="2" s="1"/>
  <c r="AM394" i="2"/>
  <c r="AK394" i="2"/>
  <c r="AL394" i="2" s="1"/>
  <c r="AE394" i="2"/>
  <c r="AF394" i="2" s="1"/>
  <c r="AM393" i="2"/>
  <c r="AE393" i="2"/>
  <c r="AF393" i="2" s="1"/>
  <c r="AM392" i="2"/>
  <c r="AK392" i="2"/>
  <c r="AL392" i="2" s="1"/>
  <c r="AE392" i="2"/>
  <c r="AF392" i="2" s="1"/>
  <c r="AM391" i="2"/>
  <c r="AE391" i="2"/>
  <c r="AF391" i="2" s="1"/>
  <c r="AM390" i="2"/>
  <c r="AE390" i="2"/>
  <c r="AF390" i="2" s="1"/>
  <c r="AM389" i="2"/>
  <c r="AE389" i="2"/>
  <c r="AF389" i="2" s="1"/>
  <c r="AM388" i="2"/>
  <c r="AE388" i="2"/>
  <c r="AF388" i="2" s="1"/>
  <c r="AM387" i="2"/>
  <c r="AE387" i="2"/>
  <c r="AF387" i="2" s="1"/>
  <c r="AM386" i="2"/>
  <c r="AE386" i="2"/>
  <c r="AF386" i="2" s="1"/>
  <c r="AM385" i="2"/>
  <c r="AE385" i="2"/>
  <c r="AF385" i="2" s="1"/>
  <c r="AM384" i="2"/>
  <c r="AK384" i="2"/>
  <c r="AL384" i="2" s="1"/>
  <c r="AE384" i="2"/>
  <c r="AF384" i="2" s="1"/>
  <c r="AM383" i="2"/>
  <c r="AE383" i="2"/>
  <c r="AF383" i="2" s="1"/>
  <c r="AM382" i="2"/>
  <c r="AE382" i="2"/>
  <c r="AF382" i="2" s="1"/>
  <c r="AM381" i="2"/>
  <c r="AE381" i="2"/>
  <c r="AF381" i="2" s="1"/>
  <c r="AM380" i="2"/>
  <c r="AE380" i="2"/>
  <c r="AF380" i="2" s="1"/>
  <c r="AM379" i="2"/>
  <c r="AE379" i="2"/>
  <c r="AF379" i="2" s="1"/>
  <c r="AM378" i="2"/>
  <c r="AE378" i="2"/>
  <c r="AF378" i="2" s="1"/>
  <c r="AM377" i="2"/>
  <c r="AE377" i="2"/>
  <c r="AF377" i="2" s="1"/>
  <c r="AM376" i="2"/>
  <c r="AE376" i="2"/>
  <c r="AF376" i="2" s="1"/>
  <c r="AM375" i="2"/>
  <c r="AE375" i="2"/>
  <c r="AF375" i="2" s="1"/>
  <c r="AM374" i="2"/>
  <c r="AE374" i="2"/>
  <c r="AF374" i="2" s="1"/>
  <c r="AM372" i="2"/>
  <c r="AE372" i="2"/>
  <c r="AF372" i="2" s="1"/>
  <c r="AM371" i="2"/>
  <c r="AE371" i="2"/>
  <c r="AF371" i="2" s="1"/>
  <c r="AM370" i="2"/>
  <c r="AE370" i="2"/>
  <c r="AF370" i="2" s="1"/>
  <c r="AM369" i="2"/>
  <c r="AE369" i="2"/>
  <c r="AF369" i="2" s="1"/>
  <c r="AM368" i="2"/>
  <c r="AE368" i="2"/>
  <c r="AK339" i="2"/>
  <c r="AL339" i="2" s="1"/>
  <c r="AK340" i="2"/>
  <c r="AL340" i="2" s="1"/>
  <c r="AK341" i="2"/>
  <c r="AL341" i="2" s="1"/>
  <c r="AK342" i="2"/>
  <c r="AL342" i="2" s="1"/>
  <c r="AK343" i="2"/>
  <c r="AL343" i="2" s="1"/>
  <c r="AK344" i="2"/>
  <c r="AL344" i="2" s="1"/>
  <c r="AK345" i="2"/>
  <c r="AL345" i="2" s="1"/>
  <c r="AK346" i="2"/>
  <c r="AL346" i="2" s="1"/>
  <c r="AK347" i="2"/>
  <c r="AL347" i="2" s="1"/>
  <c r="AK348" i="2"/>
  <c r="AL348" i="2" s="1"/>
  <c r="AK349" i="2"/>
  <c r="AL349" i="2" s="1"/>
  <c r="AK350" i="2"/>
  <c r="AL350" i="2" s="1"/>
  <c r="AK351" i="2"/>
  <c r="AL351" i="2" s="1"/>
  <c r="AK338" i="2"/>
  <c r="AM351" i="2"/>
  <c r="AE351" i="2"/>
  <c r="AF351" i="2" s="1"/>
  <c r="AM350" i="2"/>
  <c r="AE350" i="2"/>
  <c r="AF350" i="2" s="1"/>
  <c r="AM349" i="2"/>
  <c r="AE349" i="2"/>
  <c r="AF349" i="2" s="1"/>
  <c r="AM348" i="2"/>
  <c r="AE348" i="2"/>
  <c r="AF348" i="2" s="1"/>
  <c r="AM347" i="2"/>
  <c r="AE347" i="2"/>
  <c r="AF347" i="2" s="1"/>
  <c r="AM346" i="2"/>
  <c r="AE346" i="2"/>
  <c r="AF346" i="2" s="1"/>
  <c r="AM345" i="2"/>
  <c r="AE345" i="2"/>
  <c r="AF345" i="2" s="1"/>
  <c r="AM344" i="2"/>
  <c r="AE344" i="2"/>
  <c r="AF344" i="2" s="1"/>
  <c r="AM343" i="2"/>
  <c r="AE343" i="2"/>
  <c r="AF343" i="2" s="1"/>
  <c r="AM342" i="2"/>
  <c r="AE342" i="2"/>
  <c r="AF342" i="2" s="1"/>
  <c r="AM341" i="2"/>
  <c r="AE341" i="2"/>
  <c r="AF341" i="2" s="1"/>
  <c r="AM340" i="2"/>
  <c r="AE340" i="2"/>
  <c r="AF340" i="2" s="1"/>
  <c r="AM339" i="2"/>
  <c r="AE339" i="2"/>
  <c r="AF339" i="2" s="1"/>
  <c r="AM338" i="2"/>
  <c r="AE338" i="2"/>
  <c r="AM300" i="2"/>
  <c r="AK300" i="2"/>
  <c r="AL300" i="2" s="1"/>
  <c r="AE300" i="2"/>
  <c r="AF300" i="2" s="1"/>
  <c r="AI300" i="2"/>
  <c r="AJ300" i="2" s="1"/>
  <c r="AC300" i="2"/>
  <c r="AD300" i="2" s="1"/>
  <c r="AG300" i="2"/>
  <c r="AH300" i="2" s="1"/>
  <c r="AA300" i="2"/>
  <c r="AB300" i="2" s="1"/>
  <c r="AM299" i="2"/>
  <c r="AK299" i="2"/>
  <c r="AL299" i="2" s="1"/>
  <c r="AE299" i="2"/>
  <c r="AF299" i="2" s="1"/>
  <c r="AI299" i="2"/>
  <c r="AJ299" i="2" s="1"/>
  <c r="AC299" i="2"/>
  <c r="AD299" i="2" s="1"/>
  <c r="AG299" i="2"/>
  <c r="AH299" i="2" s="1"/>
  <c r="AA299" i="2"/>
  <c r="AB299" i="2" s="1"/>
  <c r="AM298" i="2"/>
  <c r="AK298" i="2"/>
  <c r="AL298" i="2" s="1"/>
  <c r="AE298" i="2"/>
  <c r="AF298" i="2" s="1"/>
  <c r="AI298" i="2"/>
  <c r="AJ298" i="2" s="1"/>
  <c r="AC298" i="2"/>
  <c r="AD298" i="2" s="1"/>
  <c r="AG298" i="2"/>
  <c r="AH298" i="2" s="1"/>
  <c r="AA298" i="2"/>
  <c r="AB298" i="2" s="1"/>
  <c r="AM297" i="2"/>
  <c r="AK297" i="2"/>
  <c r="AL297" i="2" s="1"/>
  <c r="AE297" i="2"/>
  <c r="AF297" i="2" s="1"/>
  <c r="AI297" i="2"/>
  <c r="AJ297" i="2" s="1"/>
  <c r="AC297" i="2"/>
  <c r="AD297" i="2" s="1"/>
  <c r="AG297" i="2"/>
  <c r="AH297" i="2" s="1"/>
  <c r="AA297" i="2"/>
  <c r="AB297" i="2" s="1"/>
  <c r="AM296" i="2"/>
  <c r="AK296" i="2"/>
  <c r="AL296" i="2" s="1"/>
  <c r="AE296" i="2"/>
  <c r="AF296" i="2" s="1"/>
  <c r="AI296" i="2"/>
  <c r="AJ296" i="2" s="1"/>
  <c r="AC296" i="2"/>
  <c r="AD296" i="2" s="1"/>
  <c r="AG296" i="2"/>
  <c r="AH296" i="2" s="1"/>
  <c r="AA296" i="2"/>
  <c r="AB296" i="2" s="1"/>
  <c r="AM295" i="2"/>
  <c r="AK295" i="2"/>
  <c r="AE295" i="2"/>
  <c r="AI295" i="2"/>
  <c r="AC295" i="2"/>
  <c r="AG295" i="2"/>
  <c r="AA295" i="2"/>
  <c r="AM278" i="2"/>
  <c r="AE278" i="2"/>
  <c r="AF278" i="2" s="1"/>
  <c r="AC278" i="2"/>
  <c r="AD278" i="2" s="1"/>
  <c r="AG278" i="2"/>
  <c r="AH278" i="2" s="1"/>
  <c r="AA278" i="2"/>
  <c r="AB278" i="2" s="1"/>
  <c r="AK278" i="2"/>
  <c r="AL278" i="2" s="1"/>
  <c r="AI278" i="2"/>
  <c r="AJ278" i="2" s="1"/>
  <c r="AM277" i="2"/>
  <c r="AE277" i="2"/>
  <c r="AF277" i="2" s="1"/>
  <c r="AC277" i="2"/>
  <c r="AD277" i="2" s="1"/>
  <c r="AG277" i="2"/>
  <c r="AH277" i="2" s="1"/>
  <c r="AA277" i="2"/>
  <c r="AB277" i="2" s="1"/>
  <c r="AK277" i="2"/>
  <c r="AL277" i="2" s="1"/>
  <c r="AI277" i="2"/>
  <c r="AJ277" i="2" s="1"/>
  <c r="AM276" i="2"/>
  <c r="AE276" i="2"/>
  <c r="AF276" i="2" s="1"/>
  <c r="AC276" i="2"/>
  <c r="AD276" i="2" s="1"/>
  <c r="AG276" i="2"/>
  <c r="AH276" i="2" s="1"/>
  <c r="AA276" i="2"/>
  <c r="AB276" i="2" s="1"/>
  <c r="AK276" i="2"/>
  <c r="AL276" i="2" s="1"/>
  <c r="AI276" i="2"/>
  <c r="AJ276" i="2" s="1"/>
  <c r="AM275" i="2"/>
  <c r="AE275" i="2"/>
  <c r="AF275" i="2" s="1"/>
  <c r="AI275" i="2"/>
  <c r="AC275" i="2"/>
  <c r="AG275" i="2"/>
  <c r="AA275" i="2"/>
  <c r="AK275" i="2"/>
  <c r="AL528" i="2" l="1"/>
  <c r="AH528" i="2"/>
  <c r="AD528" i="2"/>
  <c r="AC322" i="2"/>
  <c r="AB327" i="2" s="1"/>
  <c r="AD328" i="2"/>
  <c r="AG328" i="2"/>
  <c r="AJ328" i="2"/>
  <c r="AL436" i="2"/>
  <c r="AF400" i="2"/>
  <c r="AF436" i="2"/>
  <c r="AL400" i="2"/>
  <c r="AE486" i="2"/>
  <c r="AC491" i="2" s="1"/>
  <c r="AL484" i="2"/>
  <c r="AL486" i="2" s="1"/>
  <c r="AL491" i="2" s="1"/>
  <c r="AK486" i="2"/>
  <c r="AI491" i="2" s="1"/>
  <c r="AF484" i="2"/>
  <c r="AE468" i="2"/>
  <c r="AC473" i="2" s="1"/>
  <c r="AF461" i="2"/>
  <c r="AF468" i="2" s="1"/>
  <c r="AF473" i="2" s="1"/>
  <c r="AL461" i="2"/>
  <c r="AL468" i="2" s="1"/>
  <c r="AL473" i="2" s="1"/>
  <c r="AK468" i="2"/>
  <c r="AI473" i="2" s="1"/>
  <c r="AE445" i="2"/>
  <c r="AC450" i="2" s="1"/>
  <c r="AL434" i="2"/>
  <c r="AK445" i="2"/>
  <c r="AI450" i="2" s="1"/>
  <c r="AK418" i="2"/>
  <c r="AI423" i="2" s="1"/>
  <c r="AG530" i="2" s="1"/>
  <c r="AH530" i="2" s="1"/>
  <c r="AF434" i="2"/>
  <c r="AE418" i="2"/>
  <c r="AC423" i="2" s="1"/>
  <c r="Y530" i="2" s="1"/>
  <c r="Z530" i="2" s="1"/>
  <c r="AG301" i="2"/>
  <c r="AG306" i="2" s="1"/>
  <c r="AE527" i="2" s="1"/>
  <c r="AE301" i="2"/>
  <c r="AC306" i="2" s="1"/>
  <c r="Y527" i="2" s="1"/>
  <c r="AK301" i="2"/>
  <c r="AI306" i="2" s="1"/>
  <c r="AG527" i="2" s="1"/>
  <c r="AA301" i="2"/>
  <c r="AA306" i="2" s="1"/>
  <c r="W527" i="2" s="1"/>
  <c r="AF368" i="2"/>
  <c r="AL368" i="2"/>
  <c r="AE352" i="2"/>
  <c r="AC357" i="2" s="1"/>
  <c r="Y529" i="2" s="1"/>
  <c r="Z529" i="2" s="1"/>
  <c r="AK352" i="2"/>
  <c r="AI357" i="2" s="1"/>
  <c r="AG529" i="2" s="1"/>
  <c r="AH529" i="2" s="1"/>
  <c r="AC301" i="2"/>
  <c r="AB306" i="2" s="1"/>
  <c r="X527" i="2" s="1"/>
  <c r="AI301" i="2"/>
  <c r="AH306" i="2" s="1"/>
  <c r="AF527" i="2" s="1"/>
  <c r="AF338" i="2"/>
  <c r="AF352" i="2" s="1"/>
  <c r="AL338" i="2"/>
  <c r="AB295" i="2"/>
  <c r="AH295" i="2"/>
  <c r="AJ295" i="2"/>
  <c r="AL295" i="2"/>
  <c r="AD295" i="2"/>
  <c r="AF295" i="2"/>
  <c r="AA279" i="2"/>
  <c r="AA284" i="2" s="1"/>
  <c r="W526" i="2" s="1"/>
  <c r="AB275" i="2"/>
  <c r="AB279" i="2" s="1"/>
  <c r="AD284" i="2" s="1"/>
  <c r="AA526" i="2" s="1"/>
  <c r="AK279" i="2"/>
  <c r="AI284" i="2" s="1"/>
  <c r="AG526" i="2" s="1"/>
  <c r="AL275" i="2"/>
  <c r="AL279" i="2" s="1"/>
  <c r="AL284" i="2" s="1"/>
  <c r="AK526" i="2" s="1"/>
  <c r="AC279" i="2"/>
  <c r="AB284" i="2" s="1"/>
  <c r="X526" i="2" s="1"/>
  <c r="AD275" i="2"/>
  <c r="AD279" i="2" s="1"/>
  <c r="AE284" i="2" s="1"/>
  <c r="AB526" i="2" s="1"/>
  <c r="AI279" i="2"/>
  <c r="AH284" i="2" s="1"/>
  <c r="AF526" i="2" s="1"/>
  <c r="AJ275" i="2"/>
  <c r="AJ279" i="2" s="1"/>
  <c r="AK284" i="2" s="1"/>
  <c r="AJ526" i="2" s="1"/>
  <c r="AF279" i="2"/>
  <c r="AF284" i="2" s="1"/>
  <c r="AC526" i="2" s="1"/>
  <c r="AG279" i="2"/>
  <c r="AG284" i="2" s="1"/>
  <c r="AE526" i="2" s="1"/>
  <c r="AH275" i="2"/>
  <c r="AH279" i="2" s="1"/>
  <c r="AJ284" i="2" s="1"/>
  <c r="AI526" i="2" s="1"/>
  <c r="AE279" i="2"/>
  <c r="AC284" i="2" s="1"/>
  <c r="Y526" i="2" s="1"/>
  <c r="AF445" i="2" l="1"/>
  <c r="AF450" i="2" s="1"/>
  <c r="AD451" i="2" s="1"/>
  <c r="AF486" i="2"/>
  <c r="AF491" i="2" s="1"/>
  <c r="AL526" i="2"/>
  <c r="AH526" i="2"/>
  <c r="AH527" i="2"/>
  <c r="AD526" i="2"/>
  <c r="Z526" i="2"/>
  <c r="Z527" i="2"/>
  <c r="AA328" i="2"/>
  <c r="X528" i="2"/>
  <c r="Z528" i="2" s="1"/>
  <c r="AL445" i="2"/>
  <c r="AL450" i="2" s="1"/>
  <c r="AJ451" i="2" s="1"/>
  <c r="AG474" i="2"/>
  <c r="AG532" i="2"/>
  <c r="AH532" i="2" s="1"/>
  <c r="AJ474" i="2"/>
  <c r="AK532" i="2"/>
  <c r="AL532" i="2" s="1"/>
  <c r="AD474" i="2"/>
  <c r="AC532" i="2"/>
  <c r="AD532" i="2" s="1"/>
  <c r="AA474" i="2"/>
  <c r="Y532" i="2"/>
  <c r="Z532" i="2" s="1"/>
  <c r="AG492" i="2"/>
  <c r="AG533" i="2"/>
  <c r="AH533" i="2" s="1"/>
  <c r="AJ492" i="2"/>
  <c r="AK533" i="2"/>
  <c r="AL533" i="2" s="1"/>
  <c r="AA492" i="2"/>
  <c r="Y533" i="2"/>
  <c r="Z533" i="2" s="1"/>
  <c r="AG451" i="2"/>
  <c r="AG531" i="2"/>
  <c r="AH531" i="2" s="1"/>
  <c r="AA451" i="2"/>
  <c r="Y531" i="2"/>
  <c r="Z531" i="2" s="1"/>
  <c r="AF418" i="2"/>
  <c r="AF423" i="2" s="1"/>
  <c r="AC530" i="2" s="1"/>
  <c r="AD530" i="2" s="1"/>
  <c r="AL418" i="2"/>
  <c r="AL423" i="2" s="1"/>
  <c r="AK530" i="2" s="1"/>
  <c r="AL530" i="2" s="1"/>
  <c r="AL352" i="2"/>
  <c r="AL357" i="2" s="1"/>
  <c r="AF357" i="2"/>
  <c r="AC529" i="2" s="1"/>
  <c r="AD529" i="2" s="1"/>
  <c r="AG424" i="2"/>
  <c r="AA424" i="2"/>
  <c r="AJ301" i="2"/>
  <c r="AK306" i="2" s="1"/>
  <c r="AJ527" i="2" s="1"/>
  <c r="AB301" i="2"/>
  <c r="AD306" i="2" s="1"/>
  <c r="AA527" i="2" s="1"/>
  <c r="AH301" i="2"/>
  <c r="AJ306" i="2" s="1"/>
  <c r="AI527" i="2" s="1"/>
  <c r="AL301" i="2"/>
  <c r="AL306" i="2" s="1"/>
  <c r="AK527" i="2" s="1"/>
  <c r="AF301" i="2"/>
  <c r="AF306" i="2" s="1"/>
  <c r="AC527" i="2" s="1"/>
  <c r="AD301" i="2"/>
  <c r="AE306" i="2" s="1"/>
  <c r="AB527" i="2" s="1"/>
  <c r="AG358" i="2"/>
  <c r="AA358" i="2"/>
  <c r="AG307" i="2"/>
  <c r="AA307" i="2"/>
  <c r="AG285" i="2"/>
  <c r="AJ285" i="2"/>
  <c r="AD285" i="2"/>
  <c r="AA285" i="2"/>
  <c r="AC533" i="2" l="1"/>
  <c r="AD533" i="2" s="1"/>
  <c r="AD492" i="2"/>
  <c r="AL527" i="2"/>
  <c r="AD527" i="2"/>
  <c r="AC531" i="2"/>
  <c r="AD531" i="2" s="1"/>
  <c r="AK531" i="2"/>
  <c r="AL531" i="2" s="1"/>
  <c r="AJ358" i="2"/>
  <c r="AK529" i="2"/>
  <c r="AL529" i="2" s="1"/>
  <c r="AD424" i="2"/>
  <c r="AJ424" i="2"/>
  <c r="AD358" i="2"/>
  <c r="AJ307" i="2"/>
  <c r="AD307" i="2"/>
  <c r="AK254" i="2" l="1"/>
  <c r="AL254" i="2" s="1"/>
  <c r="AK250" i="2"/>
  <c r="AL250" i="2" s="1"/>
  <c r="AK249" i="2"/>
  <c r="AL249" i="2" s="1"/>
  <c r="AK246" i="2"/>
  <c r="AL246" i="2" s="1"/>
  <c r="AK244" i="2"/>
  <c r="AL244" i="2" s="1"/>
  <c r="AK243" i="2"/>
  <c r="AL243" i="2" s="1"/>
  <c r="AK242" i="2"/>
  <c r="AL242" i="2" s="1"/>
  <c r="AK241" i="2"/>
  <c r="AL241" i="2" s="1"/>
  <c r="AK240" i="2"/>
  <c r="AL240" i="2" s="1"/>
  <c r="AK235" i="2"/>
  <c r="AL235" i="2" s="1"/>
  <c r="AK230" i="2"/>
  <c r="AL230" i="2" s="1"/>
  <c r="AK229" i="2"/>
  <c r="AL229" i="2" s="1"/>
  <c r="AK228" i="2"/>
  <c r="AL228" i="2" s="1"/>
  <c r="AK227" i="2"/>
  <c r="AL227" i="2" s="1"/>
  <c r="AK226" i="2"/>
  <c r="AL226" i="2" s="1"/>
  <c r="AK224" i="2"/>
  <c r="AL224" i="2" s="1"/>
  <c r="AK220" i="2"/>
  <c r="AL220" i="2" s="1"/>
  <c r="AK218" i="2"/>
  <c r="AL218" i="2" s="1"/>
  <c r="AK217" i="2"/>
  <c r="AL217" i="2" s="1"/>
  <c r="AK216" i="2"/>
  <c r="AL216" i="2" s="1"/>
  <c r="AK215" i="2"/>
  <c r="AL215" i="2" s="1"/>
  <c r="AK214" i="2"/>
  <c r="AL214" i="2" s="1"/>
  <c r="AK213" i="2"/>
  <c r="AL213" i="2" s="1"/>
  <c r="AK212" i="2"/>
  <c r="AL212" i="2" s="1"/>
  <c r="AK206" i="2"/>
  <c r="AL206" i="2" s="1"/>
  <c r="AK205" i="2"/>
  <c r="AL205" i="2" s="1"/>
  <c r="AK204" i="2"/>
  <c r="AL204" i="2" s="1"/>
  <c r="AK203" i="2"/>
  <c r="AL203" i="2" s="1"/>
  <c r="AK202" i="2"/>
  <c r="AL202" i="2" s="1"/>
  <c r="AK201" i="2"/>
  <c r="AL201" i="2" s="1"/>
  <c r="AK200" i="2"/>
  <c r="AL200" i="2" s="1"/>
  <c r="AK194" i="2"/>
  <c r="AL194" i="2" s="1"/>
  <c r="AK193" i="2"/>
  <c r="AL193" i="2" s="1"/>
  <c r="AK192" i="2"/>
  <c r="AL192" i="2" s="1"/>
  <c r="AK191" i="2"/>
  <c r="AL191" i="2" s="1"/>
  <c r="AK190" i="2"/>
  <c r="AL190" i="2" s="1"/>
  <c r="AK189" i="2"/>
  <c r="AL189" i="2" s="1"/>
  <c r="AK188" i="2"/>
  <c r="AL188" i="2" s="1"/>
  <c r="AK182" i="2"/>
  <c r="AL182" i="2" s="1"/>
  <c r="AK181" i="2"/>
  <c r="AL181" i="2" s="1"/>
  <c r="AK180" i="2"/>
  <c r="AL180" i="2" s="1"/>
  <c r="AK179" i="2"/>
  <c r="AL179" i="2" s="1"/>
  <c r="AK178" i="2"/>
  <c r="AL178" i="2" s="1"/>
  <c r="AK177" i="2"/>
  <c r="AL177" i="2" s="1"/>
  <c r="AK175" i="2"/>
  <c r="AL175" i="2" s="1"/>
  <c r="AK169" i="2"/>
  <c r="AL169" i="2" s="1"/>
  <c r="AK168" i="2"/>
  <c r="AL168" i="2" s="1"/>
  <c r="AK167" i="2"/>
  <c r="AL167" i="2" s="1"/>
  <c r="AK166" i="2"/>
  <c r="AL166" i="2" s="1"/>
  <c r="AK165" i="2"/>
  <c r="AL165" i="2" s="1"/>
  <c r="AK164" i="2"/>
  <c r="AL164" i="2" s="1"/>
  <c r="AK163" i="2"/>
  <c r="AL163" i="2" s="1"/>
  <c r="AK157" i="2"/>
  <c r="AI256" i="2"/>
  <c r="AJ256" i="2" s="1"/>
  <c r="AI255" i="2"/>
  <c r="AJ255" i="2" s="1"/>
  <c r="AI254" i="2"/>
  <c r="AJ254" i="2" s="1"/>
  <c r="AI253" i="2"/>
  <c r="AJ253" i="2" s="1"/>
  <c r="AI252" i="2"/>
  <c r="AJ252" i="2" s="1"/>
  <c r="AI251" i="2"/>
  <c r="AJ251" i="2" s="1"/>
  <c r="AI250" i="2"/>
  <c r="AJ250" i="2" s="1"/>
  <c r="AI249" i="2"/>
  <c r="AJ249" i="2" s="1"/>
  <c r="AI248" i="2"/>
  <c r="AJ248" i="2" s="1"/>
  <c r="AI247" i="2"/>
  <c r="AJ247" i="2" s="1"/>
  <c r="AI246" i="2"/>
  <c r="AJ246" i="2" s="1"/>
  <c r="AI245" i="2"/>
  <c r="AJ245" i="2" s="1"/>
  <c r="AI244" i="2"/>
  <c r="AJ244" i="2" s="1"/>
  <c r="AI242" i="2"/>
  <c r="AJ242" i="2" s="1"/>
  <c r="AI241" i="2"/>
  <c r="AJ241" i="2" s="1"/>
  <c r="AI239" i="2"/>
  <c r="AJ239" i="2" s="1"/>
  <c r="AI237" i="2"/>
  <c r="AJ237" i="2" s="1"/>
  <c r="AI235" i="2"/>
  <c r="AJ235" i="2" s="1"/>
  <c r="AI234" i="2"/>
  <c r="AJ234" i="2" s="1"/>
  <c r="AI233" i="2"/>
  <c r="AJ233" i="2" s="1"/>
  <c r="AI232" i="2"/>
  <c r="AJ232" i="2" s="1"/>
  <c r="AI230" i="2"/>
  <c r="AJ230" i="2" s="1"/>
  <c r="AI229" i="2"/>
  <c r="AJ229" i="2" s="1"/>
  <c r="AI227" i="2"/>
  <c r="AJ227" i="2" s="1"/>
  <c r="AI226" i="2"/>
  <c r="AJ226" i="2" s="1"/>
  <c r="AI225" i="2"/>
  <c r="AJ225" i="2" s="1"/>
  <c r="AI224" i="2"/>
  <c r="AJ224" i="2" s="1"/>
  <c r="AI223" i="2"/>
  <c r="AJ223" i="2" s="1"/>
  <c r="AI222" i="2"/>
  <c r="AJ222" i="2" s="1"/>
  <c r="AI221" i="2"/>
  <c r="AJ221" i="2" s="1"/>
  <c r="AI220" i="2"/>
  <c r="AJ220" i="2" s="1"/>
  <c r="AI218" i="2"/>
  <c r="AJ218" i="2" s="1"/>
  <c r="AI217" i="2"/>
  <c r="AJ217" i="2" s="1"/>
  <c r="AI215" i="2"/>
  <c r="AJ215" i="2" s="1"/>
  <c r="AI214" i="2"/>
  <c r="AJ214" i="2" s="1"/>
  <c r="AI213" i="2"/>
  <c r="AJ213" i="2" s="1"/>
  <c r="AI212" i="2"/>
  <c r="AJ212" i="2" s="1"/>
  <c r="AI211" i="2"/>
  <c r="AJ211" i="2" s="1"/>
  <c r="AI210" i="2"/>
  <c r="AJ210" i="2" s="1"/>
  <c r="AI209" i="2"/>
  <c r="AJ209" i="2" s="1"/>
  <c r="AI208" i="2"/>
  <c r="AJ208" i="2" s="1"/>
  <c r="AI202" i="2"/>
  <c r="AJ202" i="2" s="1"/>
  <c r="AI201" i="2"/>
  <c r="AJ201" i="2" s="1"/>
  <c r="AI200" i="2"/>
  <c r="AJ200" i="2" s="1"/>
  <c r="AI199" i="2"/>
  <c r="AJ199" i="2" s="1"/>
  <c r="AI198" i="2"/>
  <c r="AJ198" i="2" s="1"/>
  <c r="AI197" i="2"/>
  <c r="AJ197" i="2" s="1"/>
  <c r="AI196" i="2"/>
  <c r="AJ196" i="2" s="1"/>
  <c r="AI190" i="2"/>
  <c r="AJ190" i="2" s="1"/>
  <c r="AI189" i="2"/>
  <c r="AJ189" i="2" s="1"/>
  <c r="AI188" i="2"/>
  <c r="AJ188" i="2" s="1"/>
  <c r="AI187" i="2"/>
  <c r="AJ187" i="2" s="1"/>
  <c r="AI186" i="2"/>
  <c r="AJ186" i="2" s="1"/>
  <c r="AI185" i="2"/>
  <c r="AJ185" i="2" s="1"/>
  <c r="AI184" i="2"/>
  <c r="AJ184" i="2" s="1"/>
  <c r="AI177" i="2"/>
  <c r="AJ177" i="2" s="1"/>
  <c r="AI176" i="2"/>
  <c r="AJ176" i="2" s="1"/>
  <c r="AI175" i="2"/>
  <c r="AJ175" i="2" s="1"/>
  <c r="AI174" i="2"/>
  <c r="AJ174" i="2" s="1"/>
  <c r="AI173" i="2"/>
  <c r="AJ173" i="2" s="1"/>
  <c r="AI172" i="2"/>
  <c r="AJ172" i="2" s="1"/>
  <c r="AI166" i="2"/>
  <c r="AJ166" i="2" s="1"/>
  <c r="AI165" i="2"/>
  <c r="AJ165" i="2" s="1"/>
  <c r="AI164" i="2"/>
  <c r="AJ164" i="2" s="1"/>
  <c r="AI163" i="2"/>
  <c r="AJ163" i="2" s="1"/>
  <c r="AI161" i="2"/>
  <c r="AJ161" i="2" s="1"/>
  <c r="AI160" i="2"/>
  <c r="AJ160" i="2" s="1"/>
  <c r="AM256" i="2"/>
  <c r="AK256" i="2"/>
  <c r="AL256" i="2" s="1"/>
  <c r="AE256" i="2"/>
  <c r="AF256" i="2" s="1"/>
  <c r="AC256" i="2"/>
  <c r="AD256" i="2" s="1"/>
  <c r="AG256" i="2"/>
  <c r="AH256" i="2" s="1"/>
  <c r="AA256" i="2"/>
  <c r="AB256" i="2" s="1"/>
  <c r="AM255" i="2"/>
  <c r="AK255" i="2"/>
  <c r="AL255" i="2" s="1"/>
  <c r="AE255" i="2"/>
  <c r="AF255" i="2" s="1"/>
  <c r="AC255" i="2"/>
  <c r="AD255" i="2" s="1"/>
  <c r="AG255" i="2"/>
  <c r="AH255" i="2" s="1"/>
  <c r="AA255" i="2"/>
  <c r="AB255" i="2" s="1"/>
  <c r="AM254" i="2"/>
  <c r="AE254" i="2"/>
  <c r="AF254" i="2" s="1"/>
  <c r="AC254" i="2"/>
  <c r="AD254" i="2" s="1"/>
  <c r="AG254" i="2"/>
  <c r="AH254" i="2" s="1"/>
  <c r="AA254" i="2"/>
  <c r="AB254" i="2" s="1"/>
  <c r="AM253" i="2"/>
  <c r="AK253" i="2"/>
  <c r="AL253" i="2" s="1"/>
  <c r="AE253" i="2"/>
  <c r="AF253" i="2" s="1"/>
  <c r="AC253" i="2"/>
  <c r="AD253" i="2" s="1"/>
  <c r="AG253" i="2"/>
  <c r="AH253" i="2" s="1"/>
  <c r="AA253" i="2"/>
  <c r="AB253" i="2" s="1"/>
  <c r="AM252" i="2"/>
  <c r="AK252" i="2"/>
  <c r="AL252" i="2" s="1"/>
  <c r="AE252" i="2"/>
  <c r="AF252" i="2" s="1"/>
  <c r="AC252" i="2"/>
  <c r="AD252" i="2" s="1"/>
  <c r="AG252" i="2"/>
  <c r="AH252" i="2" s="1"/>
  <c r="AA252" i="2"/>
  <c r="AB252" i="2" s="1"/>
  <c r="AM251" i="2"/>
  <c r="AK251" i="2"/>
  <c r="AL251" i="2" s="1"/>
  <c r="AE251" i="2"/>
  <c r="AF251" i="2" s="1"/>
  <c r="AC251" i="2"/>
  <c r="AD251" i="2" s="1"/>
  <c r="AG251" i="2"/>
  <c r="AH251" i="2" s="1"/>
  <c r="AA251" i="2"/>
  <c r="AB251" i="2" s="1"/>
  <c r="AM250" i="2"/>
  <c r="AE250" i="2"/>
  <c r="AF250" i="2" s="1"/>
  <c r="AC250" i="2"/>
  <c r="AD250" i="2" s="1"/>
  <c r="AG250" i="2"/>
  <c r="AH250" i="2" s="1"/>
  <c r="AA250" i="2"/>
  <c r="AB250" i="2" s="1"/>
  <c r="AM249" i="2"/>
  <c r="AE249" i="2"/>
  <c r="AF249" i="2" s="1"/>
  <c r="AC249" i="2"/>
  <c r="AD249" i="2" s="1"/>
  <c r="AG249" i="2"/>
  <c r="AH249" i="2" s="1"/>
  <c r="AA249" i="2"/>
  <c r="AB249" i="2" s="1"/>
  <c r="AM248" i="2"/>
  <c r="AK248" i="2"/>
  <c r="AL248" i="2" s="1"/>
  <c r="AE248" i="2"/>
  <c r="AF248" i="2" s="1"/>
  <c r="AC248" i="2"/>
  <c r="AD248" i="2" s="1"/>
  <c r="AG248" i="2"/>
  <c r="AH248" i="2" s="1"/>
  <c r="AA248" i="2"/>
  <c r="AB248" i="2" s="1"/>
  <c r="AM247" i="2"/>
  <c r="AK247" i="2"/>
  <c r="AL247" i="2" s="1"/>
  <c r="AE247" i="2"/>
  <c r="AF247" i="2" s="1"/>
  <c r="AC247" i="2"/>
  <c r="AD247" i="2" s="1"/>
  <c r="AG247" i="2"/>
  <c r="AH247" i="2" s="1"/>
  <c r="AA247" i="2"/>
  <c r="AB247" i="2" s="1"/>
  <c r="AM246" i="2"/>
  <c r="AE246" i="2"/>
  <c r="AF246" i="2" s="1"/>
  <c r="AC246" i="2"/>
  <c r="AD246" i="2" s="1"/>
  <c r="AG246" i="2"/>
  <c r="AH246" i="2" s="1"/>
  <c r="AA246" i="2"/>
  <c r="AB246" i="2" s="1"/>
  <c r="AM245" i="2"/>
  <c r="AK245" i="2"/>
  <c r="AL245" i="2" s="1"/>
  <c r="AE245" i="2"/>
  <c r="AF245" i="2" s="1"/>
  <c r="AC245" i="2"/>
  <c r="AD245" i="2" s="1"/>
  <c r="AG245" i="2"/>
  <c r="AH245" i="2" s="1"/>
  <c r="AA245" i="2"/>
  <c r="AB245" i="2" s="1"/>
  <c r="AM244" i="2"/>
  <c r="AE244" i="2"/>
  <c r="AF244" i="2" s="1"/>
  <c r="AC244" i="2"/>
  <c r="AD244" i="2" s="1"/>
  <c r="AG244" i="2"/>
  <c r="AH244" i="2" s="1"/>
  <c r="AA244" i="2"/>
  <c r="AB244" i="2" s="1"/>
  <c r="AM243" i="2"/>
  <c r="AE243" i="2"/>
  <c r="AF243" i="2" s="1"/>
  <c r="AI243" i="2"/>
  <c r="AJ243" i="2" s="1"/>
  <c r="AC243" i="2"/>
  <c r="AD243" i="2" s="1"/>
  <c r="AG243" i="2"/>
  <c r="AH243" i="2" s="1"/>
  <c r="AA243" i="2"/>
  <c r="AB243" i="2" s="1"/>
  <c r="AM242" i="2"/>
  <c r="AE242" i="2"/>
  <c r="AF242" i="2" s="1"/>
  <c r="AC242" i="2"/>
  <c r="AD242" i="2" s="1"/>
  <c r="AG242" i="2"/>
  <c r="AH242" i="2" s="1"/>
  <c r="AA242" i="2"/>
  <c r="AB242" i="2" s="1"/>
  <c r="AM241" i="2"/>
  <c r="AE241" i="2"/>
  <c r="AF241" i="2" s="1"/>
  <c r="AC241" i="2"/>
  <c r="AD241" i="2" s="1"/>
  <c r="AG241" i="2"/>
  <c r="AH241" i="2" s="1"/>
  <c r="AA241" i="2"/>
  <c r="AB241" i="2" s="1"/>
  <c r="AM240" i="2"/>
  <c r="AE240" i="2"/>
  <c r="AF240" i="2" s="1"/>
  <c r="AI240" i="2"/>
  <c r="AJ240" i="2" s="1"/>
  <c r="AC240" i="2"/>
  <c r="AD240" i="2" s="1"/>
  <c r="AG240" i="2"/>
  <c r="AH240" i="2" s="1"/>
  <c r="AA240" i="2"/>
  <c r="AB240" i="2" s="1"/>
  <c r="AM239" i="2"/>
  <c r="AK239" i="2"/>
  <c r="AL239" i="2" s="1"/>
  <c r="AE239" i="2"/>
  <c r="AF239" i="2" s="1"/>
  <c r="AC239" i="2"/>
  <c r="AD239" i="2" s="1"/>
  <c r="AG239" i="2"/>
  <c r="AH239" i="2" s="1"/>
  <c r="AA239" i="2"/>
  <c r="AB239" i="2" s="1"/>
  <c r="AM238" i="2"/>
  <c r="AK238" i="2"/>
  <c r="AL238" i="2" s="1"/>
  <c r="AE238" i="2"/>
  <c r="AF238" i="2" s="1"/>
  <c r="AI238" i="2"/>
  <c r="AJ238" i="2" s="1"/>
  <c r="AC238" i="2"/>
  <c r="AD238" i="2" s="1"/>
  <c r="AG238" i="2"/>
  <c r="AH238" i="2" s="1"/>
  <c r="AA238" i="2"/>
  <c r="AB238" i="2" s="1"/>
  <c r="AM237" i="2"/>
  <c r="AK237" i="2"/>
  <c r="AL237" i="2" s="1"/>
  <c r="AE237" i="2"/>
  <c r="AF237" i="2" s="1"/>
  <c r="AC237" i="2"/>
  <c r="AD237" i="2" s="1"/>
  <c r="AG237" i="2"/>
  <c r="AH237" i="2" s="1"/>
  <c r="AA237" i="2"/>
  <c r="AB237" i="2" s="1"/>
  <c r="AM236" i="2"/>
  <c r="AK236" i="2"/>
  <c r="AL236" i="2" s="1"/>
  <c r="AE236" i="2"/>
  <c r="AF236" i="2" s="1"/>
  <c r="AI236" i="2"/>
  <c r="AJ236" i="2" s="1"/>
  <c r="AC236" i="2"/>
  <c r="AD236" i="2" s="1"/>
  <c r="AG236" i="2"/>
  <c r="AH236" i="2" s="1"/>
  <c r="AA236" i="2"/>
  <c r="AB236" i="2" s="1"/>
  <c r="AM235" i="2"/>
  <c r="AE235" i="2"/>
  <c r="AF235" i="2" s="1"/>
  <c r="AC235" i="2"/>
  <c r="AD235" i="2" s="1"/>
  <c r="AG235" i="2"/>
  <c r="AH235" i="2" s="1"/>
  <c r="AA235" i="2"/>
  <c r="AB235" i="2" s="1"/>
  <c r="AM234" i="2"/>
  <c r="AK234" i="2"/>
  <c r="AL234" i="2" s="1"/>
  <c r="AE234" i="2"/>
  <c r="AF234" i="2" s="1"/>
  <c r="AC234" i="2"/>
  <c r="AD234" i="2" s="1"/>
  <c r="AG234" i="2"/>
  <c r="AH234" i="2" s="1"/>
  <c r="AA234" i="2"/>
  <c r="AB234" i="2" s="1"/>
  <c r="AM233" i="2"/>
  <c r="AK233" i="2"/>
  <c r="AL233" i="2" s="1"/>
  <c r="AE233" i="2"/>
  <c r="AF233" i="2" s="1"/>
  <c r="AC233" i="2"/>
  <c r="AD233" i="2" s="1"/>
  <c r="AG233" i="2"/>
  <c r="AH233" i="2" s="1"/>
  <c r="AA233" i="2"/>
  <c r="AB233" i="2" s="1"/>
  <c r="AM232" i="2"/>
  <c r="AK232" i="2"/>
  <c r="AL232" i="2" s="1"/>
  <c r="AE232" i="2"/>
  <c r="AF232" i="2" s="1"/>
  <c r="AC232" i="2"/>
  <c r="AD232" i="2" s="1"/>
  <c r="AG232" i="2"/>
  <c r="AH232" i="2" s="1"/>
  <c r="AA232" i="2"/>
  <c r="AB232" i="2" s="1"/>
  <c r="AM231" i="2"/>
  <c r="AK231" i="2"/>
  <c r="AL231" i="2" s="1"/>
  <c r="AE231" i="2"/>
  <c r="AF231" i="2" s="1"/>
  <c r="AI231" i="2"/>
  <c r="AJ231" i="2" s="1"/>
  <c r="AC231" i="2"/>
  <c r="AD231" i="2" s="1"/>
  <c r="AG231" i="2"/>
  <c r="AH231" i="2" s="1"/>
  <c r="AA231" i="2"/>
  <c r="AB231" i="2" s="1"/>
  <c r="AM230" i="2"/>
  <c r="AE230" i="2"/>
  <c r="AF230" i="2" s="1"/>
  <c r="AC230" i="2"/>
  <c r="AD230" i="2" s="1"/>
  <c r="AG230" i="2"/>
  <c r="AH230" i="2" s="1"/>
  <c r="AA230" i="2"/>
  <c r="AB230" i="2" s="1"/>
  <c r="AM229" i="2"/>
  <c r="AE229" i="2"/>
  <c r="AF229" i="2" s="1"/>
  <c r="AC229" i="2"/>
  <c r="AD229" i="2" s="1"/>
  <c r="AG229" i="2"/>
  <c r="AH229" i="2" s="1"/>
  <c r="AA229" i="2"/>
  <c r="AB229" i="2" s="1"/>
  <c r="AM228" i="2"/>
  <c r="AE228" i="2"/>
  <c r="AF228" i="2" s="1"/>
  <c r="AI228" i="2"/>
  <c r="AJ228" i="2" s="1"/>
  <c r="AC228" i="2"/>
  <c r="AD228" i="2" s="1"/>
  <c r="AG228" i="2"/>
  <c r="AH228" i="2" s="1"/>
  <c r="AA228" i="2"/>
  <c r="AB228" i="2" s="1"/>
  <c r="AM227" i="2"/>
  <c r="AE227" i="2"/>
  <c r="AF227" i="2" s="1"/>
  <c r="AC227" i="2"/>
  <c r="AD227" i="2" s="1"/>
  <c r="AG227" i="2"/>
  <c r="AH227" i="2" s="1"/>
  <c r="AA227" i="2"/>
  <c r="AB227" i="2" s="1"/>
  <c r="AM226" i="2"/>
  <c r="AE226" i="2"/>
  <c r="AF226" i="2" s="1"/>
  <c r="AC226" i="2"/>
  <c r="AD226" i="2" s="1"/>
  <c r="AG226" i="2"/>
  <c r="AH226" i="2" s="1"/>
  <c r="AA226" i="2"/>
  <c r="AB226" i="2" s="1"/>
  <c r="AM225" i="2"/>
  <c r="AK225" i="2"/>
  <c r="AL225" i="2" s="1"/>
  <c r="AE225" i="2"/>
  <c r="AF225" i="2" s="1"/>
  <c r="AC225" i="2"/>
  <c r="AD225" i="2" s="1"/>
  <c r="AG225" i="2"/>
  <c r="AH225" i="2" s="1"/>
  <c r="AA225" i="2"/>
  <c r="AB225" i="2" s="1"/>
  <c r="AM224" i="2"/>
  <c r="AE224" i="2"/>
  <c r="AF224" i="2" s="1"/>
  <c r="AC224" i="2"/>
  <c r="AD224" i="2" s="1"/>
  <c r="AG224" i="2"/>
  <c r="AH224" i="2" s="1"/>
  <c r="AA224" i="2"/>
  <c r="AB224" i="2" s="1"/>
  <c r="AM223" i="2"/>
  <c r="AK223" i="2"/>
  <c r="AL223" i="2" s="1"/>
  <c r="AE223" i="2"/>
  <c r="AF223" i="2" s="1"/>
  <c r="AC223" i="2"/>
  <c r="AD223" i="2" s="1"/>
  <c r="AG223" i="2"/>
  <c r="AH223" i="2" s="1"/>
  <c r="AA223" i="2"/>
  <c r="AB223" i="2" s="1"/>
  <c r="AM222" i="2"/>
  <c r="AK222" i="2"/>
  <c r="AL222" i="2" s="1"/>
  <c r="AE222" i="2"/>
  <c r="AF222" i="2" s="1"/>
  <c r="AC222" i="2"/>
  <c r="AD222" i="2" s="1"/>
  <c r="AG222" i="2"/>
  <c r="AH222" i="2" s="1"/>
  <c r="AA222" i="2"/>
  <c r="AB222" i="2" s="1"/>
  <c r="AM221" i="2"/>
  <c r="AK221" i="2"/>
  <c r="AL221" i="2" s="1"/>
  <c r="AE221" i="2"/>
  <c r="AF221" i="2" s="1"/>
  <c r="AC221" i="2"/>
  <c r="AD221" i="2" s="1"/>
  <c r="AG221" i="2"/>
  <c r="AH221" i="2" s="1"/>
  <c r="AA221" i="2"/>
  <c r="AB221" i="2" s="1"/>
  <c r="AM220" i="2"/>
  <c r="AE220" i="2"/>
  <c r="AF220" i="2" s="1"/>
  <c r="AC220" i="2"/>
  <c r="AD220" i="2" s="1"/>
  <c r="AG220" i="2"/>
  <c r="AH220" i="2" s="1"/>
  <c r="AA220" i="2"/>
  <c r="AB220" i="2" s="1"/>
  <c r="AM219" i="2"/>
  <c r="AK219" i="2"/>
  <c r="AL219" i="2" s="1"/>
  <c r="AE219" i="2"/>
  <c r="AF219" i="2" s="1"/>
  <c r="AI219" i="2"/>
  <c r="AJ219" i="2" s="1"/>
  <c r="AC219" i="2"/>
  <c r="AD219" i="2" s="1"/>
  <c r="AG219" i="2"/>
  <c r="AH219" i="2" s="1"/>
  <c r="AA219" i="2"/>
  <c r="AB219" i="2" s="1"/>
  <c r="AM218" i="2"/>
  <c r="AE218" i="2"/>
  <c r="AF218" i="2" s="1"/>
  <c r="AC218" i="2"/>
  <c r="AD218" i="2" s="1"/>
  <c r="AG218" i="2"/>
  <c r="AH218" i="2" s="1"/>
  <c r="AA218" i="2"/>
  <c r="AB218" i="2" s="1"/>
  <c r="AM217" i="2"/>
  <c r="AE217" i="2"/>
  <c r="AF217" i="2" s="1"/>
  <c r="AC217" i="2"/>
  <c r="AD217" i="2" s="1"/>
  <c r="AG217" i="2"/>
  <c r="AH217" i="2" s="1"/>
  <c r="AA217" i="2"/>
  <c r="AB217" i="2" s="1"/>
  <c r="AM216" i="2"/>
  <c r="AE216" i="2"/>
  <c r="AF216" i="2" s="1"/>
  <c r="AI216" i="2"/>
  <c r="AJ216" i="2" s="1"/>
  <c r="AC216" i="2"/>
  <c r="AD216" i="2" s="1"/>
  <c r="AG216" i="2"/>
  <c r="AH216" i="2" s="1"/>
  <c r="AA216" i="2"/>
  <c r="AB216" i="2" s="1"/>
  <c r="AM215" i="2"/>
  <c r="AE215" i="2"/>
  <c r="AF215" i="2" s="1"/>
  <c r="AC215" i="2"/>
  <c r="AD215" i="2" s="1"/>
  <c r="AG215" i="2"/>
  <c r="AH215" i="2" s="1"/>
  <c r="AA215" i="2"/>
  <c r="AB215" i="2" s="1"/>
  <c r="AM214" i="2"/>
  <c r="AE214" i="2"/>
  <c r="AF214" i="2" s="1"/>
  <c r="AC214" i="2"/>
  <c r="AD214" i="2" s="1"/>
  <c r="AG214" i="2"/>
  <c r="AH214" i="2" s="1"/>
  <c r="AA214" i="2"/>
  <c r="AB214" i="2" s="1"/>
  <c r="AM213" i="2"/>
  <c r="AE213" i="2"/>
  <c r="AF213" i="2" s="1"/>
  <c r="AC213" i="2"/>
  <c r="AD213" i="2" s="1"/>
  <c r="AG213" i="2"/>
  <c r="AH213" i="2" s="1"/>
  <c r="AA213" i="2"/>
  <c r="AB213" i="2" s="1"/>
  <c r="AM212" i="2"/>
  <c r="AE212" i="2"/>
  <c r="AF212" i="2" s="1"/>
  <c r="AC212" i="2"/>
  <c r="AD212" i="2" s="1"/>
  <c r="AG212" i="2"/>
  <c r="AH212" i="2" s="1"/>
  <c r="AA212" i="2"/>
  <c r="AB212" i="2" s="1"/>
  <c r="AM211" i="2"/>
  <c r="AK211" i="2"/>
  <c r="AL211" i="2" s="1"/>
  <c r="AE211" i="2"/>
  <c r="AF211" i="2" s="1"/>
  <c r="AC211" i="2"/>
  <c r="AD211" i="2" s="1"/>
  <c r="AG211" i="2"/>
  <c r="AH211" i="2" s="1"/>
  <c r="AA211" i="2"/>
  <c r="AB211" i="2" s="1"/>
  <c r="AM210" i="2"/>
  <c r="AK210" i="2"/>
  <c r="AL210" i="2" s="1"/>
  <c r="AE210" i="2"/>
  <c r="AF210" i="2" s="1"/>
  <c r="AC210" i="2"/>
  <c r="AD210" i="2" s="1"/>
  <c r="AG210" i="2"/>
  <c r="AH210" i="2" s="1"/>
  <c r="AA210" i="2"/>
  <c r="AB210" i="2" s="1"/>
  <c r="AM209" i="2"/>
  <c r="AK209" i="2"/>
  <c r="AL209" i="2" s="1"/>
  <c r="AE209" i="2"/>
  <c r="AF209" i="2" s="1"/>
  <c r="AC209" i="2"/>
  <c r="AD209" i="2" s="1"/>
  <c r="AG209" i="2"/>
  <c r="AH209" i="2" s="1"/>
  <c r="AA209" i="2"/>
  <c r="AB209" i="2" s="1"/>
  <c r="AM208" i="2"/>
  <c r="AK208" i="2"/>
  <c r="AL208" i="2" s="1"/>
  <c r="AE208" i="2"/>
  <c r="AF208" i="2" s="1"/>
  <c r="AC208" i="2"/>
  <c r="AD208" i="2" s="1"/>
  <c r="AG208" i="2"/>
  <c r="AH208" i="2" s="1"/>
  <c r="AA208" i="2"/>
  <c r="AB208" i="2" s="1"/>
  <c r="AM207" i="2"/>
  <c r="AK207" i="2"/>
  <c r="AL207" i="2" s="1"/>
  <c r="AE207" i="2"/>
  <c r="AF207" i="2" s="1"/>
  <c r="AI207" i="2"/>
  <c r="AJ207" i="2" s="1"/>
  <c r="AC207" i="2"/>
  <c r="AD207" i="2" s="1"/>
  <c r="AG207" i="2"/>
  <c r="AH207" i="2" s="1"/>
  <c r="AA207" i="2"/>
  <c r="AB207" i="2" s="1"/>
  <c r="AM206" i="2"/>
  <c r="AE206" i="2"/>
  <c r="AF206" i="2" s="1"/>
  <c r="AI206" i="2"/>
  <c r="AJ206" i="2" s="1"/>
  <c r="AC206" i="2"/>
  <c r="AD206" i="2" s="1"/>
  <c r="AG206" i="2"/>
  <c r="AH206" i="2" s="1"/>
  <c r="AA206" i="2"/>
  <c r="AB206" i="2" s="1"/>
  <c r="AM205" i="2"/>
  <c r="AE205" i="2"/>
  <c r="AF205" i="2" s="1"/>
  <c r="AI205" i="2"/>
  <c r="AJ205" i="2" s="1"/>
  <c r="AC205" i="2"/>
  <c r="AD205" i="2" s="1"/>
  <c r="AG205" i="2"/>
  <c r="AH205" i="2" s="1"/>
  <c r="AA205" i="2"/>
  <c r="AB205" i="2" s="1"/>
  <c r="AM204" i="2"/>
  <c r="AE204" i="2"/>
  <c r="AF204" i="2" s="1"/>
  <c r="AI204" i="2"/>
  <c r="AJ204" i="2" s="1"/>
  <c r="AC204" i="2"/>
  <c r="AD204" i="2" s="1"/>
  <c r="AG204" i="2"/>
  <c r="AH204" i="2" s="1"/>
  <c r="AA204" i="2"/>
  <c r="AB204" i="2" s="1"/>
  <c r="AM203" i="2"/>
  <c r="AE203" i="2"/>
  <c r="AF203" i="2" s="1"/>
  <c r="AI203" i="2"/>
  <c r="AJ203" i="2" s="1"/>
  <c r="AC203" i="2"/>
  <c r="AD203" i="2" s="1"/>
  <c r="AG203" i="2"/>
  <c r="AH203" i="2" s="1"/>
  <c r="AA203" i="2"/>
  <c r="AB203" i="2" s="1"/>
  <c r="AM202" i="2"/>
  <c r="AE202" i="2"/>
  <c r="AF202" i="2" s="1"/>
  <c r="AC202" i="2"/>
  <c r="AD202" i="2" s="1"/>
  <c r="AG202" i="2"/>
  <c r="AH202" i="2" s="1"/>
  <c r="AA202" i="2"/>
  <c r="AB202" i="2" s="1"/>
  <c r="AM201" i="2"/>
  <c r="AE201" i="2"/>
  <c r="AF201" i="2" s="1"/>
  <c r="AC201" i="2"/>
  <c r="AD201" i="2" s="1"/>
  <c r="AG201" i="2"/>
  <c r="AH201" i="2" s="1"/>
  <c r="AA201" i="2"/>
  <c r="AB201" i="2" s="1"/>
  <c r="AM200" i="2"/>
  <c r="AE200" i="2"/>
  <c r="AF200" i="2" s="1"/>
  <c r="AC200" i="2"/>
  <c r="AD200" i="2" s="1"/>
  <c r="AG200" i="2"/>
  <c r="AH200" i="2" s="1"/>
  <c r="AA200" i="2"/>
  <c r="AB200" i="2" s="1"/>
  <c r="AM199" i="2"/>
  <c r="AK199" i="2"/>
  <c r="AL199" i="2" s="1"/>
  <c r="AE199" i="2"/>
  <c r="AF199" i="2" s="1"/>
  <c r="AC199" i="2"/>
  <c r="AD199" i="2" s="1"/>
  <c r="AG199" i="2"/>
  <c r="AH199" i="2" s="1"/>
  <c r="AA199" i="2"/>
  <c r="AB199" i="2" s="1"/>
  <c r="AM198" i="2"/>
  <c r="AK198" i="2"/>
  <c r="AL198" i="2" s="1"/>
  <c r="AE198" i="2"/>
  <c r="AF198" i="2" s="1"/>
  <c r="AC198" i="2"/>
  <c r="AD198" i="2" s="1"/>
  <c r="AG198" i="2"/>
  <c r="AH198" i="2" s="1"/>
  <c r="AA198" i="2"/>
  <c r="AB198" i="2" s="1"/>
  <c r="AM197" i="2"/>
  <c r="AK197" i="2"/>
  <c r="AL197" i="2" s="1"/>
  <c r="AE197" i="2"/>
  <c r="AF197" i="2" s="1"/>
  <c r="AC197" i="2"/>
  <c r="AD197" i="2" s="1"/>
  <c r="AG197" i="2"/>
  <c r="AH197" i="2" s="1"/>
  <c r="AA197" i="2"/>
  <c r="AB197" i="2" s="1"/>
  <c r="AM196" i="2"/>
  <c r="AK196" i="2"/>
  <c r="AL196" i="2" s="1"/>
  <c r="AE196" i="2"/>
  <c r="AF196" i="2" s="1"/>
  <c r="AC196" i="2"/>
  <c r="AD196" i="2" s="1"/>
  <c r="AG196" i="2"/>
  <c r="AH196" i="2" s="1"/>
  <c r="AA196" i="2"/>
  <c r="AB196" i="2" s="1"/>
  <c r="AM195" i="2"/>
  <c r="AK195" i="2"/>
  <c r="AL195" i="2" s="1"/>
  <c r="AE195" i="2"/>
  <c r="AF195" i="2" s="1"/>
  <c r="AI195" i="2"/>
  <c r="AJ195" i="2" s="1"/>
  <c r="AC195" i="2"/>
  <c r="AD195" i="2" s="1"/>
  <c r="AG195" i="2"/>
  <c r="AH195" i="2" s="1"/>
  <c r="AA195" i="2"/>
  <c r="AB195" i="2" s="1"/>
  <c r="AM194" i="2"/>
  <c r="AE194" i="2"/>
  <c r="AF194" i="2" s="1"/>
  <c r="AI194" i="2"/>
  <c r="AJ194" i="2" s="1"/>
  <c r="AC194" i="2"/>
  <c r="AD194" i="2" s="1"/>
  <c r="AG194" i="2"/>
  <c r="AH194" i="2" s="1"/>
  <c r="AA194" i="2"/>
  <c r="AB194" i="2" s="1"/>
  <c r="AM193" i="2"/>
  <c r="AE193" i="2"/>
  <c r="AF193" i="2" s="1"/>
  <c r="AI193" i="2"/>
  <c r="AJ193" i="2" s="1"/>
  <c r="AC193" i="2"/>
  <c r="AD193" i="2" s="1"/>
  <c r="AG193" i="2"/>
  <c r="AH193" i="2" s="1"/>
  <c r="AA193" i="2"/>
  <c r="AB193" i="2" s="1"/>
  <c r="AM192" i="2"/>
  <c r="AE192" i="2"/>
  <c r="AF192" i="2" s="1"/>
  <c r="AI192" i="2"/>
  <c r="AJ192" i="2" s="1"/>
  <c r="AC192" i="2"/>
  <c r="AD192" i="2" s="1"/>
  <c r="AG192" i="2"/>
  <c r="AH192" i="2" s="1"/>
  <c r="AA192" i="2"/>
  <c r="AB192" i="2" s="1"/>
  <c r="AM191" i="2"/>
  <c r="AE191" i="2"/>
  <c r="AF191" i="2" s="1"/>
  <c r="AI191" i="2"/>
  <c r="AJ191" i="2" s="1"/>
  <c r="AC191" i="2"/>
  <c r="AD191" i="2" s="1"/>
  <c r="AG191" i="2"/>
  <c r="AH191" i="2" s="1"/>
  <c r="AA191" i="2"/>
  <c r="AB191" i="2" s="1"/>
  <c r="AM190" i="2"/>
  <c r="AE190" i="2"/>
  <c r="AF190" i="2" s="1"/>
  <c r="AC190" i="2"/>
  <c r="AD190" i="2" s="1"/>
  <c r="AG190" i="2"/>
  <c r="AH190" i="2" s="1"/>
  <c r="AA190" i="2"/>
  <c r="AB190" i="2" s="1"/>
  <c r="AM189" i="2"/>
  <c r="AE189" i="2"/>
  <c r="AF189" i="2" s="1"/>
  <c r="AC189" i="2"/>
  <c r="AD189" i="2" s="1"/>
  <c r="AG189" i="2"/>
  <c r="AH189" i="2" s="1"/>
  <c r="AA189" i="2"/>
  <c r="AB189" i="2" s="1"/>
  <c r="AM188" i="2"/>
  <c r="AE188" i="2"/>
  <c r="AF188" i="2" s="1"/>
  <c r="AC188" i="2"/>
  <c r="AD188" i="2" s="1"/>
  <c r="AG188" i="2"/>
  <c r="AH188" i="2" s="1"/>
  <c r="AA188" i="2"/>
  <c r="AB188" i="2" s="1"/>
  <c r="AM187" i="2"/>
  <c r="AK187" i="2"/>
  <c r="AL187" i="2" s="1"/>
  <c r="AE187" i="2"/>
  <c r="AF187" i="2" s="1"/>
  <c r="AC187" i="2"/>
  <c r="AD187" i="2" s="1"/>
  <c r="AG187" i="2"/>
  <c r="AH187" i="2" s="1"/>
  <c r="AA187" i="2"/>
  <c r="AB187" i="2" s="1"/>
  <c r="AM186" i="2"/>
  <c r="AK186" i="2"/>
  <c r="AL186" i="2" s="1"/>
  <c r="AE186" i="2"/>
  <c r="AF186" i="2" s="1"/>
  <c r="AC186" i="2"/>
  <c r="AD186" i="2" s="1"/>
  <c r="AG186" i="2"/>
  <c r="AH186" i="2" s="1"/>
  <c r="AA186" i="2"/>
  <c r="AB186" i="2" s="1"/>
  <c r="AM185" i="2"/>
  <c r="AK185" i="2"/>
  <c r="AL185" i="2" s="1"/>
  <c r="AE185" i="2"/>
  <c r="AF185" i="2" s="1"/>
  <c r="AC185" i="2"/>
  <c r="AD185" i="2" s="1"/>
  <c r="AG185" i="2"/>
  <c r="AH185" i="2" s="1"/>
  <c r="AA185" i="2"/>
  <c r="AB185" i="2" s="1"/>
  <c r="AM184" i="2"/>
  <c r="AK184" i="2"/>
  <c r="AL184" i="2" s="1"/>
  <c r="AE184" i="2"/>
  <c r="AF184" i="2" s="1"/>
  <c r="AC184" i="2"/>
  <c r="AD184" i="2" s="1"/>
  <c r="AG184" i="2"/>
  <c r="AH184" i="2" s="1"/>
  <c r="AA184" i="2"/>
  <c r="AB184" i="2" s="1"/>
  <c r="AM183" i="2"/>
  <c r="AK183" i="2"/>
  <c r="AL183" i="2" s="1"/>
  <c r="AE183" i="2"/>
  <c r="AF183" i="2" s="1"/>
  <c r="AI183" i="2"/>
  <c r="AJ183" i="2" s="1"/>
  <c r="AC183" i="2"/>
  <c r="AD183" i="2" s="1"/>
  <c r="AG183" i="2"/>
  <c r="AH183" i="2" s="1"/>
  <c r="AA183" i="2"/>
  <c r="AB183" i="2" s="1"/>
  <c r="AM182" i="2"/>
  <c r="AE182" i="2"/>
  <c r="AF182" i="2" s="1"/>
  <c r="AI182" i="2"/>
  <c r="AJ182" i="2" s="1"/>
  <c r="AC182" i="2"/>
  <c r="AD182" i="2" s="1"/>
  <c r="AG182" i="2"/>
  <c r="AH182" i="2" s="1"/>
  <c r="AA182" i="2"/>
  <c r="AB182" i="2" s="1"/>
  <c r="AM181" i="2"/>
  <c r="AE181" i="2"/>
  <c r="AF181" i="2" s="1"/>
  <c r="AI181" i="2"/>
  <c r="AJ181" i="2" s="1"/>
  <c r="AC181" i="2"/>
  <c r="AD181" i="2" s="1"/>
  <c r="AG181" i="2"/>
  <c r="AH181" i="2" s="1"/>
  <c r="AA181" i="2"/>
  <c r="AB181" i="2" s="1"/>
  <c r="AM180" i="2"/>
  <c r="AE180" i="2"/>
  <c r="AF180" i="2" s="1"/>
  <c r="AI180" i="2"/>
  <c r="AJ180" i="2" s="1"/>
  <c r="AC180" i="2"/>
  <c r="AD180" i="2" s="1"/>
  <c r="AG180" i="2"/>
  <c r="AH180" i="2" s="1"/>
  <c r="AA180" i="2"/>
  <c r="AB180" i="2" s="1"/>
  <c r="AM179" i="2"/>
  <c r="AE179" i="2"/>
  <c r="AF179" i="2" s="1"/>
  <c r="AI179" i="2"/>
  <c r="AJ179" i="2" s="1"/>
  <c r="AC179" i="2"/>
  <c r="AD179" i="2" s="1"/>
  <c r="AG179" i="2"/>
  <c r="AH179" i="2" s="1"/>
  <c r="AA179" i="2"/>
  <c r="AB179" i="2" s="1"/>
  <c r="AM178" i="2"/>
  <c r="AE178" i="2"/>
  <c r="AF178" i="2" s="1"/>
  <c r="AI178" i="2"/>
  <c r="AJ178" i="2" s="1"/>
  <c r="AC178" i="2"/>
  <c r="AD178" i="2" s="1"/>
  <c r="AG178" i="2"/>
  <c r="AH178" i="2" s="1"/>
  <c r="AA178" i="2"/>
  <c r="AB178" i="2" s="1"/>
  <c r="AM177" i="2"/>
  <c r="AE177" i="2"/>
  <c r="AF177" i="2" s="1"/>
  <c r="AC177" i="2"/>
  <c r="AD177" i="2" s="1"/>
  <c r="AG177" i="2"/>
  <c r="AH177" i="2" s="1"/>
  <c r="AA177" i="2"/>
  <c r="AB177" i="2" s="1"/>
  <c r="AM176" i="2"/>
  <c r="AK176" i="2"/>
  <c r="AL176" i="2" s="1"/>
  <c r="AE176" i="2"/>
  <c r="AF176" i="2" s="1"/>
  <c r="AC176" i="2"/>
  <c r="AD176" i="2" s="1"/>
  <c r="AG176" i="2"/>
  <c r="AH176" i="2" s="1"/>
  <c r="AA176" i="2"/>
  <c r="AB176" i="2" s="1"/>
  <c r="AM175" i="2"/>
  <c r="AE175" i="2"/>
  <c r="AF175" i="2" s="1"/>
  <c r="AC175" i="2"/>
  <c r="AD175" i="2" s="1"/>
  <c r="AG175" i="2"/>
  <c r="AH175" i="2" s="1"/>
  <c r="AA175" i="2"/>
  <c r="AB175" i="2" s="1"/>
  <c r="AM174" i="2"/>
  <c r="AK174" i="2"/>
  <c r="AL174" i="2" s="1"/>
  <c r="AE174" i="2"/>
  <c r="AF174" i="2" s="1"/>
  <c r="AC174" i="2"/>
  <c r="AD174" i="2" s="1"/>
  <c r="AG174" i="2"/>
  <c r="AH174" i="2" s="1"/>
  <c r="AA174" i="2"/>
  <c r="AB174" i="2" s="1"/>
  <c r="AM173" i="2"/>
  <c r="AK173" i="2"/>
  <c r="AL173" i="2" s="1"/>
  <c r="AE173" i="2"/>
  <c r="AF173" i="2" s="1"/>
  <c r="AC173" i="2"/>
  <c r="AD173" i="2" s="1"/>
  <c r="AG173" i="2"/>
  <c r="AH173" i="2" s="1"/>
  <c r="AA173" i="2"/>
  <c r="AB173" i="2" s="1"/>
  <c r="AM172" i="2"/>
  <c r="AK172" i="2"/>
  <c r="AL172" i="2" s="1"/>
  <c r="AE172" i="2"/>
  <c r="AF172" i="2" s="1"/>
  <c r="AC172" i="2"/>
  <c r="AD172" i="2" s="1"/>
  <c r="AG172" i="2"/>
  <c r="AH172" i="2" s="1"/>
  <c r="AA172" i="2"/>
  <c r="AB172" i="2" s="1"/>
  <c r="AM171" i="2"/>
  <c r="AK171" i="2"/>
  <c r="AL171" i="2" s="1"/>
  <c r="AE171" i="2"/>
  <c r="AF171" i="2" s="1"/>
  <c r="AI171" i="2"/>
  <c r="AJ171" i="2" s="1"/>
  <c r="AC171" i="2"/>
  <c r="AD171" i="2" s="1"/>
  <c r="AG171" i="2"/>
  <c r="AH171" i="2" s="1"/>
  <c r="AA171" i="2"/>
  <c r="AB171" i="2" s="1"/>
  <c r="AM170" i="2"/>
  <c r="AK170" i="2"/>
  <c r="AL170" i="2" s="1"/>
  <c r="AE170" i="2"/>
  <c r="AF170" i="2" s="1"/>
  <c r="AI170" i="2"/>
  <c r="AJ170" i="2" s="1"/>
  <c r="AC170" i="2"/>
  <c r="AD170" i="2" s="1"/>
  <c r="AG170" i="2"/>
  <c r="AH170" i="2" s="1"/>
  <c r="AA170" i="2"/>
  <c r="AB170" i="2" s="1"/>
  <c r="AM169" i="2"/>
  <c r="AE169" i="2"/>
  <c r="AF169" i="2" s="1"/>
  <c r="AI169" i="2"/>
  <c r="AJ169" i="2" s="1"/>
  <c r="AC169" i="2"/>
  <c r="AD169" i="2" s="1"/>
  <c r="AG169" i="2"/>
  <c r="AH169" i="2" s="1"/>
  <c r="AA169" i="2"/>
  <c r="AB169" i="2" s="1"/>
  <c r="AM168" i="2"/>
  <c r="AE168" i="2"/>
  <c r="AF168" i="2" s="1"/>
  <c r="AI168" i="2"/>
  <c r="AJ168" i="2" s="1"/>
  <c r="AC168" i="2"/>
  <c r="AD168" i="2" s="1"/>
  <c r="AG168" i="2"/>
  <c r="AH168" i="2" s="1"/>
  <c r="AA168" i="2"/>
  <c r="AB168" i="2" s="1"/>
  <c r="AM167" i="2"/>
  <c r="AE167" i="2"/>
  <c r="AF167" i="2" s="1"/>
  <c r="AI167" i="2"/>
  <c r="AJ167" i="2" s="1"/>
  <c r="AC167" i="2"/>
  <c r="AD167" i="2" s="1"/>
  <c r="AG167" i="2"/>
  <c r="AH167" i="2" s="1"/>
  <c r="AA167" i="2"/>
  <c r="AB167" i="2" s="1"/>
  <c r="AM166" i="2"/>
  <c r="AE166" i="2"/>
  <c r="AF166" i="2" s="1"/>
  <c r="AC166" i="2"/>
  <c r="AD166" i="2" s="1"/>
  <c r="AG166" i="2"/>
  <c r="AH166" i="2" s="1"/>
  <c r="AA166" i="2"/>
  <c r="AB166" i="2" s="1"/>
  <c r="AM165" i="2"/>
  <c r="AE165" i="2"/>
  <c r="AF165" i="2" s="1"/>
  <c r="AC165" i="2"/>
  <c r="AD165" i="2" s="1"/>
  <c r="AG165" i="2"/>
  <c r="AH165" i="2" s="1"/>
  <c r="AA165" i="2"/>
  <c r="AB165" i="2" s="1"/>
  <c r="AM164" i="2"/>
  <c r="AE164" i="2"/>
  <c r="AF164" i="2" s="1"/>
  <c r="AC164" i="2"/>
  <c r="AD164" i="2" s="1"/>
  <c r="AG164" i="2"/>
  <c r="AH164" i="2" s="1"/>
  <c r="AA164" i="2"/>
  <c r="AB164" i="2" s="1"/>
  <c r="AM163" i="2"/>
  <c r="AE163" i="2"/>
  <c r="AF163" i="2" s="1"/>
  <c r="AC163" i="2"/>
  <c r="AD163" i="2" s="1"/>
  <c r="AG163" i="2"/>
  <c r="AH163" i="2" s="1"/>
  <c r="AA163" i="2"/>
  <c r="AB163" i="2" s="1"/>
  <c r="AM161" i="2"/>
  <c r="AK161" i="2"/>
  <c r="AL161" i="2" s="1"/>
  <c r="AE161" i="2"/>
  <c r="AF161" i="2" s="1"/>
  <c r="AC161" i="2"/>
  <c r="AD161" i="2" s="1"/>
  <c r="AG161" i="2"/>
  <c r="AH161" i="2" s="1"/>
  <c r="AA161" i="2"/>
  <c r="AB161" i="2" s="1"/>
  <c r="AM160" i="2"/>
  <c r="AK160" i="2"/>
  <c r="AL160" i="2" s="1"/>
  <c r="AE160" i="2"/>
  <c r="AF160" i="2" s="1"/>
  <c r="AC160" i="2"/>
  <c r="AD160" i="2" s="1"/>
  <c r="AG160" i="2"/>
  <c r="AH160" i="2" s="1"/>
  <c r="AA160" i="2"/>
  <c r="AB160" i="2" s="1"/>
  <c r="AM159" i="2"/>
  <c r="AK159" i="2"/>
  <c r="AL159" i="2" s="1"/>
  <c r="AE159" i="2"/>
  <c r="AF159" i="2" s="1"/>
  <c r="AI159" i="2"/>
  <c r="AJ159" i="2" s="1"/>
  <c r="AC159" i="2"/>
  <c r="AD159" i="2" s="1"/>
  <c r="AG159" i="2"/>
  <c r="AH159" i="2" s="1"/>
  <c r="AA159" i="2"/>
  <c r="AB159" i="2" s="1"/>
  <c r="AM158" i="2"/>
  <c r="AK158" i="2"/>
  <c r="AE158" i="2"/>
  <c r="AI158" i="2"/>
  <c r="AC158" i="2"/>
  <c r="AG158" i="2"/>
  <c r="AA158" i="2"/>
  <c r="AM157" i="2"/>
  <c r="AE157" i="2"/>
  <c r="AI157" i="2"/>
  <c r="AC157" i="2"/>
  <c r="AG157" i="2"/>
  <c r="AA157" i="2"/>
  <c r="AM140" i="2"/>
  <c r="AK140" i="2"/>
  <c r="AL140" i="2" s="1"/>
  <c r="AE140" i="2"/>
  <c r="AF140" i="2" s="1"/>
  <c r="AI140" i="2"/>
  <c r="AJ140" i="2" s="1"/>
  <c r="AC140" i="2"/>
  <c r="AD140" i="2" s="1"/>
  <c r="AM139" i="2"/>
  <c r="AK139" i="2"/>
  <c r="AE139" i="2"/>
  <c r="AI139" i="2"/>
  <c r="AC139" i="2"/>
  <c r="AK115" i="2"/>
  <c r="AL115" i="2" s="1"/>
  <c r="AM122" i="2"/>
  <c r="AE122" i="2"/>
  <c r="AF122" i="2" s="1"/>
  <c r="AI122" i="2"/>
  <c r="AJ122" i="2" s="1"/>
  <c r="AC122" i="2"/>
  <c r="AD122" i="2" s="1"/>
  <c r="AG122" i="2"/>
  <c r="AH122" i="2" s="1"/>
  <c r="AM121" i="2"/>
  <c r="AE121" i="2"/>
  <c r="AF121" i="2" s="1"/>
  <c r="AA121" i="2"/>
  <c r="AB121" i="2" s="1"/>
  <c r="AM120" i="2"/>
  <c r="AK120" i="2"/>
  <c r="AL120" i="2" s="1"/>
  <c r="AC120" i="2"/>
  <c r="AD120" i="2" s="1"/>
  <c r="AG120" i="2"/>
  <c r="AH120" i="2" s="1"/>
  <c r="AM119" i="2"/>
  <c r="AK119" i="2"/>
  <c r="AL119" i="2" s="1"/>
  <c r="AE119" i="2"/>
  <c r="AF119" i="2" s="1"/>
  <c r="AI119" i="2"/>
  <c r="AJ119" i="2" s="1"/>
  <c r="AC119" i="2"/>
  <c r="AD119" i="2" s="1"/>
  <c r="AG119" i="2"/>
  <c r="AH119" i="2" s="1"/>
  <c r="AA119" i="2"/>
  <c r="AB119" i="2" s="1"/>
  <c r="AM118" i="2"/>
  <c r="AK118" i="2"/>
  <c r="AL118" i="2" s="1"/>
  <c r="AE118" i="2"/>
  <c r="AF118" i="2" s="1"/>
  <c r="AI118" i="2"/>
  <c r="AJ118" i="2" s="1"/>
  <c r="AC118" i="2"/>
  <c r="AD118" i="2" s="1"/>
  <c r="AG118" i="2"/>
  <c r="AH118" i="2" s="1"/>
  <c r="AA118" i="2"/>
  <c r="AB118" i="2" s="1"/>
  <c r="AM117" i="2"/>
  <c r="AK117" i="2"/>
  <c r="AL117" i="2" s="1"/>
  <c r="AE117" i="2"/>
  <c r="AF117" i="2" s="1"/>
  <c r="AI117" i="2"/>
  <c r="AJ117" i="2" s="1"/>
  <c r="AC117" i="2"/>
  <c r="AD117" i="2" s="1"/>
  <c r="AG117" i="2"/>
  <c r="AH117" i="2" s="1"/>
  <c r="AA117" i="2"/>
  <c r="AB117" i="2" s="1"/>
  <c r="AM116" i="2"/>
  <c r="AK116" i="2"/>
  <c r="AL116" i="2" s="1"/>
  <c r="AE116" i="2"/>
  <c r="AF116" i="2" s="1"/>
  <c r="AI116" i="2"/>
  <c r="AJ116" i="2" s="1"/>
  <c r="AC116" i="2"/>
  <c r="AD116" i="2" s="1"/>
  <c r="AG116" i="2"/>
  <c r="AH116" i="2" s="1"/>
  <c r="AA116" i="2"/>
  <c r="AB116" i="2" s="1"/>
  <c r="AM115" i="2"/>
  <c r="AE115" i="2"/>
  <c r="AF115" i="2" s="1"/>
  <c r="AI115" i="2"/>
  <c r="AJ115" i="2" s="1"/>
  <c r="AC115" i="2"/>
  <c r="AD115" i="2" s="1"/>
  <c r="AG115" i="2"/>
  <c r="AH115" i="2" s="1"/>
  <c r="AA115" i="2"/>
  <c r="AB115" i="2" s="1"/>
  <c r="AM114" i="2"/>
  <c r="AK114" i="2"/>
  <c r="AL114" i="2" s="1"/>
  <c r="AE114" i="2"/>
  <c r="AF114" i="2" s="1"/>
  <c r="AI114" i="2"/>
  <c r="AJ114" i="2" s="1"/>
  <c r="AC114" i="2"/>
  <c r="AD114" i="2" s="1"/>
  <c r="AG114" i="2"/>
  <c r="AH114" i="2" s="1"/>
  <c r="AA114" i="2"/>
  <c r="AB114" i="2" s="1"/>
  <c r="AM113" i="2"/>
  <c r="AK113" i="2"/>
  <c r="AL113" i="2" s="1"/>
  <c r="AE113" i="2"/>
  <c r="AF113" i="2" s="1"/>
  <c r="AI113" i="2"/>
  <c r="AJ113" i="2" s="1"/>
  <c r="AC113" i="2"/>
  <c r="AD113" i="2" s="1"/>
  <c r="AG113" i="2"/>
  <c r="AH113" i="2" s="1"/>
  <c r="AA113" i="2"/>
  <c r="AB113" i="2" s="1"/>
  <c r="AM112" i="2"/>
  <c r="AI112" i="2"/>
  <c r="AJ112" i="2" s="1"/>
  <c r="AC112" i="2"/>
  <c r="AD112" i="2" s="1"/>
  <c r="AG112" i="2"/>
  <c r="AH112" i="2" s="1"/>
  <c r="AM111" i="2"/>
  <c r="AK111" i="2"/>
  <c r="AL111" i="2" s="1"/>
  <c r="AE111" i="2"/>
  <c r="AF111" i="2" s="1"/>
  <c r="AI111" i="2"/>
  <c r="AJ111" i="2" s="1"/>
  <c r="AC111" i="2"/>
  <c r="AD111" i="2" s="1"/>
  <c r="AG111" i="2"/>
  <c r="AH111" i="2" s="1"/>
  <c r="AA111" i="2"/>
  <c r="AB111" i="2" s="1"/>
  <c r="AM110" i="2"/>
  <c r="AK110" i="2"/>
  <c r="AL110" i="2" s="1"/>
  <c r="AE110" i="2"/>
  <c r="AF110" i="2" s="1"/>
  <c r="AI110" i="2"/>
  <c r="AJ110" i="2" s="1"/>
  <c r="AC110" i="2"/>
  <c r="AD110" i="2" s="1"/>
  <c r="AG110" i="2"/>
  <c r="AH110" i="2" s="1"/>
  <c r="AA110" i="2"/>
  <c r="AB110" i="2" s="1"/>
  <c r="AM109" i="2"/>
  <c r="AK109" i="2"/>
  <c r="AL109" i="2" s="1"/>
  <c r="AE109" i="2"/>
  <c r="AF109" i="2" s="1"/>
  <c r="AI109" i="2"/>
  <c r="AJ109" i="2" s="1"/>
  <c r="AC109" i="2"/>
  <c r="AD109" i="2" s="1"/>
  <c r="AG109" i="2"/>
  <c r="AH109" i="2" s="1"/>
  <c r="AA109" i="2"/>
  <c r="AB109" i="2" s="1"/>
  <c r="AM108" i="2"/>
  <c r="AK108" i="2"/>
  <c r="AL108" i="2" s="1"/>
  <c r="AE108" i="2"/>
  <c r="AF108" i="2" s="1"/>
  <c r="AI108" i="2"/>
  <c r="AJ108" i="2" s="1"/>
  <c r="AC108" i="2"/>
  <c r="AD108" i="2" s="1"/>
  <c r="AG108" i="2"/>
  <c r="AH108" i="2" s="1"/>
  <c r="AA108" i="2"/>
  <c r="AB108" i="2" s="1"/>
  <c r="AM107" i="2"/>
  <c r="AK107" i="2"/>
  <c r="AL107" i="2" s="1"/>
  <c r="AE107" i="2"/>
  <c r="AF107" i="2" s="1"/>
  <c r="AI107" i="2"/>
  <c r="AJ107" i="2" s="1"/>
  <c r="AC107" i="2"/>
  <c r="AD107" i="2" s="1"/>
  <c r="AG107" i="2"/>
  <c r="AH107" i="2" s="1"/>
  <c r="AA107" i="2"/>
  <c r="AB107" i="2" s="1"/>
  <c r="AM106" i="2"/>
  <c r="AI106" i="2"/>
  <c r="AJ106" i="2" s="1"/>
  <c r="AC106" i="2"/>
  <c r="AD106" i="2" s="1"/>
  <c r="AG106" i="2"/>
  <c r="AH106" i="2" s="1"/>
  <c r="AA106" i="2"/>
  <c r="AB106" i="2" s="1"/>
  <c r="AM105" i="2"/>
  <c r="AK105" i="2"/>
  <c r="AL105" i="2" s="1"/>
  <c r="AE105" i="2"/>
  <c r="AF105" i="2" s="1"/>
  <c r="AI105" i="2"/>
  <c r="AJ105" i="2" s="1"/>
  <c r="AC105" i="2"/>
  <c r="AD105" i="2" s="1"/>
  <c r="AG105" i="2"/>
  <c r="AH105" i="2" s="1"/>
  <c r="AA105" i="2"/>
  <c r="AB105" i="2" s="1"/>
  <c r="AM104" i="2"/>
  <c r="AK104" i="2"/>
  <c r="AL104" i="2" s="1"/>
  <c r="AE104" i="2"/>
  <c r="AF104" i="2" s="1"/>
  <c r="AI104" i="2"/>
  <c r="AJ104" i="2" s="1"/>
  <c r="AC104" i="2"/>
  <c r="AD104" i="2" s="1"/>
  <c r="AG104" i="2"/>
  <c r="AH104" i="2" s="1"/>
  <c r="AA104" i="2"/>
  <c r="AB104" i="2" s="1"/>
  <c r="AM103" i="2"/>
  <c r="AK103" i="2"/>
  <c r="AL103" i="2" s="1"/>
  <c r="AE103" i="2"/>
  <c r="AF103" i="2" s="1"/>
  <c r="AI103" i="2"/>
  <c r="AJ103" i="2" s="1"/>
  <c r="AC103" i="2"/>
  <c r="AD103" i="2" s="1"/>
  <c r="AG103" i="2"/>
  <c r="AH103" i="2" s="1"/>
  <c r="AA103" i="2"/>
  <c r="AB103" i="2" s="1"/>
  <c r="AM102" i="2"/>
  <c r="AK102" i="2"/>
  <c r="AL102" i="2" s="1"/>
  <c r="AE102" i="2"/>
  <c r="AF102" i="2" s="1"/>
  <c r="AI102" i="2"/>
  <c r="AJ102" i="2" s="1"/>
  <c r="AC102" i="2"/>
  <c r="AD102" i="2" s="1"/>
  <c r="AG102" i="2"/>
  <c r="AH102" i="2" s="1"/>
  <c r="AA102" i="2"/>
  <c r="AB102" i="2" s="1"/>
  <c r="AM101" i="2"/>
  <c r="AK101" i="2"/>
  <c r="AL101" i="2" s="1"/>
  <c r="AE101" i="2"/>
  <c r="AF101" i="2" s="1"/>
  <c r="AI101" i="2"/>
  <c r="AJ101" i="2" s="1"/>
  <c r="AC101" i="2"/>
  <c r="AD101" i="2" s="1"/>
  <c r="AG101" i="2"/>
  <c r="AH101" i="2" s="1"/>
  <c r="AA101" i="2"/>
  <c r="AB101" i="2" s="1"/>
  <c r="AM100" i="2"/>
  <c r="AK100" i="2"/>
  <c r="AL100" i="2" s="1"/>
  <c r="AE100" i="2"/>
  <c r="AF100" i="2" s="1"/>
  <c r="AI100" i="2"/>
  <c r="AJ100" i="2" s="1"/>
  <c r="AC100" i="2"/>
  <c r="AD100" i="2" s="1"/>
  <c r="AG100" i="2"/>
  <c r="AH100" i="2" s="1"/>
  <c r="AA100" i="2"/>
  <c r="AB100" i="2" s="1"/>
  <c r="AM99" i="2"/>
  <c r="AK99" i="2"/>
  <c r="AL99" i="2" s="1"/>
  <c r="AE99" i="2"/>
  <c r="AF99" i="2" s="1"/>
  <c r="AI99" i="2"/>
  <c r="AJ99" i="2" s="1"/>
  <c r="AA99" i="2"/>
  <c r="AB99" i="2" s="1"/>
  <c r="AM98" i="2"/>
  <c r="AK98" i="2"/>
  <c r="AL98" i="2" s="1"/>
  <c r="AE98" i="2"/>
  <c r="AF98" i="2" s="1"/>
  <c r="AI98" i="2"/>
  <c r="AJ98" i="2" s="1"/>
  <c r="AC98" i="2"/>
  <c r="AD98" i="2" s="1"/>
  <c r="AG98" i="2"/>
  <c r="AH98" i="2" s="1"/>
  <c r="AM97" i="2"/>
  <c r="AK97" i="2"/>
  <c r="AL97" i="2" s="1"/>
  <c r="AI97" i="2"/>
  <c r="AJ97" i="2" s="1"/>
  <c r="AC97" i="2"/>
  <c r="AG97" i="2"/>
  <c r="AA97" i="2"/>
  <c r="AK8" i="2"/>
  <c r="AL8" i="2" s="1"/>
  <c r="AK10" i="2"/>
  <c r="AL10" i="2" s="1"/>
  <c r="AK12" i="2"/>
  <c r="AL12" i="2" s="1"/>
  <c r="AK14" i="2"/>
  <c r="AL14" i="2" s="1"/>
  <c r="AK16" i="2"/>
  <c r="AL16" i="2" s="1"/>
  <c r="AK18" i="2"/>
  <c r="AL18" i="2" s="1"/>
  <c r="AK20" i="2"/>
  <c r="AL20" i="2" s="1"/>
  <c r="AK22" i="2"/>
  <c r="AL22" i="2" s="1"/>
  <c r="AK24" i="2"/>
  <c r="AL24" i="2" s="1"/>
  <c r="AK26" i="2"/>
  <c r="AL26" i="2" s="1"/>
  <c r="AK30" i="2"/>
  <c r="AL30" i="2" s="1"/>
  <c r="AK32" i="2"/>
  <c r="AL32" i="2" s="1"/>
  <c r="AK34" i="2"/>
  <c r="AL34" i="2" s="1"/>
  <c r="AK36" i="2"/>
  <c r="AL36" i="2" s="1"/>
  <c r="AK38" i="2"/>
  <c r="AL38" i="2" s="1"/>
  <c r="AK40" i="2"/>
  <c r="AL40" i="2" s="1"/>
  <c r="AK42" i="2"/>
  <c r="AL42" i="2" s="1"/>
  <c r="AK44" i="2"/>
  <c r="AL44" i="2" s="1"/>
  <c r="AK46" i="2"/>
  <c r="AL46" i="2" s="1"/>
  <c r="AK48" i="2"/>
  <c r="AL48" i="2" s="1"/>
  <c r="AK50" i="2"/>
  <c r="AL50" i="2" s="1"/>
  <c r="AK52" i="2"/>
  <c r="AL52" i="2" s="1"/>
  <c r="AK54" i="2"/>
  <c r="AL54" i="2" s="1"/>
  <c r="AK56" i="2"/>
  <c r="AL56" i="2" s="1"/>
  <c r="AK58" i="2"/>
  <c r="AL58" i="2" s="1"/>
  <c r="AK60" i="2"/>
  <c r="AL60" i="2" s="1"/>
  <c r="AK62" i="2"/>
  <c r="AL62" i="2" s="1"/>
  <c r="AK64" i="2"/>
  <c r="AL64" i="2" s="1"/>
  <c r="AK66" i="2"/>
  <c r="AL66" i="2" s="1"/>
  <c r="AK68" i="2"/>
  <c r="AL68" i="2" s="1"/>
  <c r="AK70" i="2"/>
  <c r="AL70" i="2" s="1"/>
  <c r="AK72" i="2"/>
  <c r="AL72" i="2" s="1"/>
  <c r="AK74" i="2"/>
  <c r="AL74" i="2" s="1"/>
  <c r="AK51" i="2"/>
  <c r="AL51" i="2" s="1"/>
  <c r="AK45" i="2"/>
  <c r="AL45" i="2" s="1"/>
  <c r="AK39" i="2"/>
  <c r="AL39" i="2" s="1"/>
  <c r="AK33" i="2"/>
  <c r="AL33" i="2" s="1"/>
  <c r="AM74" i="2"/>
  <c r="AE74" i="2"/>
  <c r="AF74" i="2" s="1"/>
  <c r="AC74" i="2"/>
  <c r="AD74" i="2" s="1"/>
  <c r="AG74" i="2"/>
  <c r="AH74" i="2" s="1"/>
  <c r="AA74" i="2"/>
  <c r="AB74" i="2" s="1"/>
  <c r="AI74" i="2"/>
  <c r="AJ74" i="2" s="1"/>
  <c r="AM73" i="2"/>
  <c r="AE73" i="2"/>
  <c r="AF73" i="2" s="1"/>
  <c r="AI73" i="2"/>
  <c r="AJ73" i="2" s="1"/>
  <c r="AC73" i="2"/>
  <c r="AD73" i="2" s="1"/>
  <c r="AG73" i="2"/>
  <c r="AH73" i="2" s="1"/>
  <c r="AA73" i="2"/>
  <c r="AB73" i="2" s="1"/>
  <c r="AK73" i="2"/>
  <c r="AL73" i="2" s="1"/>
  <c r="AM72" i="2"/>
  <c r="AE72" i="2"/>
  <c r="AF72" i="2" s="1"/>
  <c r="AC72" i="2"/>
  <c r="AD72" i="2" s="1"/>
  <c r="AA72" i="2"/>
  <c r="AB72" i="2" s="1"/>
  <c r="AI72" i="2"/>
  <c r="AJ72" i="2" s="1"/>
  <c r="AG72" i="2"/>
  <c r="AH72" i="2" s="1"/>
  <c r="AM71" i="2"/>
  <c r="AE71" i="2"/>
  <c r="AF71" i="2" s="1"/>
  <c r="AC71" i="2"/>
  <c r="AD71" i="2" s="1"/>
  <c r="AG71" i="2"/>
  <c r="AH71" i="2" s="1"/>
  <c r="AA71" i="2"/>
  <c r="AB71" i="2" s="1"/>
  <c r="AK71" i="2"/>
  <c r="AL71" i="2" s="1"/>
  <c r="AI71" i="2"/>
  <c r="AJ71" i="2" s="1"/>
  <c r="AM70" i="2"/>
  <c r="AE70" i="2"/>
  <c r="AF70" i="2" s="1"/>
  <c r="AC70" i="2"/>
  <c r="AD70" i="2" s="1"/>
  <c r="AA70" i="2"/>
  <c r="AB70" i="2" s="1"/>
  <c r="AI70" i="2"/>
  <c r="AJ70" i="2" s="1"/>
  <c r="AG70" i="2"/>
  <c r="AH70" i="2" s="1"/>
  <c r="AM69" i="2"/>
  <c r="AK69" i="2"/>
  <c r="AL69" i="2" s="1"/>
  <c r="AE69" i="2"/>
  <c r="AF69" i="2" s="1"/>
  <c r="AC69" i="2"/>
  <c r="AD69" i="2" s="1"/>
  <c r="AA69" i="2"/>
  <c r="AB69" i="2" s="1"/>
  <c r="AI69" i="2"/>
  <c r="AJ69" i="2" s="1"/>
  <c r="AG69" i="2"/>
  <c r="AH69" i="2" s="1"/>
  <c r="AM68" i="2"/>
  <c r="AE68" i="2"/>
  <c r="AF68" i="2" s="1"/>
  <c r="AC68" i="2"/>
  <c r="AD68" i="2" s="1"/>
  <c r="AA68" i="2"/>
  <c r="AB68" i="2" s="1"/>
  <c r="AI68" i="2"/>
  <c r="AJ68" i="2" s="1"/>
  <c r="AG68" i="2"/>
  <c r="AH68" i="2" s="1"/>
  <c r="AM67" i="2"/>
  <c r="AE67" i="2"/>
  <c r="AF67" i="2" s="1"/>
  <c r="AC67" i="2"/>
  <c r="AD67" i="2" s="1"/>
  <c r="AA67" i="2"/>
  <c r="AB67" i="2" s="1"/>
  <c r="AK67" i="2"/>
  <c r="AL67" i="2" s="1"/>
  <c r="AI67" i="2"/>
  <c r="AJ67" i="2" s="1"/>
  <c r="AG67" i="2"/>
  <c r="AH67" i="2" s="1"/>
  <c r="AM66" i="2"/>
  <c r="AE66" i="2"/>
  <c r="AF66" i="2" s="1"/>
  <c r="AC66" i="2"/>
  <c r="AD66" i="2" s="1"/>
  <c r="AA66" i="2"/>
  <c r="AB66" i="2" s="1"/>
  <c r="AI66" i="2"/>
  <c r="AJ66" i="2" s="1"/>
  <c r="AG66" i="2"/>
  <c r="AH66" i="2" s="1"/>
  <c r="AM65" i="2"/>
  <c r="AE65" i="2"/>
  <c r="AF65" i="2" s="1"/>
  <c r="AC65" i="2"/>
  <c r="AD65" i="2" s="1"/>
  <c r="AA65" i="2"/>
  <c r="AB65" i="2" s="1"/>
  <c r="AK65" i="2"/>
  <c r="AL65" i="2" s="1"/>
  <c r="AI65" i="2"/>
  <c r="AJ65" i="2" s="1"/>
  <c r="AG65" i="2"/>
  <c r="AH65" i="2" s="1"/>
  <c r="AM64" i="2"/>
  <c r="AE64" i="2"/>
  <c r="AF64" i="2" s="1"/>
  <c r="AC64" i="2"/>
  <c r="AD64" i="2" s="1"/>
  <c r="AA64" i="2"/>
  <c r="AB64" i="2" s="1"/>
  <c r="AI64" i="2"/>
  <c r="AJ64" i="2" s="1"/>
  <c r="AG64" i="2"/>
  <c r="AH64" i="2" s="1"/>
  <c r="AM63" i="2"/>
  <c r="AE63" i="2"/>
  <c r="AF63" i="2" s="1"/>
  <c r="AI63" i="2"/>
  <c r="AJ63" i="2" s="1"/>
  <c r="AC63" i="2"/>
  <c r="AD63" i="2" s="1"/>
  <c r="AA63" i="2"/>
  <c r="AB63" i="2" s="1"/>
  <c r="AK63" i="2"/>
  <c r="AL63" i="2" s="1"/>
  <c r="AG63" i="2"/>
  <c r="AH63" i="2" s="1"/>
  <c r="AM62" i="2"/>
  <c r="AE62" i="2"/>
  <c r="AF62" i="2" s="1"/>
  <c r="AC62" i="2"/>
  <c r="AD62" i="2" s="1"/>
  <c r="AA62" i="2"/>
  <c r="AB62" i="2" s="1"/>
  <c r="AI62" i="2"/>
  <c r="AJ62" i="2" s="1"/>
  <c r="AG62" i="2"/>
  <c r="AH62" i="2" s="1"/>
  <c r="AM61" i="2"/>
  <c r="AE61" i="2"/>
  <c r="AF61" i="2" s="1"/>
  <c r="AC61" i="2"/>
  <c r="AD61" i="2" s="1"/>
  <c r="AA61" i="2"/>
  <c r="AB61" i="2" s="1"/>
  <c r="AK61" i="2"/>
  <c r="AL61" i="2" s="1"/>
  <c r="AI61" i="2"/>
  <c r="AJ61" i="2" s="1"/>
  <c r="AG61" i="2"/>
  <c r="AH61" i="2" s="1"/>
  <c r="AM60" i="2"/>
  <c r="AE60" i="2"/>
  <c r="AF60" i="2" s="1"/>
  <c r="AC60" i="2"/>
  <c r="AD60" i="2" s="1"/>
  <c r="AA60" i="2"/>
  <c r="AB60" i="2" s="1"/>
  <c r="AI60" i="2"/>
  <c r="AJ60" i="2" s="1"/>
  <c r="AG60" i="2"/>
  <c r="AH60" i="2" s="1"/>
  <c r="AM59" i="2"/>
  <c r="AE59" i="2"/>
  <c r="AF59" i="2" s="1"/>
  <c r="AC59" i="2"/>
  <c r="AD59" i="2" s="1"/>
  <c r="AA59" i="2"/>
  <c r="AB59" i="2" s="1"/>
  <c r="AK59" i="2"/>
  <c r="AL59" i="2" s="1"/>
  <c r="AI59" i="2"/>
  <c r="AJ59" i="2" s="1"/>
  <c r="AG59" i="2"/>
  <c r="AH59" i="2" s="1"/>
  <c r="AM58" i="2"/>
  <c r="AE58" i="2"/>
  <c r="AF58" i="2" s="1"/>
  <c r="AC58" i="2"/>
  <c r="AD58" i="2" s="1"/>
  <c r="AA58" i="2"/>
  <c r="AB58" i="2" s="1"/>
  <c r="AI58" i="2"/>
  <c r="AJ58" i="2" s="1"/>
  <c r="AG58" i="2"/>
  <c r="AH58" i="2" s="1"/>
  <c r="AM57" i="2"/>
  <c r="AK57" i="2"/>
  <c r="AL57" i="2" s="1"/>
  <c r="AE57" i="2"/>
  <c r="AF57" i="2" s="1"/>
  <c r="AC57" i="2"/>
  <c r="AD57" i="2" s="1"/>
  <c r="AA57" i="2"/>
  <c r="AB57" i="2" s="1"/>
  <c r="AI57" i="2"/>
  <c r="AJ57" i="2" s="1"/>
  <c r="AG57" i="2"/>
  <c r="AH57" i="2" s="1"/>
  <c r="AM56" i="2"/>
  <c r="AE56" i="2"/>
  <c r="AF56" i="2" s="1"/>
  <c r="AC56" i="2"/>
  <c r="AD56" i="2" s="1"/>
  <c r="AG56" i="2"/>
  <c r="AH56" i="2" s="1"/>
  <c r="AA56" i="2"/>
  <c r="AB56" i="2" s="1"/>
  <c r="AI56" i="2"/>
  <c r="AJ56" i="2" s="1"/>
  <c r="AM55" i="2"/>
  <c r="AE55" i="2"/>
  <c r="AF55" i="2" s="1"/>
  <c r="AC55" i="2"/>
  <c r="AD55" i="2" s="1"/>
  <c r="AA55" i="2"/>
  <c r="AB55" i="2" s="1"/>
  <c r="AK55" i="2"/>
  <c r="AL55" i="2" s="1"/>
  <c r="AI55" i="2"/>
  <c r="AJ55" i="2" s="1"/>
  <c r="AG55" i="2"/>
  <c r="AH55" i="2" s="1"/>
  <c r="AM54" i="2"/>
  <c r="AE54" i="2"/>
  <c r="AF54" i="2" s="1"/>
  <c r="AC54" i="2"/>
  <c r="AD54" i="2" s="1"/>
  <c r="AA54" i="2"/>
  <c r="AB54" i="2" s="1"/>
  <c r="AI54" i="2"/>
  <c r="AJ54" i="2" s="1"/>
  <c r="AG54" i="2"/>
  <c r="AH54" i="2" s="1"/>
  <c r="AM53" i="2"/>
  <c r="AE53" i="2"/>
  <c r="AF53" i="2" s="1"/>
  <c r="AC53" i="2"/>
  <c r="AD53" i="2" s="1"/>
  <c r="AA53" i="2"/>
  <c r="AB53" i="2" s="1"/>
  <c r="AK53" i="2"/>
  <c r="AL53" i="2" s="1"/>
  <c r="AI53" i="2"/>
  <c r="AJ53" i="2" s="1"/>
  <c r="AG53" i="2"/>
  <c r="AH53" i="2" s="1"/>
  <c r="AM52" i="2"/>
  <c r="AE52" i="2"/>
  <c r="AF52" i="2" s="1"/>
  <c r="AC52" i="2"/>
  <c r="AD52" i="2" s="1"/>
  <c r="AA52" i="2"/>
  <c r="AB52" i="2" s="1"/>
  <c r="AI52" i="2"/>
  <c r="AJ52" i="2" s="1"/>
  <c r="AG52" i="2"/>
  <c r="AH52" i="2" s="1"/>
  <c r="AM51" i="2"/>
  <c r="AE51" i="2"/>
  <c r="AF51" i="2" s="1"/>
  <c r="AC51" i="2"/>
  <c r="AD51" i="2" s="1"/>
  <c r="AA51" i="2"/>
  <c r="AB51" i="2" s="1"/>
  <c r="AI51" i="2"/>
  <c r="AJ51" i="2" s="1"/>
  <c r="AG51" i="2"/>
  <c r="AH51" i="2" s="1"/>
  <c r="AM50" i="2"/>
  <c r="AE50" i="2"/>
  <c r="AF50" i="2" s="1"/>
  <c r="AC50" i="2"/>
  <c r="AD50" i="2" s="1"/>
  <c r="AG50" i="2"/>
  <c r="AH50" i="2" s="1"/>
  <c r="AA50" i="2"/>
  <c r="AB50" i="2" s="1"/>
  <c r="AI50" i="2"/>
  <c r="AJ50" i="2" s="1"/>
  <c r="AM49" i="2"/>
  <c r="AE49" i="2"/>
  <c r="AF49" i="2" s="1"/>
  <c r="AC49" i="2"/>
  <c r="AD49" i="2" s="1"/>
  <c r="AA49" i="2"/>
  <c r="AB49" i="2" s="1"/>
  <c r="AK49" i="2"/>
  <c r="AL49" i="2" s="1"/>
  <c r="AI49" i="2"/>
  <c r="AJ49" i="2" s="1"/>
  <c r="AG49" i="2"/>
  <c r="AH49" i="2" s="1"/>
  <c r="AM48" i="2"/>
  <c r="AE48" i="2"/>
  <c r="AF48" i="2" s="1"/>
  <c r="AC48" i="2"/>
  <c r="AD48" i="2" s="1"/>
  <c r="AA48" i="2"/>
  <c r="AB48" i="2" s="1"/>
  <c r="AI48" i="2"/>
  <c r="AJ48" i="2" s="1"/>
  <c r="AG48" i="2"/>
  <c r="AH48" i="2" s="1"/>
  <c r="AM47" i="2"/>
  <c r="AE47" i="2"/>
  <c r="AF47" i="2" s="1"/>
  <c r="AC47" i="2"/>
  <c r="AD47" i="2" s="1"/>
  <c r="AG47" i="2"/>
  <c r="AH47" i="2" s="1"/>
  <c r="AA47" i="2"/>
  <c r="AB47" i="2" s="1"/>
  <c r="AK47" i="2"/>
  <c r="AL47" i="2" s="1"/>
  <c r="AI47" i="2"/>
  <c r="AJ47" i="2" s="1"/>
  <c r="AM46" i="2"/>
  <c r="AE46" i="2"/>
  <c r="AF46" i="2" s="1"/>
  <c r="AI46" i="2"/>
  <c r="AJ46" i="2" s="1"/>
  <c r="AC46" i="2"/>
  <c r="AD46" i="2" s="1"/>
  <c r="AA46" i="2"/>
  <c r="AB46" i="2" s="1"/>
  <c r="AG46" i="2"/>
  <c r="AH46" i="2" s="1"/>
  <c r="AM45" i="2"/>
  <c r="AE45" i="2"/>
  <c r="AF45" i="2" s="1"/>
  <c r="AC45" i="2"/>
  <c r="AD45" i="2" s="1"/>
  <c r="AA45" i="2"/>
  <c r="AB45" i="2" s="1"/>
  <c r="AI45" i="2"/>
  <c r="AJ45" i="2" s="1"/>
  <c r="AG45" i="2"/>
  <c r="AH45" i="2" s="1"/>
  <c r="AM44" i="2"/>
  <c r="AE44" i="2"/>
  <c r="AF44" i="2" s="1"/>
  <c r="AC44" i="2"/>
  <c r="AD44" i="2" s="1"/>
  <c r="AG44" i="2"/>
  <c r="AH44" i="2" s="1"/>
  <c r="AA44" i="2"/>
  <c r="AB44" i="2" s="1"/>
  <c r="AI44" i="2"/>
  <c r="AJ44" i="2" s="1"/>
  <c r="AM43" i="2"/>
  <c r="AE43" i="2"/>
  <c r="AF43" i="2" s="1"/>
  <c r="AI43" i="2"/>
  <c r="AJ43" i="2" s="1"/>
  <c r="AC43" i="2"/>
  <c r="AD43" i="2" s="1"/>
  <c r="AA43" i="2"/>
  <c r="AB43" i="2" s="1"/>
  <c r="AK43" i="2"/>
  <c r="AL43" i="2" s="1"/>
  <c r="AG43" i="2"/>
  <c r="AH43" i="2" s="1"/>
  <c r="AM42" i="2"/>
  <c r="AE42" i="2"/>
  <c r="AF42" i="2" s="1"/>
  <c r="AC42" i="2"/>
  <c r="AD42" i="2" s="1"/>
  <c r="AA42" i="2"/>
  <c r="AB42" i="2" s="1"/>
  <c r="AI42" i="2"/>
  <c r="AJ42" i="2" s="1"/>
  <c r="AG42" i="2"/>
  <c r="AH42" i="2" s="1"/>
  <c r="AM41" i="2"/>
  <c r="AE41" i="2"/>
  <c r="AF41" i="2" s="1"/>
  <c r="AC41" i="2"/>
  <c r="AD41" i="2" s="1"/>
  <c r="AA41" i="2"/>
  <c r="AB41" i="2" s="1"/>
  <c r="AK41" i="2"/>
  <c r="AL41" i="2" s="1"/>
  <c r="AI41" i="2"/>
  <c r="AJ41" i="2" s="1"/>
  <c r="AG41" i="2"/>
  <c r="AH41" i="2" s="1"/>
  <c r="AM40" i="2"/>
  <c r="AE40" i="2"/>
  <c r="AF40" i="2" s="1"/>
  <c r="AC40" i="2"/>
  <c r="AD40" i="2" s="1"/>
  <c r="AA40" i="2"/>
  <c r="AB40" i="2" s="1"/>
  <c r="AI40" i="2"/>
  <c r="AJ40" i="2" s="1"/>
  <c r="AG40" i="2"/>
  <c r="AH40" i="2" s="1"/>
  <c r="AM39" i="2"/>
  <c r="AE39" i="2"/>
  <c r="AF39" i="2" s="1"/>
  <c r="AC39" i="2"/>
  <c r="AD39" i="2" s="1"/>
  <c r="AA39" i="2"/>
  <c r="AB39" i="2" s="1"/>
  <c r="AI39" i="2"/>
  <c r="AJ39" i="2" s="1"/>
  <c r="AG39" i="2"/>
  <c r="AH39" i="2" s="1"/>
  <c r="AM38" i="2"/>
  <c r="AE38" i="2"/>
  <c r="AF38" i="2" s="1"/>
  <c r="AC38" i="2"/>
  <c r="AD38" i="2" s="1"/>
  <c r="AA38" i="2"/>
  <c r="AB38" i="2" s="1"/>
  <c r="AI38" i="2"/>
  <c r="AJ38" i="2" s="1"/>
  <c r="AG38" i="2"/>
  <c r="AH38" i="2" s="1"/>
  <c r="AM37" i="2"/>
  <c r="AE37" i="2"/>
  <c r="AF37" i="2" s="1"/>
  <c r="AC37" i="2"/>
  <c r="AD37" i="2" s="1"/>
  <c r="AA37" i="2"/>
  <c r="AB37" i="2" s="1"/>
  <c r="AK37" i="2"/>
  <c r="AL37" i="2" s="1"/>
  <c r="AI37" i="2"/>
  <c r="AJ37" i="2" s="1"/>
  <c r="AG37" i="2"/>
  <c r="AH37" i="2" s="1"/>
  <c r="AM36" i="2"/>
  <c r="AE36" i="2"/>
  <c r="AF36" i="2" s="1"/>
  <c r="AC36" i="2"/>
  <c r="AD36" i="2" s="1"/>
  <c r="AA36" i="2"/>
  <c r="AB36" i="2" s="1"/>
  <c r="AI36" i="2"/>
  <c r="AJ36" i="2" s="1"/>
  <c r="AG36" i="2"/>
  <c r="AH36" i="2" s="1"/>
  <c r="AM35" i="2"/>
  <c r="AE35" i="2"/>
  <c r="AF35" i="2" s="1"/>
  <c r="AC35" i="2"/>
  <c r="AD35" i="2" s="1"/>
  <c r="AG35" i="2"/>
  <c r="AH35" i="2" s="1"/>
  <c r="AA35" i="2"/>
  <c r="AB35" i="2" s="1"/>
  <c r="AK35" i="2"/>
  <c r="AL35" i="2" s="1"/>
  <c r="AI35" i="2"/>
  <c r="AJ35" i="2" s="1"/>
  <c r="AM34" i="2"/>
  <c r="AE34" i="2"/>
  <c r="AF34" i="2" s="1"/>
  <c r="AI34" i="2"/>
  <c r="AJ34" i="2" s="1"/>
  <c r="AC34" i="2"/>
  <c r="AD34" i="2" s="1"/>
  <c r="AA34" i="2"/>
  <c r="AB34" i="2" s="1"/>
  <c r="AG34" i="2"/>
  <c r="AH34" i="2" s="1"/>
  <c r="AM33" i="2"/>
  <c r="AE33" i="2"/>
  <c r="AF33" i="2" s="1"/>
  <c r="AC33" i="2"/>
  <c r="AD33" i="2" s="1"/>
  <c r="AA33" i="2"/>
  <c r="AB33" i="2" s="1"/>
  <c r="AI33" i="2"/>
  <c r="AJ33" i="2" s="1"/>
  <c r="AG33" i="2"/>
  <c r="AH33" i="2" s="1"/>
  <c r="AM32" i="2"/>
  <c r="AE32" i="2"/>
  <c r="AF32" i="2" s="1"/>
  <c r="AC32" i="2"/>
  <c r="AD32" i="2" s="1"/>
  <c r="AA32" i="2"/>
  <c r="AB32" i="2" s="1"/>
  <c r="AI32" i="2"/>
  <c r="AJ32" i="2" s="1"/>
  <c r="AG32" i="2"/>
  <c r="AH32" i="2" s="1"/>
  <c r="AM31" i="2"/>
  <c r="AE31" i="2"/>
  <c r="AF31" i="2" s="1"/>
  <c r="AC31" i="2"/>
  <c r="AD31" i="2" s="1"/>
  <c r="AA31" i="2"/>
  <c r="AB31" i="2" s="1"/>
  <c r="AK31" i="2"/>
  <c r="AL31" i="2" s="1"/>
  <c r="AI31" i="2"/>
  <c r="AJ31" i="2" s="1"/>
  <c r="AG31" i="2"/>
  <c r="AH31" i="2" s="1"/>
  <c r="AM30" i="2"/>
  <c r="AE30" i="2"/>
  <c r="AF30" i="2" s="1"/>
  <c r="AC30" i="2"/>
  <c r="AD30" i="2" s="1"/>
  <c r="AA30" i="2"/>
  <c r="AB30" i="2" s="1"/>
  <c r="AI30" i="2"/>
  <c r="AJ30" i="2" s="1"/>
  <c r="AG30" i="2"/>
  <c r="AH30" i="2" s="1"/>
  <c r="AM29" i="2"/>
  <c r="AE29" i="2"/>
  <c r="AF29" i="2" s="1"/>
  <c r="AI29" i="2"/>
  <c r="AJ29" i="2" s="1"/>
  <c r="AC29" i="2"/>
  <c r="AD29" i="2" s="1"/>
  <c r="AA29" i="2"/>
  <c r="AB29" i="2" s="1"/>
  <c r="AK29" i="2"/>
  <c r="AL29" i="2" s="1"/>
  <c r="AG29" i="2"/>
  <c r="AH29" i="2" s="1"/>
  <c r="AM28" i="2"/>
  <c r="AE28" i="2"/>
  <c r="AF28" i="2" s="1"/>
  <c r="AC28" i="2"/>
  <c r="AD28" i="2" s="1"/>
  <c r="AA28" i="2"/>
  <c r="AB28" i="2" s="1"/>
  <c r="AK28" i="2"/>
  <c r="AL28" i="2" s="1"/>
  <c r="AI28" i="2"/>
  <c r="AJ28" i="2" s="1"/>
  <c r="AG28" i="2"/>
  <c r="AH28" i="2" s="1"/>
  <c r="AM27" i="2"/>
  <c r="AE27" i="2"/>
  <c r="AF27" i="2" s="1"/>
  <c r="AC27" i="2"/>
  <c r="AD27" i="2" s="1"/>
  <c r="AG27" i="2"/>
  <c r="AH27" i="2" s="1"/>
  <c r="AA27" i="2"/>
  <c r="AB27" i="2" s="1"/>
  <c r="AK27" i="2"/>
  <c r="AL27" i="2" s="1"/>
  <c r="AI27" i="2"/>
  <c r="AJ27" i="2" s="1"/>
  <c r="AM26" i="2"/>
  <c r="AE26" i="2"/>
  <c r="AF26" i="2" s="1"/>
  <c r="AC26" i="2"/>
  <c r="AD26" i="2" s="1"/>
  <c r="AA26" i="2"/>
  <c r="AB26" i="2" s="1"/>
  <c r="AI26" i="2"/>
  <c r="AJ26" i="2" s="1"/>
  <c r="AG26" i="2"/>
  <c r="AH26" i="2" s="1"/>
  <c r="AM25" i="2"/>
  <c r="AE25" i="2"/>
  <c r="AF25" i="2" s="1"/>
  <c r="AC25" i="2"/>
  <c r="AD25" i="2" s="1"/>
  <c r="AA25" i="2"/>
  <c r="AB25" i="2" s="1"/>
  <c r="AK25" i="2"/>
  <c r="AL25" i="2" s="1"/>
  <c r="AI25" i="2"/>
  <c r="AJ25" i="2" s="1"/>
  <c r="AG25" i="2"/>
  <c r="AH25" i="2" s="1"/>
  <c r="AM24" i="2"/>
  <c r="AE24" i="2"/>
  <c r="AF24" i="2" s="1"/>
  <c r="AC24" i="2"/>
  <c r="AD24" i="2" s="1"/>
  <c r="AG24" i="2"/>
  <c r="AH24" i="2" s="1"/>
  <c r="AA24" i="2"/>
  <c r="AB24" i="2" s="1"/>
  <c r="AI24" i="2"/>
  <c r="AJ24" i="2" s="1"/>
  <c r="AM23" i="2"/>
  <c r="AE23" i="2"/>
  <c r="AF23" i="2" s="1"/>
  <c r="AI23" i="2"/>
  <c r="AJ23" i="2" s="1"/>
  <c r="AC23" i="2"/>
  <c r="AD23" i="2" s="1"/>
  <c r="AA23" i="2"/>
  <c r="AB23" i="2" s="1"/>
  <c r="AK23" i="2"/>
  <c r="AL23" i="2" s="1"/>
  <c r="AG23" i="2"/>
  <c r="AH23" i="2" s="1"/>
  <c r="AM22" i="2"/>
  <c r="AE22" i="2"/>
  <c r="AF22" i="2" s="1"/>
  <c r="AC22" i="2"/>
  <c r="AD22" i="2" s="1"/>
  <c r="AA22" i="2"/>
  <c r="AB22" i="2" s="1"/>
  <c r="AI22" i="2"/>
  <c r="AJ22" i="2" s="1"/>
  <c r="AG22" i="2"/>
  <c r="AH22" i="2" s="1"/>
  <c r="AM21" i="2"/>
  <c r="AE21" i="2"/>
  <c r="AF21" i="2" s="1"/>
  <c r="AC21" i="2"/>
  <c r="AD21" i="2" s="1"/>
  <c r="AG21" i="2"/>
  <c r="AH21" i="2" s="1"/>
  <c r="AA21" i="2"/>
  <c r="AB21" i="2" s="1"/>
  <c r="AK21" i="2"/>
  <c r="AL21" i="2" s="1"/>
  <c r="AI21" i="2"/>
  <c r="AJ21" i="2" s="1"/>
  <c r="AM20" i="2"/>
  <c r="AE20" i="2"/>
  <c r="AF20" i="2" s="1"/>
  <c r="AC20" i="2"/>
  <c r="AD20" i="2" s="1"/>
  <c r="AA20" i="2"/>
  <c r="AB20" i="2" s="1"/>
  <c r="AI20" i="2"/>
  <c r="AJ20" i="2" s="1"/>
  <c r="AG20" i="2"/>
  <c r="AH20" i="2" s="1"/>
  <c r="AM19" i="2"/>
  <c r="AE19" i="2"/>
  <c r="AF19" i="2" s="1"/>
  <c r="AC19" i="2"/>
  <c r="AD19" i="2" s="1"/>
  <c r="AA19" i="2"/>
  <c r="AB19" i="2" s="1"/>
  <c r="AK19" i="2"/>
  <c r="AL19" i="2" s="1"/>
  <c r="AI19" i="2"/>
  <c r="AJ19" i="2" s="1"/>
  <c r="AG19" i="2"/>
  <c r="AH19" i="2" s="1"/>
  <c r="AM18" i="2"/>
  <c r="AE18" i="2"/>
  <c r="AF18" i="2" s="1"/>
  <c r="AC18" i="2"/>
  <c r="AD18" i="2" s="1"/>
  <c r="AA18" i="2"/>
  <c r="AB18" i="2" s="1"/>
  <c r="AI18" i="2"/>
  <c r="AJ18" i="2" s="1"/>
  <c r="AG18" i="2"/>
  <c r="AH18" i="2" s="1"/>
  <c r="AM17" i="2"/>
  <c r="AE17" i="2"/>
  <c r="AF17" i="2" s="1"/>
  <c r="AI17" i="2"/>
  <c r="AJ17" i="2" s="1"/>
  <c r="AC17" i="2"/>
  <c r="AD17" i="2" s="1"/>
  <c r="AA17" i="2"/>
  <c r="AB17" i="2" s="1"/>
  <c r="AK17" i="2"/>
  <c r="AL17" i="2" s="1"/>
  <c r="AG17" i="2"/>
  <c r="AH17" i="2" s="1"/>
  <c r="AM16" i="2"/>
  <c r="AE16" i="2"/>
  <c r="AF16" i="2" s="1"/>
  <c r="AC16" i="2"/>
  <c r="AD16" i="2" s="1"/>
  <c r="AA16" i="2"/>
  <c r="AB16" i="2" s="1"/>
  <c r="AI16" i="2"/>
  <c r="AJ16" i="2" s="1"/>
  <c r="AG16" i="2"/>
  <c r="AH16" i="2" s="1"/>
  <c r="AM15" i="2"/>
  <c r="AE15" i="2"/>
  <c r="AF15" i="2" s="1"/>
  <c r="AC15" i="2"/>
  <c r="AD15" i="2" s="1"/>
  <c r="AG15" i="2"/>
  <c r="AH15" i="2" s="1"/>
  <c r="AA15" i="2"/>
  <c r="AB15" i="2" s="1"/>
  <c r="AK15" i="2"/>
  <c r="AL15" i="2" s="1"/>
  <c r="AI15" i="2"/>
  <c r="AJ15" i="2" s="1"/>
  <c r="AM14" i="2"/>
  <c r="AE14" i="2"/>
  <c r="AF14" i="2" s="1"/>
  <c r="AC14" i="2"/>
  <c r="AD14" i="2" s="1"/>
  <c r="AA14" i="2"/>
  <c r="AB14" i="2" s="1"/>
  <c r="AI14" i="2"/>
  <c r="AJ14" i="2" s="1"/>
  <c r="AG14" i="2"/>
  <c r="AH14" i="2" s="1"/>
  <c r="AM13" i="2"/>
  <c r="AE13" i="2"/>
  <c r="AF13" i="2" s="1"/>
  <c r="AC13" i="2"/>
  <c r="AD13" i="2" s="1"/>
  <c r="AA13" i="2"/>
  <c r="AB13" i="2" s="1"/>
  <c r="AK13" i="2"/>
  <c r="AL13" i="2" s="1"/>
  <c r="AI13" i="2"/>
  <c r="AJ13" i="2" s="1"/>
  <c r="AG13" i="2"/>
  <c r="AH13" i="2" s="1"/>
  <c r="AM12" i="2"/>
  <c r="AE12" i="2"/>
  <c r="AF12" i="2" s="1"/>
  <c r="AC12" i="2"/>
  <c r="AD12" i="2" s="1"/>
  <c r="AA12" i="2"/>
  <c r="AB12" i="2" s="1"/>
  <c r="AI12" i="2"/>
  <c r="AJ12" i="2" s="1"/>
  <c r="AG12" i="2"/>
  <c r="AH12" i="2" s="1"/>
  <c r="AM11" i="2"/>
  <c r="AE11" i="2"/>
  <c r="AF11" i="2" s="1"/>
  <c r="AI11" i="2"/>
  <c r="AJ11" i="2" s="1"/>
  <c r="AC11" i="2"/>
  <c r="AD11" i="2" s="1"/>
  <c r="AA11" i="2"/>
  <c r="AB11" i="2" s="1"/>
  <c r="AK11" i="2"/>
  <c r="AL11" i="2" s="1"/>
  <c r="AG11" i="2"/>
  <c r="AH11" i="2" s="1"/>
  <c r="AM10" i="2"/>
  <c r="AE10" i="2"/>
  <c r="AF10" i="2" s="1"/>
  <c r="AC10" i="2"/>
  <c r="AD10" i="2" s="1"/>
  <c r="AA10" i="2"/>
  <c r="AB10" i="2" s="1"/>
  <c r="AI10" i="2"/>
  <c r="AJ10" i="2" s="1"/>
  <c r="AG10" i="2"/>
  <c r="AH10" i="2" s="1"/>
  <c r="AM9" i="2"/>
  <c r="AE9" i="2"/>
  <c r="AF9" i="2" s="1"/>
  <c r="AC9" i="2"/>
  <c r="AD9" i="2" s="1"/>
  <c r="AG9" i="2"/>
  <c r="AH9" i="2" s="1"/>
  <c r="AA9" i="2"/>
  <c r="AB9" i="2" s="1"/>
  <c r="AK9" i="2"/>
  <c r="AL9" i="2" s="1"/>
  <c r="AI9" i="2"/>
  <c r="AJ9" i="2" s="1"/>
  <c r="AM8" i="2"/>
  <c r="AE8" i="2"/>
  <c r="AF8" i="2" s="1"/>
  <c r="AC8" i="2"/>
  <c r="AD8" i="2" s="1"/>
  <c r="AA8" i="2"/>
  <c r="AB8" i="2" s="1"/>
  <c r="AI8" i="2"/>
  <c r="AJ8" i="2" s="1"/>
  <c r="AG8" i="2"/>
  <c r="AH8" i="2" s="1"/>
  <c r="AM7" i="2"/>
  <c r="AE7" i="2"/>
  <c r="AF7" i="2" s="1"/>
  <c r="AC7" i="2"/>
  <c r="AD7" i="2" s="1"/>
  <c r="AA7" i="2"/>
  <c r="AB7" i="2" s="1"/>
  <c r="AK7" i="2"/>
  <c r="AL7" i="2" s="1"/>
  <c r="AI7" i="2"/>
  <c r="AJ7" i="2" s="1"/>
  <c r="AG7" i="2"/>
  <c r="AH7" i="2" s="1"/>
  <c r="AM6" i="2"/>
  <c r="AE6" i="2"/>
  <c r="AF6" i="2" s="1"/>
  <c r="AC6" i="2"/>
  <c r="AD6" i="2" s="1"/>
  <c r="AA6" i="2"/>
  <c r="AB6" i="2" s="1"/>
  <c r="AK6" i="2"/>
  <c r="AL6" i="2" s="1"/>
  <c r="AI6" i="2"/>
  <c r="AJ6" i="2" s="1"/>
  <c r="AG6" i="2"/>
  <c r="AH6" i="2" s="1"/>
  <c r="AM5" i="2"/>
  <c r="AE5" i="2"/>
  <c r="AC5" i="2"/>
  <c r="AA5" i="2"/>
  <c r="AK5" i="2"/>
  <c r="AI5" i="2"/>
  <c r="AG5" i="2"/>
  <c r="AI259" i="2" l="1"/>
  <c r="AA259" i="2"/>
  <c r="AA264" i="2" s="1"/>
  <c r="W525" i="2" s="1"/>
  <c r="AE259" i="2"/>
  <c r="AC264" i="2" s="1"/>
  <c r="Y525" i="2" s="1"/>
  <c r="AG259" i="2"/>
  <c r="AG264" i="2" s="1"/>
  <c r="AE525" i="2" s="1"/>
  <c r="AC259" i="2"/>
  <c r="AB264" i="2" s="1"/>
  <c r="X525" i="2" s="1"/>
  <c r="AK259" i="2"/>
  <c r="AI264" i="2" s="1"/>
  <c r="AG525" i="2" s="1"/>
  <c r="AE77" i="2"/>
  <c r="AG77" i="2"/>
  <c r="AG82" i="2" s="1"/>
  <c r="AE522" i="2" s="1"/>
  <c r="AI77" i="2"/>
  <c r="AH82" i="2" s="1"/>
  <c r="AF522" i="2" s="1"/>
  <c r="AK77" i="2"/>
  <c r="AA77" i="2"/>
  <c r="AA82" i="2" s="1"/>
  <c r="W522" i="2" s="1"/>
  <c r="AC77" i="2"/>
  <c r="AB82" i="2" s="1"/>
  <c r="X522" i="2" s="1"/>
  <c r="AF158" i="2"/>
  <c r="AL158" i="2"/>
  <c r="AB158" i="2"/>
  <c r="AH158" i="2"/>
  <c r="AD158" i="2"/>
  <c r="AJ158" i="2"/>
  <c r="AH264" i="2"/>
  <c r="AF525" i="2" s="1"/>
  <c r="AD157" i="2"/>
  <c r="AH157" i="2"/>
  <c r="AH259" i="2" s="1"/>
  <c r="AJ157" i="2"/>
  <c r="AJ259" i="2" s="1"/>
  <c r="AL157" i="2"/>
  <c r="AL259" i="2" s="1"/>
  <c r="AB157" i="2"/>
  <c r="AF157" i="2"/>
  <c r="AL139" i="2"/>
  <c r="AL141" i="2" s="1"/>
  <c r="AL146" i="2" s="1"/>
  <c r="AK524" i="2" s="1"/>
  <c r="AK141" i="2"/>
  <c r="AI146" i="2" s="1"/>
  <c r="AG524" i="2" s="1"/>
  <c r="AE141" i="2"/>
  <c r="AC146" i="2" s="1"/>
  <c r="Y524" i="2" s="1"/>
  <c r="AF139" i="2"/>
  <c r="AF141" i="2" s="1"/>
  <c r="AF146" i="2" s="1"/>
  <c r="AC524" i="2" s="1"/>
  <c r="AD139" i="2"/>
  <c r="AD141" i="2" s="1"/>
  <c r="AE146" i="2" s="1"/>
  <c r="AB524" i="2" s="1"/>
  <c r="AC141" i="2"/>
  <c r="AB146" i="2" s="1"/>
  <c r="X524" i="2" s="1"/>
  <c r="AJ139" i="2"/>
  <c r="AJ141" i="2" s="1"/>
  <c r="AK146" i="2" s="1"/>
  <c r="AJ524" i="2" s="1"/>
  <c r="AI141" i="2"/>
  <c r="AH146" i="2" s="1"/>
  <c r="AF524" i="2" s="1"/>
  <c r="AE97" i="2"/>
  <c r="AF97" i="2" s="1"/>
  <c r="AA112" i="2"/>
  <c r="AB112" i="2" s="1"/>
  <c r="AA122" i="2"/>
  <c r="AB122" i="2" s="1"/>
  <c r="AK121" i="2"/>
  <c r="AL121" i="2" s="1"/>
  <c r="AE112" i="2"/>
  <c r="AF112" i="2" s="1"/>
  <c r="AG121" i="2"/>
  <c r="AH121" i="2" s="1"/>
  <c r="AG99" i="2"/>
  <c r="AH99" i="2" s="1"/>
  <c r="AE106" i="2"/>
  <c r="AF106" i="2" s="1"/>
  <c r="AK112" i="2"/>
  <c r="AL112" i="2" s="1"/>
  <c r="AC121" i="2"/>
  <c r="AD121" i="2" s="1"/>
  <c r="AK122" i="2"/>
  <c r="AL122" i="2" s="1"/>
  <c r="AA98" i="2"/>
  <c r="AB98" i="2" s="1"/>
  <c r="AC99" i="2"/>
  <c r="AD99" i="2" s="1"/>
  <c r="AK106" i="2"/>
  <c r="AL106" i="2" s="1"/>
  <c r="AA120" i="2"/>
  <c r="AB120" i="2" s="1"/>
  <c r="AI121" i="2"/>
  <c r="AJ121" i="2" s="1"/>
  <c r="AI120" i="2"/>
  <c r="AJ120" i="2" s="1"/>
  <c r="AE120" i="2"/>
  <c r="AF120" i="2" s="1"/>
  <c r="AH97" i="2"/>
  <c r="AD97" i="2"/>
  <c r="AB97" i="2"/>
  <c r="AI82" i="2"/>
  <c r="AG522" i="2" s="1"/>
  <c r="AC82" i="2"/>
  <c r="Y522" i="2" s="1"/>
  <c r="AL5" i="2"/>
  <c r="AL77" i="2" s="1"/>
  <c r="AB5" i="2"/>
  <c r="AB77" i="2" s="1"/>
  <c r="AJ5" i="2"/>
  <c r="AJ77" i="2" s="1"/>
  <c r="AD5" i="2"/>
  <c r="AD77" i="2" s="1"/>
  <c r="AF5" i="2"/>
  <c r="AF77" i="2" s="1"/>
  <c r="AH5" i="2"/>
  <c r="AH77" i="2" s="1"/>
  <c r="AB259" i="2" l="1"/>
  <c r="AD259" i="2"/>
  <c r="AE264" i="2" s="1"/>
  <c r="AB525" i="2" s="1"/>
  <c r="AF259" i="2"/>
  <c r="AF264" i="2" s="1"/>
  <c r="AC525" i="2" s="1"/>
  <c r="AK264" i="2"/>
  <c r="AJ264" i="2"/>
  <c r="AI525" i="2" s="1"/>
  <c r="AD264" i="2"/>
  <c r="AA525" i="2" s="1"/>
  <c r="AL264" i="2"/>
  <c r="AK525" i="2" s="1"/>
  <c r="AL524" i="2"/>
  <c r="AD524" i="2"/>
  <c r="AH522" i="2"/>
  <c r="AH524" i="2"/>
  <c r="AH525" i="2"/>
  <c r="Z522" i="2"/>
  <c r="Z524" i="2"/>
  <c r="Z525" i="2"/>
  <c r="AA265" i="2"/>
  <c r="AG265" i="2"/>
  <c r="AG147" i="2"/>
  <c r="AD147" i="2"/>
  <c r="AJ123" i="2"/>
  <c r="AK128" i="2" s="1"/>
  <c r="AJ523" i="2" s="1"/>
  <c r="AH123" i="2"/>
  <c r="AJ128" i="2" s="1"/>
  <c r="AI523" i="2" s="1"/>
  <c r="AJ147" i="2"/>
  <c r="AA147" i="2"/>
  <c r="AL123" i="2"/>
  <c r="AL128" i="2" s="1"/>
  <c r="AK523" i="2" s="1"/>
  <c r="AG123" i="2"/>
  <c r="AG128" i="2" s="1"/>
  <c r="AE523" i="2" s="1"/>
  <c r="AE535" i="2" s="1"/>
  <c r="AE123" i="2"/>
  <c r="AC128" i="2" s="1"/>
  <c r="Y523" i="2" s="1"/>
  <c r="Y535" i="2" s="1"/>
  <c r="AK123" i="2"/>
  <c r="AI128" i="2" s="1"/>
  <c r="AG523" i="2" s="1"/>
  <c r="AG535" i="2" s="1"/>
  <c r="AI123" i="2"/>
  <c r="AH128" i="2" s="1"/>
  <c r="AF523" i="2" s="1"/>
  <c r="AF535" i="2" s="1"/>
  <c r="AF123" i="2"/>
  <c r="AF128" i="2" s="1"/>
  <c r="AC523" i="2" s="1"/>
  <c r="AB123" i="2"/>
  <c r="AD128" i="2" s="1"/>
  <c r="AA523" i="2" s="1"/>
  <c r="AD123" i="2"/>
  <c r="AE128" i="2" s="1"/>
  <c r="AB523" i="2" s="1"/>
  <c r="AA123" i="2"/>
  <c r="AA128" i="2" s="1"/>
  <c r="W523" i="2" s="1"/>
  <c r="W535" i="2" s="1"/>
  <c r="AC123" i="2"/>
  <c r="AB128" i="2" s="1"/>
  <c r="X523" i="2" s="1"/>
  <c r="X535" i="2" s="1"/>
  <c r="AJ82" i="2"/>
  <c r="AI522" i="2" s="1"/>
  <c r="AD82" i="2"/>
  <c r="AA522" i="2" s="1"/>
  <c r="AF82" i="2"/>
  <c r="AC522" i="2" s="1"/>
  <c r="AK82" i="2"/>
  <c r="AL82" i="2"/>
  <c r="AK522" i="2" s="1"/>
  <c r="AE82" i="2"/>
  <c r="AB522" i="2" s="1"/>
  <c r="AG83" i="2"/>
  <c r="AA83" i="2"/>
  <c r="AK535" i="2" l="1"/>
  <c r="AC535" i="2"/>
  <c r="AI535" i="2"/>
  <c r="AA535" i="2"/>
  <c r="AB535" i="2"/>
  <c r="AL523" i="2"/>
  <c r="AH523" i="2"/>
  <c r="AH535" i="2" s="1"/>
  <c r="AD523" i="2"/>
  <c r="AD522" i="2"/>
  <c r="AD525" i="2"/>
  <c r="Z523" i="2"/>
  <c r="Z535" i="2" s="1"/>
  <c r="AJ83" i="2"/>
  <c r="AJ522" i="2"/>
  <c r="AJ265" i="2"/>
  <c r="AJ525" i="2"/>
  <c r="AL525" i="2" s="1"/>
  <c r="AD265" i="2"/>
  <c r="AJ129" i="2"/>
  <c r="AD83" i="2"/>
  <c r="AD129" i="2"/>
  <c r="AG129" i="2"/>
  <c r="AA129" i="2"/>
  <c r="AD535" i="2" l="1"/>
  <c r="AL522" i="2"/>
  <c r="AL535" i="2" s="1"/>
  <c r="AJ535" i="2"/>
</calcChain>
</file>

<file path=xl/sharedStrings.xml><?xml version="1.0" encoding="utf-8"?>
<sst xmlns="http://schemas.openxmlformats.org/spreadsheetml/2006/main" count="1906" uniqueCount="454">
  <si>
    <t>LP.</t>
  </si>
  <si>
    <t>J.M.</t>
  </si>
  <si>
    <t>PRODUCENT</t>
  </si>
  <si>
    <t>NAZWA HANDLOWA</t>
  </si>
  <si>
    <t>CENA NETTO ZA OFEROWANĄ J.M. (ZŁ)</t>
  </si>
  <si>
    <t>VAT %</t>
  </si>
  <si>
    <t>RAZEM:</t>
  </si>
  <si>
    <t>WARTOŚĆ PODSTAWOWA NETTO (ZŁ)</t>
  </si>
  <si>
    <t>WARTOŚĆ PODSTAWOWA BRUTTO (ZŁ)</t>
  </si>
  <si>
    <t>WARTOŚĆ PRAWA OPCJI NETTO (ZŁ)</t>
  </si>
  <si>
    <t>WARTOŚĆ PRAWA OPCJI BRUTTO (ZŁ)</t>
  </si>
  <si>
    <t>BARLICKI</t>
  </si>
  <si>
    <t>USK2</t>
  </si>
  <si>
    <t>CSK</t>
  </si>
  <si>
    <t>1.</t>
  </si>
  <si>
    <t>2.</t>
  </si>
  <si>
    <t>3.</t>
  </si>
  <si>
    <t>4.</t>
  </si>
  <si>
    <t>5.</t>
  </si>
  <si>
    <t>6.</t>
  </si>
  <si>
    <t>7.</t>
  </si>
  <si>
    <t>8.</t>
  </si>
  <si>
    <t>9.</t>
  </si>
  <si>
    <t>10.</t>
  </si>
  <si>
    <t>11.</t>
  </si>
  <si>
    <t>12.</t>
  </si>
  <si>
    <t>13.</t>
  </si>
  <si>
    <t>14.</t>
  </si>
  <si>
    <t>15.</t>
  </si>
  <si>
    <t>16.</t>
  </si>
  <si>
    <t>17.</t>
  </si>
  <si>
    <t>18.</t>
  </si>
  <si>
    <t>19.</t>
  </si>
  <si>
    <t>20.</t>
  </si>
  <si>
    <t>21.</t>
  </si>
  <si>
    <t>22.</t>
  </si>
  <si>
    <t>23.</t>
  </si>
  <si>
    <t>24.</t>
  </si>
  <si>
    <t>25.</t>
  </si>
  <si>
    <t>30.</t>
  </si>
  <si>
    <t>31.</t>
  </si>
  <si>
    <t>32.</t>
  </si>
  <si>
    <t>33.</t>
  </si>
  <si>
    <t>34.</t>
  </si>
  <si>
    <t>35.</t>
  </si>
  <si>
    <t>36.</t>
  </si>
  <si>
    <t>37.</t>
  </si>
  <si>
    <t>38.</t>
  </si>
  <si>
    <t>39.</t>
  </si>
  <si>
    <t>40.</t>
  </si>
  <si>
    <t>41.</t>
  </si>
  <si>
    <t>42.</t>
  </si>
  <si>
    <t>43.</t>
  </si>
  <si>
    <t>44.</t>
  </si>
  <si>
    <t>29.</t>
  </si>
  <si>
    <t>45.</t>
  </si>
  <si>
    <t>46.</t>
  </si>
  <si>
    <t>47.</t>
  </si>
  <si>
    <t>48.</t>
  </si>
  <si>
    <t>49.</t>
  </si>
  <si>
    <t>50.</t>
  </si>
  <si>
    <t>51.</t>
  </si>
  <si>
    <t>52.</t>
  </si>
  <si>
    <t>53.</t>
  </si>
  <si>
    <t>54.</t>
  </si>
  <si>
    <t>55.</t>
  </si>
  <si>
    <t>56.</t>
  </si>
  <si>
    <t>57.</t>
  </si>
  <si>
    <t>59.</t>
  </si>
  <si>
    <t>60.</t>
  </si>
  <si>
    <t>61.</t>
  </si>
  <si>
    <t>62.</t>
  </si>
  <si>
    <t>63.</t>
  </si>
  <si>
    <t>64.</t>
  </si>
  <si>
    <t>65.</t>
  </si>
  <si>
    <t>66.</t>
  </si>
  <si>
    <t>67.</t>
  </si>
  <si>
    <t>68.</t>
  </si>
  <si>
    <t>69.</t>
  </si>
  <si>
    <t>70.</t>
  </si>
  <si>
    <t>71.</t>
  </si>
  <si>
    <t>72.</t>
  </si>
  <si>
    <t>73.</t>
  </si>
  <si>
    <t>74.</t>
  </si>
  <si>
    <t>75.</t>
  </si>
  <si>
    <t>76.</t>
  </si>
  <si>
    <t>77.</t>
  </si>
  <si>
    <t>79.</t>
  </si>
  <si>
    <t>80.</t>
  </si>
  <si>
    <t>81.</t>
  </si>
  <si>
    <t>82.</t>
  </si>
  <si>
    <t>83.</t>
  </si>
  <si>
    <t>84.</t>
  </si>
  <si>
    <t>85.</t>
  </si>
  <si>
    <t>86.</t>
  </si>
  <si>
    <t>26.</t>
  </si>
  <si>
    <t>27.</t>
  </si>
  <si>
    <t>28.</t>
  </si>
  <si>
    <t>58.</t>
  </si>
  <si>
    <t>87.</t>
  </si>
  <si>
    <t>88.</t>
  </si>
  <si>
    <t>89.</t>
  </si>
  <si>
    <t>90.</t>
  </si>
  <si>
    <t>91.</t>
  </si>
  <si>
    <t>92.</t>
  </si>
  <si>
    <t>93.</t>
  </si>
  <si>
    <t>94.</t>
  </si>
  <si>
    <t>95.</t>
  </si>
  <si>
    <t>96.</t>
  </si>
  <si>
    <t>97.</t>
  </si>
  <si>
    <t>98.</t>
  </si>
  <si>
    <t>99.</t>
  </si>
  <si>
    <t>100.</t>
  </si>
  <si>
    <t>101.</t>
  </si>
  <si>
    <t>102.</t>
  </si>
  <si>
    <t>103.</t>
  </si>
  <si>
    <t>ZAPOTRZEBOWANIE ZAMAWIAJĄCEGO</t>
  </si>
  <si>
    <t>WIELKOŚCI OFEROWANE PRZEZ WYKONAWCĘ</t>
  </si>
  <si>
    <t>ASORTYMENT</t>
  </si>
  <si>
    <t>ILOŚĆ MINIMALNA (J.M.)</t>
  </si>
  <si>
    <t>ILOŚĆ PODSTAWOWA (J.M.)</t>
  </si>
  <si>
    <t>PRAWO OPCJI (J.M.)</t>
  </si>
  <si>
    <t>OFEROWANA J.M.</t>
  </si>
  <si>
    <t>WIELKOŚĆ OFEROWANEJ J.M. (ZGODNIE ZE ZSMOPL)</t>
  </si>
  <si>
    <t>OFEROWANA ILOŚĆ PODSTAWOWA (OFEROWANA J.M.)</t>
  </si>
  <si>
    <t>OFEROWANA ILOŚĆ PRAWA OPCJI (OFEROWANA J.M.)</t>
  </si>
  <si>
    <t>SZT.</t>
  </si>
  <si>
    <t>GTIN ZGODNY Z KSEF</t>
  </si>
  <si>
    <t>W PRZYPADKU ZAOFEROWANIA PRZEDMIOTU ZAMÓWIENIA O DOPUSZCZONYCH PARAMETRACH, INNYCH NIŻ OPISANE POWYŻEJ, PROSZĘ UZUPEŁNIĆ ODRĘBNIE DLA KAŻDEJ POZYCJI:
• W POZYCJI ………. ZAOFEROWANO TOWAR ZGODNIE Z ODPOWIEDZIĄ ZAMAWIAJĄCEGO NR ………. Z DNIA ………. .</t>
  </si>
  <si>
    <t>OP.</t>
  </si>
  <si>
    <t xml:space="preserve">KOMPLETNA DIETA WYSOKOENERGETYCZNA (1,3 KCAL/ML), O ZWIĘKSZONEJ ZAWARTOŚCI AMINOKWASÓW ROZGAŁĘZIONYCH, PRZEZNACZONA DLA PACJENTÓW Z CHOROBAMI WĄTROBY. ZAWIERA BŁONNIK, MCT, SUBSTANCJE SŁODZĄCE ORAZ KOFEINĘ (4,0 MG/100 ML). NIE ZAWIERA GLUTENU, KLINICZNIE WOLNA OD LAKTOZY, NISKOSODOWA,O OSMOLARNOŚCI DO 360 MOSMOL/L,  1 SZT.= 200 ML. </t>
  </si>
  <si>
    <t>KOMPLETNA DIETA DO ŻYWIENIA DOJELITOWEGO, WYSOKOKALORYCZNA 1,5 KCAL/ML, BOGATOBIAŁKOWA - CO NAJMNIEJ 20% ENERGII BIAŁKOWEJ, ZAWIERAJĄCA BIAŁKO KAZEINOWE I SERWATKOWE, TŁUSZCZE MCT/LCT I Ω-3 KWASY TŁUSZCZOWE, BEZRESZTKOWA, O OSMOLARNOŚCI DO 360 MOSMOL/L, OP  1000 ML</t>
  </si>
  <si>
    <t>KOMPLETNA DIETA DO ŻYWIENIA DOJELITOWEGO, WYSOKOKALORYCZNA 1,5 KCAL/ML, BOGATOBIAŁKOWA - CO NAJMNIEJ 20% ENERGII BIAŁKOWEJ, ZAWIERAJĄCA BIAŁKO KAZEINOWE I SERWATKOWE, TŁUSZCZE MCT/LCT I Ω-3 KWASY TŁUSZCZOWE, BEZRESZTKOWA, O OSMOLARNOŚCI DO 360 MOSMOL/L, OP  500 ML</t>
  </si>
  <si>
    <t>KOMPLETNA DIETA DO ŻYWIENIA DOJELITOWEGO, STANDARDOWA, ZAWIERAJĄCA BIAŁKO KAZEINOWE I SOJOWE, TŁUSZCZE LCT  I Ω-3 KWASY TŁUSZCZOWE, NORMOKALORYCZNA 1 KCAL/ML, BEZRESZTKOWA O OSMOLARNOŚCI DO 220 MOSMOL/L, O SMAKU NEUTRALNYM, WOREK 1000 ML</t>
  </si>
  <si>
    <t>KOMPLETNA DIETA DO ŻYWIENIA DOJELITOWEGO, STANDARDOWA, ZAWIERAJĄCA BIAŁKO KAZEINOWE I SOJOWE, TŁUSZCZE LCT  I Ω-3 KWASY TŁUSZCZOWE, NORMOKALORYCZNA 1 KCAL/ML, BEZRESZTKOWA O OSMOLARNOŚCI DO 220 MOSMOL/L, O SMAKU NEUTRALNYM, WOREK 500 ML</t>
  </si>
  <si>
    <t>KOMPLETNA DIETA DO ŻYWIENIA DOJELITOWEGO, NORMOKALORYCZNA 1,2 KCAL/ML, BOGATOBIAŁKOWA, ZAWIERAJĄCA BIAŁKO KAZEINOWE I SERWATKOWE, Ω-3 KWASY TŁUSZCZOWE, BOGATORESZTKOWA, O OSMOLARNOŚCI DO 345 MOSMOL/L, WOREK 1000 ML</t>
  </si>
  <si>
    <t>KOMPLETNA DIETA DO ŻYWIENIA DOJELITOWEGO, WYSOKOKALORYCZNA 2 KCAL/ML, BOGATOBIAŁKOWA - CO NAJMNIEJ 20% ENERGII BIAŁKOWEJ, ZAWIERAJĄCA BIAŁKO MLEKA, TŁUSZCZE MCT/LCT I Ω-3 KWASY TŁUSZCZOWE, NISKOSODOWA, BEZRESZTKOWA, O OSMOLARNOŚCI DO 420 MOSMOL/L, WOREK 500 ML</t>
  </si>
  <si>
    <t>SPECJALISTYCZNA DIETA DO ŻYWIENIA DOJELITOWEGO, O DUŻEJ ZAWARTOŚCI GLUTAMINY 6G/100ML, BOGATA W ANTYOKSYDANTY, ZAWIERAJĄCA TRYBUTYRYNĘ, BEZRESZTKOWA, WOREK 500 ML</t>
  </si>
  <si>
    <t>ROZTWÓR AMINOKWASÓW DLA CHORYCH Z NIEWYDOLNOŚCIĄ NEREK 500 ML</t>
  </si>
  <si>
    <t>KOMPLETNA DIETA WYSOKOENERGETYCZNA (1,5 KCAL/ML) PRZEZNACZONA DLA PACJENTÓW Z CHOROBAMI NOWOTWOROWYMI, BOGATOBIAŁKOWA (10G BIAŁKA/100 ML) O NISKIEJ ZAWARTOŚCI WĘGLOWODANÓW (31% ENERGII POCHODZENIA WĘGLOWODANOWEGO) I DUŻEJ ZAWARTOŚCI BŁONNIKA, PRZEZNACZONA DO ŻYWIENIA DROGĄ DOUSTNĄ. Z WYSOKĄ ZAWARTOŚCIĄ Ω-3 KWASÓW TŁUSZCZOWYCH, TŁUSZCZY MCT I ANTYOKSYDANTÓW, O OSMOLARNOŚCI DO 435 MOSMOL/L, O SMAKU CAPPUCCINO LUB OWOCÓW TROPIKALNYCH, 1 SZT.= 200 ML.</t>
  </si>
  <si>
    <t>ZAGĘSZCZACZ DO ŻYWNOŚCI ORAZ NAPOJÓW NA BAZIE SKROBI MODYFIKOWANEJ, CELULOZY I GUMY KSANTANOWEJ. BEZBARWNY, POZBAWIONY ZAPACHU ORAZ SMAKU. MIESZANKA ODPORNA NA DZIAŁANIE AMYLAZY. NIE ZAWIERA LAKTOZY ORAZ GLUTENU. OPAKOWANIE 126 G PUSZKA</t>
  </si>
  <si>
    <t xml:space="preserve">SUPLEMENT BIAŁKA - BIAŁKO SERWATKI W PROSZKU (PROSZEK ROZPUSZCZALNY). NIE ZAWIERA GLUTENU ORAZ BŁONNIKA. OPAKOWANIE 300 G. </t>
  </si>
  <si>
    <t>FIOL.</t>
  </si>
  <si>
    <t>10% ROZTWÓR AMINOKWASÓW DO INFUZJI STOSOWANY W ŻYWIENIU POZAJELITOWYM DZIECI I NOWORODKÓW FL.A 100 ML</t>
  </si>
  <si>
    <t xml:space="preserve">WOREK TRZYKOMOROWY DO ŻYWIENIA POZAJELITOWEGO DROGĄ OBWODOWĄ ZAWIERAJĄCY ROZTWÓR AMINOKWASÓW, 20% EMULSJĘ TŁUSZCZOWĄ LCT, WĘGLOODANY I ELEKTROLITY. OBJĘTOŚĆ 1440 ML, ZAWARTOŚĆ AZOTU 5,4 G, ENERGIĘ CAŁKOWITA 1000 KCAL, OSMOLARNOŚĆ PONIŻEJ 750  MOSMOL/L. </t>
  </si>
  <si>
    <t xml:space="preserve">WOREK TRZYKOMOROWY DO ŻYWIENIA POZAJELITOWEGO DROGĄ CENTRALNĄ ZAWIERAJĄCY ROZTWÓR AMINOKWASÓW, 20% EMULSJĘ TŁUSZCZOWĄ LCT, WĘGLOODANY I ELEKTROLITY. OBJĘTOŚĆ 1540 ML, ZAWARTOŚĆ AZOTU  8,1 G, ENERGIĄ CAŁKOWITĄ 1400 KCAL, OSMOLARNOŚĆ 1060 MOSMOL/L.  </t>
  </si>
  <si>
    <t xml:space="preserve">KOMPLETNA DIETA DO ŻYWIENIA DOJELITOWEGO, PRZEZNACZONA DLA PACJENTÓW CHORYCH NA CUKRZYCĘ, O NISKIEJ ZAWARTOŚCI WĘGLOWODANÓW (SKROBIA I FRUKTOZA) MAX. DO 20% ENERGIIL, O DUŻEJ  ZAWARTOŚCI BŁONNIKA (PONAD 2,3G/100ML), ZAWIERAJĄCA BIAŁKA MLEKA I KAZEINĘ, Ω-3 KWASY TŁUSZCZOWE, WYSOKOKALORYCZNA 1,5 KCAL/ML, WOREK 500 ML </t>
  </si>
  <si>
    <t>KOMPLETNA DIETA DO ŻYWIENIA DOJELITOWEGO, BOGATOBIAŁKOWA – 22% ENERGII BIAŁKOWEJ, ZAWIERAJĄCA BIAŁKO KAZEINOWE I HYDROLIZAT BIAŁKA PSZENICY, Z GLUTAMINĄ (1,00G/100ML) I ARGININĄ (0,67G/100ML), PONAD 50% TŁUSZCZY MCT I Ω-3 KWASY TŁUSZCZOWE, BEZRESZTKOWA, NORMOKALORYCZNA 1 KCAL/ML, O OSMOLARNOŚCI 270 MOSMOL/L, W WORKU ZABEZPIECZONYM SAMOZASKLEPIAJĄCĄ SIĘ MEMBRANĄ, POJEMNOŚĆ 500ML</t>
  </si>
  <si>
    <t>KOMPLETNA DIETA DOUSTNA , PODAWANA ZA POMOCĄ ŁYŻECZKI, 1,5 KCAL/ML, BOGATOBIAŁKOWA ,4 POZIOM ZAGĘSZCZENIA. ZAWIERA LCT,MUFA, DUŻA ZAWARTOŚĆ WAPNIA I WITAMINY D. NISKA ZAWARTOŚĆ BŁONNIKA I SODU. ZALECENIA: ZABURZENIA POŁYKANIA, DUŻE ZAPOTRZEBOWANIE NA BIAŁKO I ENERGIĘ. RÓŻNE SMAKI, OP 4 X 125G</t>
  </si>
  <si>
    <t>NIEKOMPLETNA DIETA DOUSTNA, WYSOKOENERGETYCZNA 1,5KCAL/ML, 2 POZIOM ZAGĘSZCZENIA, ZAWIERA LCT,MUFA,BŁONNIK. NISKA ZAWARTOŚC SODU, BEZGLUTENOWA, WOLNA OD LAKTOZY, 430 MOSMOL/L. ZALECANA PRZY ZABURZENIACH POŁYKANIA, SMAK WANILIOWY, OP 4 X 200ML</t>
  </si>
  <si>
    <t>NIEKOMPLETNA DIETA DOUSTNA, WYSOKOENERGETYCZNA 1,5KCAL/ML, 1 POZIOM ZAGĘSZCZENIA, ZAWIERA LCT,MUFA,BŁONNIK. NISKA ZAWARTOŚC SODU, BEZGLUTENOWA, WOLNA OD LAKTOZY, 430 MOSMOL/L. ZALECANA PRZY ZABURZENIACH POŁYKANIA, SMAK WANILIOWY, OP 4X200ML</t>
  </si>
  <si>
    <t xml:space="preserve">KOMPLETNA DIETA DO ŻYWIENIA DOJELITOWEGO DLA DZIECI W WIEKU 1-12 LAT, NORMOKALORYCZNA, BEZBŁONNIKOWA O OSMOLARNOŚCI DO 220MOSMOL/L O SMAKU NEUTRALNYM, ZAWIERAJĄCA  TŁUSZCZE LCT MCT  I OMEGA-3 KWASY TŁUSZCZOWE, WZBOGACONE W KARNITYNĘ, TAURYNĘ, CHOLINĘI INOZYTOL W WORKU ZABEZPIECZONYM MEMBRANĄ SAMOZASKLEPIAJACĄ SIE O OBJĘTOŚCI 500ML </t>
  </si>
  <si>
    <t xml:space="preserve">KOMPLETNA DIETA DO ŻYWIENIA DOJELITOWEGO DLA DZIECI W WIEKU 1-12 LAT, WYSOKOENERGETYCZNA - 1,5 KCAL/ML, BOGATOBŁONNIKOWA, O OSMOLARNOŚCI 345 MOSMOL/L,  ZAWIERAJĄCA TŁUSZCZE LCT, MCT I Ω-3 KWASY TŁUSZCZOWE, WZBOGACONA W KARNITYNĘ, TAURYNĘ, CHOLINĘ I INOZYTOL, W WORKU ZABEZPIECZONYM SAMOZASKLEPIAJĄCĄ SIĘ MEMBRANĄ O OBJĘTOŚCI 500 ML. </t>
  </si>
  <si>
    <t>KOMPLETNA DIETA DO ŻYWIENIA DOJELITOWEGO DLA DZIECI W WIEKU 1-12 LAT, NORMOKALORYCZNA, BEZBŁONNIKOWA O OSMOLARNOŚCI DO 345MOSMOL/L O SMAKU NEUTRALNYM, ZAWIERAJĄCA  TŁUSZCZE LCT MCT  I OMEGA-3 KWASY TŁUSZCZOWE, WZBOGACONE W KARNITYNĘ, TAURYNĘ, CHOLINĘI INOZYTOL W WORKU ZABEZPIECZONYM MEMBRANĄ SAMOZASKLEPIAJACĄ SIE O OBJĘTOŚCI 500ML. KALORYCZNOŚĆ MINIMUM 1,5KCAL/ML.</t>
  </si>
  <si>
    <t>KOMPLETNA DIETA DO ŻYWIENIA DOJELITOWEGO, STANDARDOWA, O WYSOKIEJ ZAWARTOŚCI BŁONNIKA - CO NAJMNIEJ 0,8G/100ML  ZAWIERAJĄCA BIAŁKO KAZEINOWE I SOJOWE, TŁUSZCZE LCT  I Ω-3 KWASY TŁUSZCZOWE, NORMOKALORYCZNA 1 KCAL/ML,  O OSMOLARNOŚCI DO 210 MOSMOL/L, O SMAKU NEUTRALNYM, WOREK 1000 ML</t>
  </si>
  <si>
    <t>KOMPLETNA DIETA DO ŻYWIENIA DOJELITOWEGO, STANDARDOWA, O WYSOKIEJ ZAWARTOŚCI BŁONNIKA - CO NAJMNIEJ 0,8G/100ML  ZAWIERAJĄCA BIAŁKO KAZEINOWE I SOJOWE, TŁUSZCZE LCT  I Ω-3 KWASY TŁUSZCZOWE, NORMOKALORYCZNA 1 KCAL/ML,  O OSMOLARNOŚCI DO 210 MOSMOL/L, O SMAKU NEUTRALNYM, WOREK 500 ML</t>
  </si>
  <si>
    <t>KOMPLETNA DIETA DO ŻYWIENIA DOJELITOWEGO , DLA DZIECI 1-12 R.Ż, ZAWIERAJĄCA BIAŁKO KAZEINOWE I SERWATKOWE , TŁUSZCZE MCT, TAURYNĘ, KARNITYNĘ, INOZYTOL, BEZRESZTKOWA ( SMAK KAKAO ) ; BOGATORESZTKOWA ( SMAK BANAN, TRUSKAWKA ) O OSMOLARNOŚCI 390-420 MOSMOL/L RÓŻNE SMAKI W BUTELKACH PLASTIKOWYCH O POJEMNOŚCI 200ML  1 OP X 4 SZT</t>
  </si>
  <si>
    <t>ZESTAW DO PODAWANIA DIET DOJELITOWYCH W OPAKOWANIACVH TYPU PACK  I EASY BAG METODĄ GRAWITACYJNĄ O DŁUGOŚCI 190 CM Z KOMORĄ KROPLOWA , Z ZACISKIEM ROLKOWYM , ZAMYKANYM KRANIKIEM DO PODAWANIA LEKÓW , ŁĄCZNIKIEM DO ZGŁĘBNIKÓW TYPU ENFIT ORAZ  ZESTAW DO PODAWANIA DIET DOJELITOWYCH , UNIWERSALNY DO  OPAKOWAŃ TYPU EASY BAG , PACK , BUTELKA METODĄ GRAWITACYJNĄ O DŁUGOŚCI 190 CM Z WYMIENNĄ KOŃCÓWKA , KOMORĄ KROPLOWĄ , ZACISKIEM ROLKOWYM , ZAMYKANYM KRANIKIEM DO PODANIA LEKÓW , ŁĄCZNIKIEM DO ZGŁĘBNIKÓW TYPU ENFIT. DO WYBORU PRZEZ ZAMAWIAJĄCEGO</t>
  </si>
  <si>
    <t>ZESTAW DO ŚRÓDŚCIENNEJ CHIRURGICZNEJ JEJUNOSTOMII, PRZEZNACZONY DO DŁUGOTRWAŁEGO ŻYWIENIA DOJELITOWEGO, ZE ZNACZNIKIEM RTG, PODZIAŁKĄ I KOŃCÓWKĄ EN- FIT, DŁUGOŚCI 75 CM, ŚREDNICĄ ZEWNĘTRZNĄ 2,9 MM, ŚREDNICĄ WEWNĘTRZNĄ 1,9 MM, WYKONANY Z POLIURETANU</t>
  </si>
  <si>
    <t>ZESTAW DO PODAWANIA DIET DOJELITOWYCH W OPAKOWANIACH TYPU PACK I EASY BAG PRZEZ POMPE ZAOFEROWĄ W PAKIECIE O  DŁUGOŚCI 200 CM Z KOMORĄ KROPLOWĄ , ZAMYKANYM KRANIKIEM DO PODAWANIA LEKÓW , ŁĄCZNIKIEM DO ZGŁĘBNIKÓW TYPU ENFIT ORAZ ZESTAW DO PODAWANIA DIET DOJELITOWYCH , UNIWERSALNY , DO OPAJKOWAŃ TYPU EASY BAG , PACK , BUTELKA PRZEZ POMPĘ ZAOFEROWANĄ W PAKIECIE   O DŁUGOŚCI 250 CM  Z WYMIENNA KOŃCÓWKĄ , KOMORĄ KJROPLOWĄ ZAMYKANYM KRANIKIEM DO PODAWANIA LEKÓW, ŁĄCZNIKIEM DO ZGŁĘBNIKÓW TYPU ENFIT</t>
  </si>
  <si>
    <t xml:space="preserve">WOREK TRZYKOMOROWY DO ŻYWIENIA POZAJELITOWEGO  DO PODAWANIA CENTRALNIE , ZAWIERAJĄCY AMINOKWASY,  GLUKOZĘ I EMULSJĘ TŁUSZCZOWĄ (80% OLEJU Z OLIWEK I 20% OLEJU SOJOWEGO). ZAWARTOŚCI AZOTU 7 G I ENERGIA NIEBIAŁKOWA 960 KCAL, OBJĘTOŚC 1000 ML. STOSUNEK ENERGII POZABIAŁKOWEJ DO AZOTU 137 1 X 6 WORKÓW </t>
  </si>
  <si>
    <t xml:space="preserve">WOREK TRZYKOMOROWY DO ŻYWIENIA POZAJELITOWEGO  DO PODAWANIA CENTRALNIE , ZAWIERAJĄCY AMINOKWASY,  GLUKOZĘ I EMULSJĘ TŁUSZCZOWĄ (80% OLEJU Z OLIWEK I 20% OLEJU SOJOWEGO). ZAWARTOŚCI AZOTU 10,5 G I ENERGIA NIEBIAŁKOWA 1440 KCAL, OBJĘTOŚC 1500 ML. STOSUNEK ENERGII POZABIAŁKOWEJ DO AZOTU 137 1 X 4 WORKI </t>
  </si>
  <si>
    <t>WOREK TRZYKOMOROWY DO ŻYWIENIA POZAJELITOWEGO  DO PODAWANIA   OBWODOWO I CENTRALNIE , ZAWIERAJĄCY  ELEKTROLITY, AMINOKWASY,  GLUKOZĘ I EMULSJĘ TŁUSZCZOWĄ (20% OLEJU RYBIEGO, 25%OLEJU Z OLIWEK I 30% OLEJU SOJOWEGO,25% OLEJU KOKOSOWEGO). ZAWARTOŚCI AMINOKWASÓW 34 G I ENERGIA CAŁKOWITA 751 KCAL, OBJĘTOŚC 1085 ML. X 4 SZT</t>
  </si>
  <si>
    <t>WOREK TRZYKOMOROWY DO ŻYWIENIA POZAJELITOWEGO  DO PODAWANIA   OBWODOWO I CENTRALNIE , ZAWIERAJĄCY  ELEKTROLITY, AMINOKWASY,  GLUKOZĘ I EMULSJĘ TŁUSZCZOWĄ (20% OLEJU RYBIEGO, 25%OLEJU Z OLIWEK I 30% OLEJU SOJOWEGO,25% OLEJU KOKOSOWEGO). ZAWARTOŚCI AMINOKWASÓW 46 G I ENERGIA CAŁKOWITA 1003 KCAL, OBJĘTOŚC 1450 ML X 4 SZT.</t>
  </si>
  <si>
    <t>WOREK TRZYKOMOROWY DO ŻYWIENIA POZAJELITOWEGO  DO PODAWANIA  CENTRALNIE , ZAWIERAJĄCY  ELEKTROLITY, AMINOKWASY,  GLUKOZĘ I EMULSJĘ TŁUSZCZOWĄ (20% OLEJU RYBIEGO, 25%OLEJU Z OLIWEK I 30% OLEJU SOJOWEGO,25% OLEJU KOKOSOWEGO). ZAWARTOŚCI AMINOKWASÓW 55 G I ENERGIA CAŁKOWITA 1184 KCAL, OBJĘTOŚC 1085 ML. FINOMEL 1085 ML X 4 SZT</t>
  </si>
  <si>
    <t>WOREK TRZYKOMOROWY DO ŻYWIENIA POZAJELITOWEGO  DO PODAWANIA  I CENTRALNIE , ZAWIERAJĄCY  ELEKTROLITY, AMINOKWASY,  GLUKOZĘ I EMULSJĘ TŁUSZCZOWĄ (20% OLEJU RYBIEGO, 25%OLEJU Z OLIWEK I 30% OLEJU SOJOWEGO,25% OLEJU KOKOSOWEGO). ZAWARTOŚCI AMINOKWASÓW 73  G I ENERGIA CAŁKOWITA 1567 KCAL, OBJĘTOŚC 1435 ML. FINOMEL 1435 ML  X 4 SZT</t>
  </si>
  <si>
    <t xml:space="preserve">WITAMINY ROZPUSZCZALNE W WODZIE I W TŁUSZCZACH W JEDNEJ FIOLCE. 1OP. = 10 FIOLEK. </t>
  </si>
  <si>
    <t xml:space="preserve">12,5% ROZTWÓR L-AMINOKWASÓW Z ELEKTROLITAMI O OBJĘTOŚCI 500 ML </t>
  </si>
  <si>
    <t xml:space="preserve">10 %ROZTWÓR L-AMINKWASÓW Z ELEKTROLITAMI O OBJĘTOŚCI 500 ML </t>
  </si>
  <si>
    <t xml:space="preserve">ROZTWÓR L-AMINOKWASÓW BEZ WĘGLOWODANÓW I ELEKTROLITÓW, OSMOLALNOŚĆ 510 MOSMOL/L, WARTOŚĆ ENERGETYCZNA 222 KCAL/L; 500 ML </t>
  </si>
  <si>
    <t>WOREK TRZYKOMOROWY DO ZYWIENIA POZAJELITOWEGO DO PODAZY DROGĄ ZYŁ CENTRALNYCH LUB OBWODOWYCH, ZAWIERAJACY AMINOKWASY, GLUKOZE I EMULSJE TLUSZCZOWĄ ( 80% OLEJU Z OLIWEK I 20% OLEJU SOJOWEGO). ZAWARTOŚC AZOTU 4G , ENERGIA NIEBIALKOWA 700 KCAL, OBJĘTOŚC 1000ML. STOSUNEK ENERGI POZABIALKOWEJ DO AZOTU 144. OP 6 SZT</t>
  </si>
  <si>
    <t xml:space="preserve">KONCENTRAT ORGANICZNYCH PIERWIASTKÓW ŚLADOWYCH O ZWIĘKSZONEJ ZAWARTOŚCI CYNKU I SELENU.  1 OP. = 10 AMP. </t>
  </si>
  <si>
    <t>WOREK TRÓJKOMOROWY JAŁOWY ASPIROGENNY DO ZYWIENIA POZAJELITOWEGO SKŁADA SIĘ Z ROZTWORU GLUKOZY, PEDIATRYCZNEGO ROZTWORU AMINOKWASÓW Z ELEKTROLITAMI ORAZ EMULSJI TŁUSZCZOWEJ DLA DZIECI OD 0-2R.Ż. 1 OP X 6 WORKÓW A  500ML</t>
  </si>
  <si>
    <t>KONCENTRAT PIERWIASTKÓW ŚLADOWYCH WSKAZANY DO STOSOWANIA JAKO UZUPEŁNIENIE PODSTAWOWEGO ZAPOTRZEBOWANIA NA PIERWIASTKI ŚLADOWE U NOWORODKÓW URODZONYCH O CZASIE, WCZEŚNIAKÓW ORAZ DZIECI WYMAGAJĄCYCH ŻYWIENIA DOŻYLNEGO, ZAWIERAJĄCY 100 µG CYNKU W 1 ML ROZTWORU, BEZ FLUORU. 1OP X 10 AMPUŁEK.</t>
  </si>
  <si>
    <t>WOREK TRÓJKOMOROWY JAŁOWY ASPIROGENNY DO ZYWIENIA POZAJELITOWEGO SKŁADA SIĘ Z ROZTWORU GLUKOZY, PEDIATRYCZNEGO ROZTWORU AMINOKWASÓW Z ELEKTROLITAMI ORAZ EMULSJI TŁUSZCZOWEJ DLA DZIECI PRZEDWCZEŚNIE URODZONYCH . 1 OP X 10 WORKÓW A 300 ML</t>
  </si>
  <si>
    <t>WOREK TRÓJKOMOROWY JAŁOWY ASPIROGENNY DO ZYWIENIA POZAJELITOWEGO SKŁADA SIĘ Z ROZTWORU GLUKOZY, PEDIATRYCZNEGO ROZTWORU AMINOKWASÓW Z ELEKTROLITAMI ORAZ EMULSJI TŁUSZCZOWEJ DLA DZIECI PRZEDWCZEŚNIE URODZONYCH . 1 OP X 6 WORKÓW A 500 ML</t>
  </si>
  <si>
    <t>WOREK DWUKOMOROWY DO ŻYWIENIA POZAJELITOWEGO DROGĄ ŻYŁ CENTRALNYCH. ZAWARTOŚĆ AZOTU 12,4G, ZAWARTOŚĆ AMINOKWASÓW 75G, ENERGIA CAŁKOWITA 1350KCAL, OBJĘTOŚĆ 1500 ML X 6 WORKÓW</t>
  </si>
  <si>
    <t>WOREK DWUKOMOROWY DO ŻYWIENIA POZAJELITOWEGO DROGĄ ŻYŁ CENTRALNYCH. ZAWARTOŚĆ AZOTU 4,6G, ZAWARTOŚĆ AMINOKWASÓW 28G, ENERGIA CAŁKOWITA 410KCAL, OBJĘTOŚĆ 1000 ML X 8 WORKÓW</t>
  </si>
  <si>
    <t>WOREK DWUKOMOROWY DO ŻYWIENIA POZAJELITOWEGO DROGĄ ŻYŁ CENTRALNYCH. ZAWARTOŚĆ AZOTU 6,8G, ZAWARTOŚĆ AMINOKWASÓW 41G, ENERGIA CAŁKOWITA 615KCAL, OBJĘTOŚĆ 1500 ML X 6 WORKÓW</t>
  </si>
  <si>
    <t>STRZYKAWKA ENTERALNA  O POJEMNOŚCI 60ML PRZEZNACZONA TYLKO DO OBSŁUGI ŻYWIENIA DROGĄ PRZEWODU POKARMOWEGO, NIE ZAWIERA LATEKSU.</t>
  </si>
  <si>
    <t xml:space="preserve">DIETA KOMPLETNA, BOGATORESZTKOWA, WYSOKOBIAŁKOWA, DLA KRYTYCZNIE CHORYCH PACJENTÓW, O KALORYCZNOŚCI 1,28 KCAL/ML. ZAWARTOŚĆ BIAŁKA NIE MNIEJ NIŻ 7,5G/100 ML W TYM 1,56 G/100 ML GLUTAMINY, 0,39G/100ML ARGININY. ZAWARTOŚĆ 6 RODZAJÓW BŁONNIKA - FRAKCJE ROZPUSZCZALNE I NIEROZPUSZCZALNE.  OSMOLARNOŚĆ NIE WYŻSZA NIŻ 290 MOSM/L. 1 OPAKOWANIE = 500ML; </t>
  </si>
  <si>
    <t>DIETA WSPOMAGAJĄCA LECZENIE RAN, BOGATORESZTKOWA, NORMOKALORYCZNA (1 KCAL/ML) OPARTA NA BIAŁKU KAZEINOWYM, ZAWIERAJĄCA 0,85G/100ML ARGININY, 1,1G/100ML GLUTAMINY,KAROTENOIDY. CAŁKOWITA ZAWARTOŚĆ BIAŁKA 5,5G/100ML. 6 RODZAJÓW BŁONNIKA (1,5G/100 ML) FRAKCJE ROZPUSZCZALNE I NIEROZPUSZCZALNE. 1 OPAKOWANIE = 1000ML;</t>
  </si>
  <si>
    <t xml:space="preserve">DIETA KOMPLETNA, NORMALIZUJĄCA GLIKEMIĘ, NORMOKALORYCZNA (1KCAL/ML) ZAWIERAJĄCA 6 RODZAJÓW BŁONNIKA, BIAŁKA NIE WIĘCEJ NIŻ 4,3G/ML.OPARTA NA BIAŁKU MLEKA SOJOWEGO.1 OPAKOWANIE = 1000ML; </t>
  </si>
  <si>
    <t xml:space="preserve">DIETA KOMPLETNA, PEPTYDOWA, NORMOKALORYCZNA (1KCAL/ML), ŹRÓDŁO BIAŁKA (4G/100ML) – HYDROLIZAT SERWATKI - MIESZANINA KRÓTKOŁAŃCUCHOWYCH PEPTYDÓW I WOLNYCH AMINOKWASÓW. .ZAWARTOŚĆ GLUTAMINY MINIMUM 0,7 G/100 ML. NISKA ZAWARTOŚĆ TŁUSZCZU 1,7G/100ML, 1 OPAKOWANIE = 500ML; </t>
  </si>
  <si>
    <t xml:space="preserve">DIETA BEZRESZTKOWA, HIPERKALORYCZNA (1,5 KCAL/ML), ZAWIERAJĄCA MIESZANINĘ BIAŁEK: SERWATKOWYCH, KAZEINY,BIAŁEK SOI, BIAŁEK GROCHU. ZAWARTOŚĆ BIAŁKA NIE MNIEJ NIŻ 6G/100 ML. ZAWARTOŚĆ DHA+EPA NIE MNIEJ NIŻ 30 MG/100 ML. DIETA ZAWIERAJĄCA 6 NATURALNYCH KAROTENOIDÓW. 1 OPAKOWANIE = 500ML; </t>
  </si>
  <si>
    <t>DIETA BEZRESZTKOWA, HIPERKALORYCZNA (1,5 KCAL/ML), ZAWIERAJĄCA MIESZANINĘ BIAŁEK: SERWATKOWYCH, KAZEINY,BIAŁEK SOI, BIAŁEK GROCHU. ZAWARTOŚĆ BIAŁKA NIE MNIEJ NIŻ 6G/100 ML. ZAWARTOŚĆ DHA+EPA NIE MNIEJ NIŻ 30 MG/100 ML. DIETA ZAWIERAJĄCA 6 NATURALNYCH KAROTENOIDÓW. 1 OPAKOWANIE = 1000ML;</t>
  </si>
  <si>
    <t xml:space="preserve">DIETA BEZRESZTKOWA, NORMOKALORYCZNA (1 KCAL/ML), ZAWIERAJĄCA MIESZANKĘ  BIAŁEK: SERWATKOWYCH, KAZEINY,BIAŁEK SOI, BIAŁEK GROCHU. ZAWARTOŚĆ BIAŁKA NIE MNIEJ NIŻ 4G/100ML. ZAWARTOŚĆ WIELONIENASYCONYCH TŁUSZCZÓW OMEGA-6/OMEGA-3, ZAWARTOŚĆ DHA+EPA NIE MNIEJ NIŻ 30 MG/100 ML. DIETA ZAWIERAJĄCA 6 NATURALNYCH KAROTENOIDÓW.1 OPAKOWANIE = 500ML; </t>
  </si>
  <si>
    <t xml:space="preserve">DIETA BEZRESZTKOWA, NORMOKALORYCZNA (1 KCAL/ML), ZAWIERAJĄCA MIESZANKĘ  BIAŁEK: SERWATKOWYCH, KAZEINY,BIAŁEK SOI, BIAŁEK GROCHU. ZAWARTOŚĆ BIAŁKA NIE MNIEJ NIŻ 4G/100ML. ZAWARTOŚĆ WIELONIENASYCONYCH TŁUSZCZÓW OMEGA-6/OMEGA-3, ZAWARTOŚĆ DHA+EPA NIE MNIEJ NIŻ 30 MG/100 ML. DIETA ZAWIERAJĄCA 6 NATURALNYCH KAROTENOIDÓW.1 OPAKOWANIE = 1000ML; </t>
  </si>
  <si>
    <t>ZESTAW UNIWERSALNY DO ŻYWIENIA DOJELITOWEGO SŁUŻĄCY DO POŁĄCZENIA WORKA Z DIETĄ LUB BUTELKI Z DIETĄ, ZE ZGŁĘBNIKIEM, UMOŻLIWIAJĄCY ŻYWIENIE PACJENTA METODĄ CIĄGŁEGO WLEWU KROPLOWEGO( METODA GRAWITACYJNA). ZESTAW ZAWIERAJĄCY PORT MEDYCZNY ENFIT ORAZ KOSZYCZEK DO ZAWIESZENIA BUTELKI Z DIETĄ</t>
  </si>
  <si>
    <t>ZESTAW</t>
  </si>
  <si>
    <t>ZESTAW UNIWERSALNY DO ŻYWIENIA DOJELITOWEGO SŁUŻĄCY DO POŁĄCZENIA WORKA Z DIETĄ LUB BUTELKI Z DIETĄ, ZE ZGŁĘBNIKIEM, UMOŻLIWIAJĄCY ŻYWIENIE PACJENTA METODĄ CIĄGŁEGO WLEWU ZA POMOCĄ POMPY DO ŻYWIENIA DOJELITOWEGO FLOCARE INFINITY. ZESTAW ZAWIERAJĄCY PORT MEDYCZNY ENFIT</t>
  </si>
  <si>
    <t>ZGŁĘBNIK NOSOWO-JELITOWY DO ŻYWIENIA DOJELITOWEGO , DO ŻYWIENIA DOJELITOWEGO ZAKOŃCZONY SAMOSKRĘCAJĄCĄ SIĘ SPIRALNĄ PĘTLĄ MOCUJĄCĄ ZGŁĘBNIK W JELICIE. DO ZGŁĘBNIKA DOŁĄCZONA METALOWA PROWADNICA POKRYTA SILIKONEM Z ŁĄCZNIKIEM ŻEŃSKIM I KULKOWĄ KOŃCÓWKĄ. DO STOSOWANIA U PACJENTA OD 6 DO 8 TYGODNI. MATERIAŁ - NIEPRZEZROCZYSTY POLIURETAN.  WOLNY OD DEHP. ROZMIAR CH 10/145 CM</t>
  </si>
  <si>
    <t>DIETA KOMPLETNA, NORMALIZUJĄCA GLIKEMIĘ, NORMOKALORYCZNA (1,5KCAL/ML) ZAWIERAJĄCA 6 RODZAJÓW BŁONNIKA, BIAŁKA NIE WIĘCEJ NIŻ 7,7G/100ML, KWAS DOKOZAHEKSAENOWY NIE WIĘCEJ NIŻ 20MG/100ML, KWAS EIKOZAPENTAENOWY NIE WIĘCEJ NIŻ 29,9MG/ML. ZAWIERA BIAŁKO SOJOWE 40% ORAZ KAZEINĘ 60%, 1 OPAKOWANIE = 1000ML;</t>
  </si>
  <si>
    <t>DIETA BOGATORESZTKOWA, KOMPLETNA, NORMOKALORYCZNA (1 KCAL/ML), DO LECZENIA ŻYWIENIOWEGO DROGĄ PRZEWODU POKARMOWEGO, ZAWIERAJACA ŚREDNIO ŁANCUCHOWE TRIGLICERYDY, CZTERY RODZAJE BIAŁKA, KWASY DHA/EPA ORAZ KAROTENOIDY, BEZGLUTENOWA, KLINICZNIE WOLNA OD LAKTOZY, ZAWIERAJACA SZEŚĆ RODZAJÓW BŁONNIKA,  1 OPAKOWANIE = 500ML;</t>
  </si>
  <si>
    <t>DIETA BOGATORESZTKOWA, KOMPLETNA, NORMOKALORYCZNA (1 KCAL/ML), DO LECZENIA ŻYWIENIOWEGO DROGĄ PRZEWODU POKARMOWEGO, ZAWIERAJACA ŚREDNIO ŁANCUCHOWE TRIGLICERYDY, CZTERY RODZAJE BIAŁKA, KWASY DHA/EPA ORAZ KAROTENOIDY, BEZGLUTENOWA, KLINICZNIE WOLNA OD LAKTOZY, ZAWIERAJACA SZEŚĆ RODZAJÓW BŁONNIKA,  1 OPAKOWANIE = 1000ML;</t>
  </si>
  <si>
    <t>ZGŁĘBNIK DO ŻYWIENIA DOŻOŁĄDKOWEGO LUB DOJELITOWEGO, WYKONANY Z PRZEZROCZYSTEGO POLIURETANU, Z PODZIAŁKĄ CENTYMETROWĄ ORAZ 3 LINIAMI KONTRASTUJĄCYMI W RTG.  KOŃCÓWKA ZGŁĘBNIKA POSIADAJĄCA DWA OTWORY BOCZNE I JEDEN GŁÓWNY NA KOŃCU CEWNIKA. DO ZGŁĘBNIKA DOŁĄCZONA METALOWA PROWADNICA POKRYTA SILIKONEM Z ŁĄCZNIKIEM ŻEŃSKIM I KULKOWĄ KOŃCÓWKĄ. STERYLNY, JEDNORAZOWEGO UŻYTKU.WOLNY OD DEHP, ROZMIARY:  6 CH,8CH, 10 CH, 12CH.</t>
  </si>
  <si>
    <t>ZŁĄCZE TRANSITION CONNECTOR TO ENLOCK DO POŁĄCZENIA Z ZESTAWAMI DO PODAŻY DIET ZE ZŁĄCZEM ŻEŃSKIM ENFIT W CELU POŁĄCZENIA ZE ZGŁĘBNIKIEM TYPU ENFIT I ZASTOSOWANIA ZE ZGŁĘBNIKAMI POSIADAJĄCYMI ZŁĄCZE TYPU ENLOCK. STERYLIZOWANY, 1 OP. = 30 SZT</t>
  </si>
  <si>
    <t>GASTROSTOMIA BALONOWA .CH 18-20</t>
  </si>
  <si>
    <t>FLOCARE ŁĄCZNIK PEG CH 14 I CH 18</t>
  </si>
  <si>
    <t>ZESTAW DO ŻYWIENIA DOJELITOWEGO SŁUŻĄCY DO POŁĄCZENIA BUTELKI ZE ZGŁĘBNIKIE, UMOŻLIWIAJĄCY ŻYWIENIE PACJENTA METODĄ CIĄGŁEGO WLEWU KROPLOWEGO ( METODA GRAWITACYJNA). ZESTAW ZAWIERA PORT MEDYCZNY ENFIT ORAZ PLASTIKOWY KOSZYCZEK DO ZAWIESZENIA BUTELKI Z DIETĄ.</t>
  </si>
  <si>
    <t>ZESTAW DO ŻYWIENIA DOJELITOWEGO SŁUŻĄCY DO POŁĄCZENIA WORKA Z DIETĄ ZE ZGŁĘBNIKIEM, UMOŻLIWIAJĄCY ŻYWIENIE PACJENTA METODĄ CIĄGŁEGO WLEWU KROPLOWEGO ( METODA GRAWITACYJNA). ZESTAW ZAWIERA PORT MEDYCZNY ENFIT ORAZ NASADKE OCHRONNĄ NA ZŁĄCZE ENFIT</t>
  </si>
  <si>
    <t>ZESTAW SŁUŻĄCY DO ŻYWIENIA DOJELITOWEGO DO POŁĄCZENIA BUTELKI Z DIETĄ, ZE ZGŁĘBNIKIEM, UMOŻLIWIAJĄCY ŻYWIENIE PACJENTA METODĄ CIĄGŁEGO WLEWU ZA POMOCĄ POMPY DO ŻYWIENIA DOJELITOWEGO FLOCARE® INFINITY. ZESTAW ZAWIERAJĄCY PORT MEDYCZNY ENFIT</t>
  </si>
  <si>
    <t>ZESTAW SŁUŻĄCY DO ŻYWIENIA DOJELITOWEGO DO POŁĄCZENIA WORKA Z DIETĄ, ZE ZGŁĘBNIKIEM, UMOŻLIWIAJĄCY ŻYWIENIE PACJENTA METODĄ CIĄGŁEGO WLEWU ZA POMOCĄ POMPY DO ŻYWIENIA DOJELITOWEGO FLOCARE® INFINITY. ZESTAW ZAWIERAJĄCY PORT MEDYCZNY ENFIT</t>
  </si>
  <si>
    <t>ZGŁĘBNIK  DWUPORTOWY DO ŻYWIENIA DOŻOŁĄDKOWEGO LUB DOJELITOWEGO, WYKONANY Z PRZEZROCZYSTEGO POLIURETANU, Z PODZIAŁKĄ CENTYMETROWĄ ORAZ LINIĄ KONTRASTUJĄCĄ W RTG. KAŻDY PORT WYPOSAŻONY W KLIPSY. KOŃCÓWKA ZGŁĘBNIKA POSIADAJĄCA CZTERY OTWORY BOCZNE I JEDEN GŁÓWNY NA KOŃCU CEWNIKA. DO ZGŁĘBNIKA DOŁĄCZONA METALOWA PROWADNICA POKRYTA SILIKONEM Z ŁĄCZNIKIEM ŻEŃSKIM I KULKOWĄ KOŃCÓWKĄ. STERYLNY, JEDNORAZOWEGO UŻYTKU.WOLNY OD DEHP, ROZMIARY:  14CH/110 CM</t>
  </si>
  <si>
    <t>ZESTAW DO GASTROSTOMII ENDOSKOPOWEJ PEG, ZAKŁADANY METODĄ PULL, POD KONTROLĄ ENDOSKOPU DO DŁUGOTRWAŁEGO ODŻYWIANIA DOŻOŁĄDKOWEGO. ZGŁĘBNIK WYKONANY Z PRZEZROCZYSTEGO POLIURETANU. ZAKOŃCZONY STOŻKOWATYM ŁĄCZNIKIEM. WYPOSAŻONY W ZACISK DO REGULACJI PRZEPŁYWU, LINIĘ KONTRASTUJACĄ W PROMIENIACH RTG, SILIKONOWĄ PŁYTKĘ WEWNĘTRZNĄ ORAZ SILIKONOWĄ PŁYTKĘ ZEWNETRZNĄ DO UMOCOWANIA ZGŁĘBNIKA DO POWŁOK BRZUSZNYCH. ZESTAW STERYLNY, JEDNORAZOWEGO UŻYTKU, PAKOWANY POJEDYNCZO. WOLNY OD DEHP. ROZMIARY CO NAJMNIEN  CH 14/40 CM, CH 10/40 CM, CH 18/40 CM</t>
  </si>
  <si>
    <t>TRANSITION CONNECTOR TO ORAL /LUER SYRINGE-ZŁĄCZE LUER/ENFIT( 1 OP= 30 SZT.)</t>
  </si>
  <si>
    <t>DIETA CZĄSTKOWA W PROSZKU BĘDĄCA ŻRÓDŁEM BIAŁKA 95% ENERGII I WAPNIA 1,35 G/100 G,  BEZGLUTENOWA,STANOWIĄCA DODATKOWE ŻRÓDŁO BIAŁKA W PRZYPADKU PACJENTÓW, KTÓRYCH DIETA NIE POKRYWA CAŁKOWITEGO ZAPOTRZEBOWANIA NA JEGO WARTOŚĆ, PRZY OPARZENIACH, ODLEŻYNACH, UTRUDNIONYM GOJENIU RAN,NADMIERNEJ UTRATY BIAŁKA Z WYDZIELINAMI I WYDALINAMI USTROJOWYMI, 1 OPAKOWANIE = PUSZKA 225 G;</t>
  </si>
  <si>
    <t xml:space="preserve">DIETA KOMPLETNA, HIPERKALORYCZNA (2,4 KCAL/ML) O ZAWARTOŚCI BIAŁKA 9,6G/100ML, DIETA DO PODAŻY DOUSTNEJ, DIETA BEZRESZTKOWA, BEZGLUTENOWA W OPAKOWANIU 4X125 ML, O OSMOLARNOŚCI 730-790 MOSMOL/L, W PIĘCIU SMAKACH (OWOCE LEŚNE, CZEKOLADA, TRUSKAWKA,WANILIA, NEUTRALNY); 1OP. =4X125ML. </t>
  </si>
  <si>
    <t xml:space="preserve">DIETA  W PŁYNIE DLA PACJENTÓW Z CHOROBĄ NOWOTWOROWĄ , POLIMERYCZNA, HIPERKALORYCZNA (2,45 KCAL/ML), ZAWARTOŚĆ BIAŁKA 14,6 G/ 100 ML, ŹRÓDŁEM BIAŁKA SĄ KAZEINA I SERWATKA, DO PODAŻY DOUSTNEJ, BEZRESZTKOWA, BEZGLUTENOWA, W OPAKOWANIU 4 X 125 ML, O OSMOLARNOŚCI 570 MOSMOL/L, W MIN. 7  SMAKACH, 1OP. =4X125ML. </t>
  </si>
  <si>
    <t xml:space="preserve">DIETA WSPOMAGAJĄCA LECZENIE ODLEŻYN I RAN, KOMPLETNA,BEZRESZTKOWA, HIPERKALORYCZNA ( 1,28 KCAL/ML) ,BEZGLUTENOWA, ZAWIERAJĄCA ARGININĘ PRZYSPIESZAJĄCĄ GOJENIE RAN NIE MNIEJ NIŻ 1,5 G/100 ML,  ZWIĘKSZONA ZAWARTOŚĆ PRZECIWUTLENIACZY ( WIT C I E, KAROTENOIDÓW, CYNKU) , ZAWARTOŚĆ BIAŁKA 8,8 G /100ML,O NISKIEJ,O OSMOLARNOŚCI MIN. 500 MOSMOL/L OPAKOWANIE 4 X 200 ML, W TRZECH SMAKACH: TRUSKAWKOWY, CZEKOLADOWY, WANILIOWY  1OP. =4X200ML; </t>
  </si>
  <si>
    <t>DIETA NORMALIZUJĄCA GLIKEMIĘ,KOMPLETNA, NORMOKALORYCZNA ( 1,04 KCAL/ML) SKĄD SPRZYJAJĄCY UTRZYMANIU NISKIEJ GLIKEMII, NIE ZAWIERA SACHAROZY, ZWIĘKSZONA ZAWARTOŚĆ PRZECIWUTLENIACZY ( WIT C I E, KAROTENOIDÓW, SELENU), ZWIĘKSZONA ZAWARTOŚĆ WITAMIN Z GRUPY B ODPOWIADAJĄCYCH ZA METABOLIZM WĘGLOWODANÓW,ZAWIERAJĄCA UNIKALNĄ MIESZANKĘ BŁONNIKA ( 6 RODZAJÓW BŁONNIKA W ODPOWIEDNICH PROPORCJACH WŁÓKIEN ROZPUSZCZLANYCH I NIEROZPUSZCZALNYCH) REGULUJĄCĄ PRACĘ JELIT, BEZGLUTENOWA,ZAWARTOŚC BIAŁKA 4,9G/100ML,WĘGLOWODANY 11,5 G/100ML,  O OSMOLARNOŚCI 365 MOSMOL/L, OPAKOWANIE 4 X 200 ML, W DWÓCH SMAKACH :TRUSKAWKOWY, WANILIOWY; 1OP. =4X200ML;</t>
  </si>
  <si>
    <t xml:space="preserve">DIETA BEZTŁUSZCZOWA,HIPERKALORYCZNA ( 1,5 KCAL/ML) BOGATOBIAŁKOWA, OPARTA NA BIAŁKU SERWATKOWYM, ŹRÓDŁEM WĘGLOWODANÓW SĄ WOLNO WCHŁANIANE MALTODEKSTRYNY I SACHAROZA, NISKA ZAWARTOŚĆ SODU I FOSFORANÓW,BEZRESZTKOWA, BEZGLUTENOWA,KLINICZNIE WOLNA OD LAKTOZY, ZAWARTOŚC BIAŁKA  6 G/100ML,WĘGLOWODANY 31,5 G/100ML, 16% ENERGII Z BIAŁKA, O OSMOLARNOŚCI 930 MOSMOL/L, OPAKOWANIE 4X200 ML, W DWÓCH SMAKACH ;1OP. =4X200ML; </t>
  </si>
  <si>
    <t>DIETA W PŁYNIE DLA PACJENTÓW Z CHOROBĄ NOWOTWOROWĄ, ZAWIERAJĄCA SKŁADNIK IMMUNOMODULUJĄCY (KWASY TŁUSZCZOWE OMEGA-3: EPA 880  MG/100 ML I DHA 585 MG/100 ML) ORAZ WITAMINĘ D 7,85 UG/100 ML, HIPERKALORYCZNA (2,45 KCAL/ML), ZAWARTOŚĆ BIAŁKA MIN. 14,6 G/100 ML, BEZRESZTKOWA, BEZGLUTENOWA, OSMOLARNOŚĆ 570 MOSMOL/L, 1 OP. 4X125 ML.</t>
  </si>
  <si>
    <t xml:space="preserve">DIETA WĘGLOWODANOWA, 240 MOSMOL/L O WARTOŚCI ENERGETYCZNEJ 0,5 KCAL/ML, DO PRZEDOPERACYJNEGO POSTĘPOWANIA DIETETYCZNEGO;1 OP.= 4X200 ML; </t>
  </si>
  <si>
    <t xml:space="preserve">PRODUKT NA BAZIE GUMY KSANTANOWEJ DO ZAGĘSZCZANIA PŁYNÓW W POSTACI BIAŁEGO, BEZWONNEGO PROSZKU. BEZ ZAWARTOŚCI GLUTENU. 1 OP.= 175 G; </t>
  </si>
  <si>
    <t>DIETA DLA PACJENTÓW KRYTYCZNIE CHORYCH, WYSOKOBIAŁKOWA, OPARTA NA MIESZANINIE BIAŁKA KAZEINOWEGO, SOJOWEGO, GROCHU I SERWATKI. ZAWARTOŚĆ BIAŁKA 10G/100 ML, O UMIARKOWANEJ KALORYCZNOŚCI 1,26 KCAL/ML. IZOOSMOLARNA -OSMOLARNOŚĆ NIE WYŻSZA NIŻ 275 MOSM/L. 1 OP.= 500 ML;</t>
  </si>
  <si>
    <t>DIETA KOMPLETNA DOSTOSOWANA SKŁADEM DO ŻYWIENIA DZIECI W WIEKU 1-6 LAT (8-20 KG), NORMOKALORYCZNA (1 KCAL/1 ML), NORMOBIAŁKOWA (SERWATKA I KAZEINA W PROPORCJACH 60:40), Z DODATKIEM KWASÓW TŁUSZCZOWYCH (EPA, DHA) Z PRZEWAGĄ DHA (NIE MNIEJ NIŻ 30MG/100ML), BEZRESZTKOWA, OSMOLARNOŚĆ 200 MOSM/L DLA DZIECI OD 1 RŻ DO 6 RŻ, OPAKOWANIE -BUTELKA O POJ. 200 ML</t>
  </si>
  <si>
    <t>DIETA KOMPLETNA DOSTOSOWANA SKŁADEM DO ŻYWIENIA DZIECI W WIEKU 1-6 LAT (8-20 KG), NORMOKALORYCZNA (1 KCAL/1 ML), NORMOBIAŁKOWA (SERWATKA I KAZEINA W PROPORCJACH 60:40), Z DODATKIEM KWASÓW TŁUSZCZOWYCH (EPA, DHA) Z PRZEWAGĄ DHA (NIE MNIEJ NIŻ 30MG/100ML), BEZRESZTKOWA, OSMOLARNOŚĆ 200 MOSM/L DLA DZIECI OD 1 RŻ DO 6 RŻ, OPAKOWANIE -BUTELKA O POJ. 500 ML</t>
  </si>
  <si>
    <t>DIETA KOMPLETNA DLA NIEMOWLĄT I MAŁYCH DZIECI DO 18 M-CA ŻYCIA LUB 9 KG, 1 KCAL/1 ML, BIAŁKO 2,6 G/100 ML (SERWATKA I KAZEINA 60:40 ), Z DODATEK KWASÓW TŁUSZCZOWYCH (EPA+DHA ), ŻRÓDŁEM WĘGLOWODANÓW SĄ MALTODEKSTRYNY I LAKTOZA, ZAWIERA NUKLEOTYDY 3,6 MG/100 ML, OSMOLARNOŚĆ NIE WYŻSZA NIŻ 305 MOSMOL/L,1 OP. =24 X125 ML BUTELKA</t>
  </si>
  <si>
    <t>DIETETYCZNY ŚRODEK SPOŻYWCZY SPECJALNEGO PRZEZNACZENIA MEDYCZNEGO, DO POSTĘPOWANIA DIETETYCZNEGO PACJENTÓW Z NIEDOSTATECZNĄ ILOŚCIĄ ENERGII LUB PODWYŻSZONYM ZAPOTRZEBOWANIEM ENERGETYCZNYM - WYSOKOKALORYCZNY MIN. 380 KCAL/100G, JEGO SKŁADNIKIEM JEST MALTODEKSTRYNA, BEZ GLUTENU I LAKTOZY, OP 400G</t>
  </si>
  <si>
    <t xml:space="preserve">DIETETYCZNY ŚRODEK SPOŻYWCZY SPECJALNEGO PRZEZNACZENIA MEDYCZNEGO, POWYŻEJ 1 ROKU ŻYCIA, OPARTY NA AMINOKWASACH KOMPLETNY POD WZGLĘDEM ODŻYWCZYM, HIPOALERGICZNY, RÓWNOWAŻNIK BIAŁKA 2,8 G/ 100 ML, OP 400G   </t>
  </si>
  <si>
    <t xml:space="preserve">DIETETYCZNY ŚRODEK SPOŻYWCZY SPECJALNEGO PRZEZNACZENIA MEDYCZNEGO, OD URODZENIA DO UKOŃCZENIA 1 ROKU ŻYCIA, OPARTY NA AMINOKWASACH KOMPLETNY POD WZGLĘDEM ODŻYWCZYM, HIPOALERGICZNY, RÓWNOWAŻNIK BIAŁKA 1,8 G/ 100 ML, OP 400G   </t>
  </si>
  <si>
    <t>DIETA KOMPLETNA DOSTOSOWANA SKŁADEM DO ŻYWIENIA DZIECI 7-12 LAT (21-45 KG), HIPERKALORYCZNA (1,5 KCAL/ML), BIAŁKO 4,8 G/100 ML (SERWATKA I KAZEINA W PROPORCJI 40:60), Z DODATKIEM WIELONIENASYCONYCH KWASÓW TŁUSCZOWYCH (EPA I DHA) Z PRZEWAGĄ DHA (NIE MNIEJ NIŻ 50 MG/100 ML) BOGATORESZTKOWA, O OSMOLARNOŚCI NIE WYŻSZEJ NIŻ 315 MOSM/L, OPAKOWANIE BUTELKA TYPU OPTRI 500 ML</t>
  </si>
  <si>
    <t>DIETA KOMPLETNA DOSTOSOWANA SKŁADEM DO ŻYWIENIA DZIECI 7-12 LAT (21-45 KG), NORMOKALORYCZNA (1 KCAL/1 ML), BIAŁKO 3,3 G/100 ML (SERWATKA I KAZEINA 60:40), Z DODATKIEM WIELONIENASYCONYCH KWASÓW TŁUSZCZOWYCH (EPA, DHA) Z PRZEWAGĄ DHA MIN 33 MG/100 ML, BOGATORESZTKOWA, O OSMOLARNOŚCI NIE WYŻSZEJ NIŻ 230 MOSM/L, BUTELKA TYPU OPTRI 500ML</t>
  </si>
  <si>
    <t>DIETA KOMPLETNA DO ŻYWIENIA DZIECI W WIEKU 7-12 LAT (21-45KG) BOGATOKALORYCZNA (1,5KCAL/1ML), BIAŁKO 4,8 G/100ML ( SERWATKA I KAZEINA W PROPORCJACH 40:60); Z DODATKIEM WIELONIENASYCONYCH KWASÓW TŁUSZCZOWYCH ( EPA DHA), Z PRZEWAGĄ DHA MIN. 50 MG/100 ML, BEZRESZTKOWA, OSMOLARNOŚĆ 330MOSM/L, OPAKOWANIE BUTELKA TYPU OPTRI  POJ 500 ML</t>
  </si>
  <si>
    <t>DIETA KOMPLETNA DO ŻYWIENIA DZIECI W WIEKU 7-12 LAT (21-45KG) NORMOKALORYCZNA ( 1 KCAL/1ML ), BIAŁKO 3,3 G/100ML ( SERWATKA I KAZEINA W PROPORCJACH 40:60); Z DODATKIEM WIELONIENASYCONYCH KWASÓW TŁUSZCZOWYCH ( EPA DHA), Z PRZEWAGĄ DHA NIE MNIEJ NIŻ 33 MG/100 ML, BEZRESZTKOWA, OSMOLARNOŚĆ 255MOSM/L, OPAKOWANIE BUTELKA TYPU OPTRI POJ 500ML</t>
  </si>
  <si>
    <t>DIETA KOMPLETNA POD WZGLĘDEM ODŻYWCZYM, GOTOWA DO SPOŻYCIA DLA DZIECI OD 1 ROKU ŻYCIA,  WYSOKOENERGETYCZNA (153 KCAL/100ML), OPARTA NA BIAŁKU KAZEINOWYM, O ZAWARTOŚCI BIAŁKA NIE MNIEJSZEJ NIŻ 3,3G/100 ML,  ZAWIERAJĄCA MIESZANINĘ 6 RODZAJÓW BŁONNIKA, REGULUJĄCYCH PRACĘ PRZEWODU POKARMOWEGO,  ZAWARTOŚĆ WĘGLOWODANÓW 18,8G/100ML, TŁUSZCZY 6,8G/100ML, OPARTA NA TŁUSZCZACH JEDNONIENASYCONYCH I WIELONIENASYCONYCH;  OSMOLARNOŚĆ 440MOSMOL/L. BEZGLUTENOWA, NIEZAWIERAJĄCA LAKTOZY, OP. 200 ML</t>
  </si>
  <si>
    <t>ŻYWNOŚĆ SPECJALNEGO PRZEZNACZENIA MEDYCZNEGO DO POSTĘPOWANIA DIETETYCZNEGO U NIEMOWLĄT I DZIECI OD URODZENIA, W ALERGII NA BIAŁKO MLEKA KROWIEGO, ZŁOŻONEJ NIETOLERANCJI BIAŁEK POKARMOWYCH, ELEMENTARNA, HIPOALERGICZNA, KOMPLETNA, ŻRÓDŁEM BIAŁKA SĄ WOLNE AMINOKWASY. RÓWNOWAŻNIK BIAŁKA 1,9 G/100 ML, WĘGLOWODANY 7,2 G/100 ML, TŁUSZCZ 3,4 G/100 ML. ZAWIERA BIFIDOBACTERIUM BREVE M16V I BŁONNIK SCFOS/ICFOS.  NIE ZAWIERA GLUTAMINIANU SODU. SMAK NEUTRALNY. OPAKOWANIE 400 G</t>
  </si>
  <si>
    <t>DIETA KOMPLETNA, WYSOKOENERGETYCZNA (1KCAL/1ML), PEPTYDOWA DLA NIEMOWLĄT OD URODZENIA I MAŁYCH DZIECI DO 18 MIESIĄCA ŻYCIA LUB O MASIE CIAŁA DO 9 KG, BOGATOBIAŁKOWA 2,6 G/ 100 ML (100% HYDROLIZAT SERWATKI), BEZRESZTKOWA,ZAWIERA 50% TŁUSZCZÓW W POSTACI MCT, Z DODATKIEM NUKLEOTYDÓW (3,6 MG/100ML), BEZGLUTENOWA, O OSMOLARNOŚCI 295 MOSMOL/L. 1 OP.=4X200 ML BUTELKA</t>
  </si>
  <si>
    <t xml:space="preserve">DIETA DLA DZIECI POWYŻEJ 1 ROKU ŻYCIA, WYSOKOENERGETYCZNA( 1,5 KCAL/1 ML), STOSOWANA W NIEDOŻYWIENIU ZWIĄZANYM Z CHOROBĄ U PACJENTÓW Z ZABURZENIAMI WCHŁANIANIA I/LUB TRAWIENIA, BIAŁKO NA BAZIE SERWATKI O WYSOKIM STOPNIU HYDROLIZY (4,2G /100 ML), MIESZANINA TŁUSZCZÓW Z DODATKIEM MCT, ZAWIERA BŁONNIK (&lt;0,5 G/100 ML), BEZGLUTENOWA,  OSMOLARNOŚĆ 392 MOSM/L, 500 ML  </t>
  </si>
  <si>
    <t>FLAKON</t>
  </si>
  <si>
    <t>DIETA KOMPLETNA DOSTOSOWANA SKŁADEM DO ŻYWIENIA DZIECI W WIEKU 1-6 L (8-20 KG), 1,5 KCAL/1 ML,  BIAŁKO 4 G/100 ML (SERWATKA I KAZEINA W PROPORCJACH 40:60); Z DODATKIEM 6 RODZAJÓW BŁONNIKA (M.IN. Z INULINĄ I FOS), ZAWIERA KWASY TŁUSZCZOWE (EPA, DHA) Z PRZEWAGĄ DHA (NIE MNIEJ NIŻ 50MG/100ML). OSMOLARNOŚĆ 315 MOSM/L, OBJĘTOŚĆ 500 ML.</t>
  </si>
  <si>
    <t>DIETA KOMPLETNA DOSTOSOWANA SKŁADEM DO ŻYWIENIA DZIECI W WIEKU 1-6 LAT (8-20 KG), NORMOKALORYCZNA (1 KCAL/1 ML), BIAŁKO 2,5 G/100 ML (SERWATKA I KAZEINA W PROPORCJACH 60:40); Z DODATKIEM 6 RODZAJÓW BŁONNIKA (M.IN. Z INULINĄ I FOS) I Z DODATKIEM WIELONIENASYCONYCH KWASÓW TŁUSZCZOWYCH (EPA, DHA) Z PRZEWAGĄ DHA (NIE MNIEJ NIŻ 30MG/100ML). OSMOLARNOŚĆ 205 MOSM/L, OBJĘTOŚĆ 500 ML.</t>
  </si>
  <si>
    <t>BUTELKA</t>
  </si>
  <si>
    <t>DIETA KOMPLETNA POD WZGLĘDEM ODŻYWCZYM, DIETA PEPTYDOWA, NORMOKALORYCZNA (1 KCAL/ML), NORMOBIAŁKOWA (4,0 G/ 100 ML, 16% ENERGII Z BIAŁKA), 70% TŁUSZCZÓW TO MCT, BEZRESZTKOWA. BIAŁKO: CZĘŚCIOWO HYDROLIZOWANE BIAŁKO SERWATKOWE. TŁUSZCZ: TRÓJGLICERYDY ŚREDNIOŁAŃCUCHOWE (MCT), OLEJ SOJOWY. 70% TŁUSZCZÓW STANOWIĄ KWASY TŁUSZCZOWE MCT. WĘGLOWODANY: MALTODEKSTRYNA.  OSMOLARNOŚĆ 220MOSM/L. PŁYN, BUTELKA  500 ML. SMAK: NEUTRALNY.</t>
  </si>
  <si>
    <t>DIETA KOMPLETNA POD WZGLĘDEM ODŻYWCZYM, DIETA PEPTYDOWA, NORMOKALORYCZNA (1 KCAL/ML), WYSOKOBIAŁKOWA (9,3 G/100 ML, 37% ENERGII Z BIAŁKA), 50% TŁUSZCZÓW TO MCT, NISKA ZAWARTOŚĆ WĘGLOWODANÓW (7,3 G/100 ML), NISKI INDEKS GLIKEMICZNY (IG=25), BEZRESZTKOWA. BIAŁKO: CZĘŚCIOWO HYDROLIZOWANE BIAŁKO SERWATKOWE. TŁUSZCZ: TRÓJGLICERYDY ŚREDNIOŁAŃCUCHOWE (MCT), OLEJ RYBI, OLEJ RZEPAKOWY I SŁONECZNIKOWY. WĘGLOWODANY: MALTODEKSTRYNA.  OSMOLARNOŚĆ 278MOSM/L. PŁYN, BUTELKA 500 ML. SMAK: NEUTRALNY.</t>
  </si>
  <si>
    <t>UNIWERSALNY ZESTAW DO ŻYWIENIA DOJELITOWEGO PRZEZ POMPĘ COMPAT ELLA®. DO STOSOWANIA Z POMPĄ COMPAT ELLA ®. KOMPATYBILNY Z OPAKOWANIAMI SMARTFLEX, WORKÓW TYPU FLEXIBAG/DRIPAC-FLEX, ZE ZGŁĘBNIKIEM I INNYMI POJEMNIKAMI GOTOWYMI DO ZAWIESZENIA (RTH) Z SYSTEMEM ŁĄCZĄCYM ENPLUS ORAZ BUTELKAMI Z SZEROKĄ SZYJKĄ / BUTELKAMI Z KAPSLEM. ZAWIERA PORT DO PODAWANIA LEKÓW ENFIT ™ Z 3 WEJŚCIAMI. ZAKOŃCZONY ZŁĄCZEM UNIWERSALNYM TYPU ENFIT/ENLOCK PASUJĄCYM DO WIĘKSZOŚCI DOSTĘPNYCH ZGŁĘBNIKÓW NA RYNKU. WSZYSTKIE ZŁĄCZKI/PRZEJŚCIÓWKI PAKOWNE RAZEM Z ZESTAWEM POJEDYNCZO PRZEZ PRODUCENTA GWARANTUJĄCE SZCZELNE POŁĄCZENIA. NIE ZAWIERA DEHP ORAZ LATEKSU. WYKONANY Z PCV I SILIKONU. PAKOWANY POJEDYNCZO, STERYLNY. (OPAKOWANIE ZBIORCZE 30 SZT.)</t>
  </si>
  <si>
    <t xml:space="preserve"> DIETA KOMPLETNA POD WZGLĘDEM ODŻYWCZYM, WYSOKOBIAŁKOWA (6,7 G/100 ML, (1% ENERGII Z BIAŁKA), BEZRESZTKOWA. BIAŁKO: BIAŁKA MLEKA (KAZEINA, BIAŁKO SERWATKOWE). TŁUSZCZ: OLEJ RZEPAKOWY, OLEJ SŁONECZNIKOWY, TRÓJGLICERYDY ŚREDNIOŁAŃCUCHOWE (MCT), OLEJ RYBI. 20% TŁUSZCZÓW TO KWASY TŁUSZCZOWE MCT. WĘGLOWODANY: MALTODEKSTRYNA. ODPOWIEDNI POWYŻEJ 3. ROKU ŻYCIA. OSMOLARNOŚĆ 283 MOSM/L. PŁYN, BUTELKA  500 ML. SMAK: NEUTRALNY</t>
  </si>
  <si>
    <t>DIETA KOMPLETNA POD WZGLĘDEM ODŻYWCZYM, NORMOKALORYCZNA (1 KCAL/ML), NORMOBIAŁKOWA (3,9 G/100 ML, 16% ENERGII Z BIAŁKA), BEZRESZTKOWA. BIAŁKO: BIAŁKA MLEKA (KAZEINA, BIAŁKO SERWATKOWE). TŁUSZCZ: OLEJ RZEPAKOWY, OLEJ SŁONECZNIKOWY, TRÓJGLICERYDY ŚREDNIOŁAŃCUCHOWE (MCT), OLEJ RYBI. 20% TŁUSZCZÓW TO KWASY TŁUSZCZOWE MCT. WĘGLOWODANY: MALTODEKSTRYNA.  OSMOLARNOŚĆ 239MOSM/L. PŁYN, BUTELKA500 ML . SMAK: NEUTRALNY.</t>
  </si>
  <si>
    <t>DIETA KOMPLETNA POD WZGLĘDEM ODŻYWCZYM ZE SPECJALNYM PROFILEM WĘGLOWODANÓW, NORMOKALORYCZNA (1,07 KCAL/ML), NORMOBIAŁKOWA (4,8 G/100 ML, 18% ENERGII Z BIAŁKA), Z DODATKIEM ROZPUSZCZALNEGO BŁONNIKA PHGG (2,0 G/100 ML). BIAŁKO: BIAŁKA MLEKA (KAZEINA, BIAŁKO SERWATKOWE). TŁUSZCZ: OLEJ SŁONECZNIKOWY, OLEJ RZEPAKOWY I OLEJ RYBI. WĘGLOWODANY: MALTODEKSTRYNA I IZOMALTULOZA. BŁONNIK: ROZPUSZCZALNY BŁONNIK PHGG - CZĘŚCIOWO HYDROLIZOWANA GUMA GUAR. ODPOWIEDNI POWYŻEJ 3. ROKU ŻYCIA. OSMOLARNOŚĆ 320MOSM/L. PŁYN, BUTELKA  500 ML. SMAK: NEUTRALNY</t>
  </si>
  <si>
    <t>DIETA KOMPLETNA POD WZGLĘDEM ODŻYWCZYM, WYSOKOENERGETYCZNA (1,55 KCAL/ML), WYSOKOBIAŁKOWA (9,6 G/100 ML, 25% ENERGII Z BIAŁKA), Z DODATKIEM ROZPUSZCZALNEGO BŁONNIKA PHGG (2,2 G/100 ML). 3 BIAŁKA: BIAŁKA MLEKA - KAZEINA I HYDROLIZOWANE BIAŁKO SERWATKOWE. TŁUSZCZ: OLEJ RZEPAKOWY, OLEJ SŁONECZNIKOWY, TRÓJGLICERYDY ŚREDNIOŁAŃCUCHOWE (MCT), OLEJ RYBI. ZAWIERA EPA (90 MG/100 ML), DHA (60 MG/100 ML). WĘGLOWODANY: MALTODEKSTRYNA. BŁONNIK: ROZPUSZCZALNY BŁONNIK PHGG – CZĘŚCIOWO HYDROLIZOWANA GUMA GUAR. ODPOWIEDNI POWYŻEJ 3 ROKU ŻYCIA. OSMOLARNOŚĆ 335 MOSM/L. PŁYN, BUTELKA 500 ML. SMAK: NEUTRALNY</t>
  </si>
  <si>
    <t>DIETA KOMPLETNA POD WZGLĘDEM ODŻYWCZYM, DIETA PEPTYDOWA, WYSOKOENERGETYCZNA (2 KCAL/ML), NORMOBIAŁKOWA (9,2 G/100 ML, 18% ENERGII Z BIAŁKA), BEZRESZTKOWA.70% PULI TŁUSZCZÓW STANOWIĄ KWASY TŁUSZCZOWE MCT (5,9 G/100 M). BIAŁKO: 100% HYDROLIZOWANE BIAŁKO SERWATKOWE. TŁUSZCZE: TRÓJGLICERYDY ŚREDNIOŁAŃCUCHOWE (MCT), OLEJ SOJOWY, OLEJ RYBI (OMEGA-3 160 MG/100 ML). WĘGLOWODANY: MALTODEKSTRYNA. ODPOWIEDNI DLA OSÓB DOROSŁYCH OSMOLARNOŚĆ 560 MOSM/L. PŁYN, BUTELKA 500 ML. SMAK: NEUTRALNY</t>
  </si>
  <si>
    <t>DIETA KOMPLETNA POD WZGLĘDEM ODŻYWCZYM, NORMOKALORYCZNA (1 KCAL/ML), WYSOKOBIAŁKOWA (5,6 G/100 ML, 22% ENERGII Z BIAŁKA), BEZRESZTKOWA, IMMUNOŻYWIENIE - ZAWIERA: KWASY TŁUSZCZOWE OMEGA-3, ARGININĘ, NUKLEOTYDY. BIAŁKO: KAZEINA I WOLNA L-ARGININA. TŁUSZCZ: OLEJ Z ZIAREN PALMOWYCH, OLEJ SŁONECZNIKOWY, OLEJ RYBI. 22% TŁUSZCZU STANOWIĄ KWASY TŁUSZCZOWE MCT. WĘGLOWODANY: MALTODEKSTRYNA. PRZEZNACZONY DLA OSÓB DOROSŁYCH. OSMOLARNOŚĆ 298MOSM/L. PŁYN, BUTELKA 500 ML. SMAK: NEUTRALNY</t>
  </si>
  <si>
    <t xml:space="preserve">PROSZEK; DIETA CZĄSTKOWA PREPARAT AMINOKWASOWY L-GLUTAMINY W PROSZKU (100%); WARTOŚĆ ENERGETYCZNA 1700 KJ/100 ML. 1 OP. = 20 SASZETEK PO 5 G PROSZKU O SMAKU NEUTRALNYM; </t>
  </si>
  <si>
    <t xml:space="preserve">PŁYN; DIETA KOMPLETNA POD WZGLĘDEM ODŻYWCZYM, WYSOKOENERGETYCZNA (2 KCAL/ML), NORMOBIAŁKOWA (18 G/200 ML, 18% ENERGII Z BIAŁKA). TŁUSZCZE 8,7 G/100 ML. WĘGLOWODANY 21,4 G/100 ML (W TYM LAKTOZA &lt;0,5 G/100 ML). WITAMINY. SKŁADNIKI MINERALNE. OSMOLARNOŚĆ 520 MOSM/L. WARTOŚĆ ENERGETYCZNA 200 KCAL/100 ML (840 KJ/100 ML).; 1 OP. = 4 SZT. PO 200 ML PŁYNU; RÓŻNE SMAKI; </t>
  </si>
  <si>
    <t>PŁYN; DIETA KOMPLETNA POD WZGLĘDEM ODŻYWCZYM,  WYSOKOBIAŁKOWA (18 G/200 ML, 23% ENERGII Z BIAŁKA),  Z DODATKIEM BŁONNIKA (5,0 G/200 ML), NISKI INDEKS GLIKEMICZNY. TŁUSZCZ 6,3 G/100 ML. WĘGLOWODANY 15,7 G/100 ML (W TYM: LAKTOZA &lt;0,3 G/100 ML, IZOMALTULOZA 1,1 G/100 ML). WITAMINY. SKŁADNIKI MINERALNE. OSMOLARNOŚĆ 300 MOSM/L, WARTOŚĆ ENERGETYCZNA 160 KCAL/100 ML (673 KJ/100 ML).; 1 OP. = 4 SZT. PO 200 ML PŁYNU RÓZNE SMAKI</t>
  </si>
  <si>
    <t>DIETA WYSOKOENERGETYCZNY, ZAWIERAJĄCY WITAMINY I SKŁADNIKI MINERALNE PREPARAT ODŻYWCZY Z DODATKIEM BŁONNIKA, GOTOWY DO PICIA. PRZEZNACZONY DO WSPARCIA ŻYWIENIOWEGO PACJENTÓW NIEDOŻYWIONYCH LUB/I Z RYZYKIEM NIEDOŻYWIENIA 1 BUTELKA PRODUKTU (200 ML) DOSTARCZA 400 KCAL, 18 G BIAŁKA, 5 G BŁONNIKA ORAZ WITAMIN I SKŁADNIKÓW MINERALNYCH. OP 200ML X 4 BUTELKI</t>
  </si>
  <si>
    <t xml:space="preserve">DIETA DLA DZIECI OD POWIEDNIA OD 5 ROKU ZYCIA , KOMPLETNA POD WZGĘDEM ODZYWCZYM. ZAWIERA TRANSFORMUJĄCY CZYNNIK WZROSTU TGF - B2. DO POSTĘPOWANIA DIETETYCZNEGO W CHOROBIE LEŚNIEWSKIEGO - CROHNA. ZAWIERA  17,5 G BIAŁAK W 100 G , 54G WĘGLOWODANÓW W 100 G, 290 MOSM / L PRZY 1 KCAL / ML OPAKOWANIE TYPU PUSZKA A 400 G </t>
  </si>
  <si>
    <t xml:space="preserve">DIETA DLA DZIECI POWYŻEJ 1 ROKU ŻYCIA,KOMPLETNA POD WZGLĘDEM ODŻYWCZYM, PEPTYDOWA, ZAWIERA WYŁĄCZNIE CZĘŚCIOWO HYDROLIZOWANE BIAŁKO SERWATKOWE, 53% TŁUSZCZÓW MCT, MOŻLIWOŚĆ WYKONANIA MIESZANKI NORMOKALORYCZNEJ 1 KCAL/ML ORAZ O ZWIĘKSZONEJ WARTOŚCI KALORYCZNEJ 1,5 KCAL/ML, OSMOLARNOŚĆ MAX 322 MOSM/L PRZY MIESZANCE 1KCAL/ML, OP. 500 ML </t>
  </si>
  <si>
    <t xml:space="preserve">.DIETA DLA DZIECI POWYŻEJ 1 ROKU ŻYCIA,KOMPLETNA POD WZGLĘDEM ODŻYWCZYM, PEPTYDOWA, ZAWIERA WYŁĄCZNIE CZĘŚCIOWO HYDROLIZOWANE BIAŁKO SERWATKOWE, 53% TŁUSZCZÓW MCT, MOŻLIWOŚĆ WYKONANIA MIESZANKI NORMOKALORYCZNEJ 1 KCAL/ML ORAZ O ZWIĘKSZONEJ WARTOŚCI KALORYCZNEJ 1,5 KCAL/ML, OSMOLARNOŚĆ MAX 322 MOSM/L PRZY MIESZANCE 1KCAL/ML, W POSTACI PŁYNU  W OPAKOWANIACH PO 500 ML </t>
  </si>
  <si>
    <t>DIETA DLA DZIECI POWYŻEJ 1 ROKU ŻYCIA KOMPLETNA POD WZGLĘDEM ODZYWCZYM ZAWIERA 13,9 G BIAŁKA W 100 G,  60,6 G WĘGLOWODANÓW W 100 G, 2,5 G BŁONNIKA W 100G, 330 MOSM / L PRZY 1 KCAL/ML OPAKOWANIE TYPU PUSZKA A 400 G</t>
  </si>
  <si>
    <t xml:space="preserve">.DIETA DLA DZIECI POWYŻEJ 1 ROKU ŻYCIA,KOMPLETNA POD WZGLĘDEM ODŻYWCZYM, PEPTYDOWA, ZAWIERA WYŁĄCZNIE CZĘŚCIOWO HYDROLIZOWANE BIAŁKO SERWATKOWE, 53% TŁUSZCZÓW MCT, MOŻLIWOŚĆ WYKONANIA MIESZANKI NORMOKALORYCZNEJ 1 KCAL/ML ORAZ O ZWIĘKSZONEJ WARTOŚCI KALORYCZNEJ 1,5 KCAL/ML, OSMOLARNOŚĆ MAX 322 MOSM/L PRZY MIESZANCE 1KCAL/ML, W POSTACI PROSZKU W OPAKOWANIACH PO 400 G </t>
  </si>
  <si>
    <t>ŚRODEK SPOŻYWCZY SPECJALNEGO PRZEZNACZENIA MEDYCZNEGO POSTĘPOWANIA DIETETYCZNEGO W STANACH NIEDOŻYWIENIA. TO KOMPLETNA POD WZGLĘDEM ODŻYWCZYM DIETA W PŁYNIE O OSMOLARNOŚCI 680MOSM/L, WYSOKOENERGETYCZNA, WYSOKOBIAŁKOWA, ZAWIERAJĄCA KWASY TŁUSZCZOWE OMEGA-3, ARGININĘ I NUKLEOTYDY. RÓŻNE SMAKI, 237ML. OP 3 X 237ML</t>
  </si>
  <si>
    <t>WOREK 3 KOMOROWY DO ŻYWIENIA POZAJELITOWEGO BEZ ELEKTROLITÓW DO PODAŻY DROGĄ ZYŁ CENTRALNYCH ZAWIERAJĄCY 5 G AZOTU,  35 G AMINOKWASÓW, 90 G GLUKOZY, EMULSJĘ MCT/LCT ORAZ OMEGA 3 (50:40:10% ) O KALORYCZNOŚCI 740 KCAL, POJ. 625 ML</t>
  </si>
  <si>
    <t>WOREK 3 KOMOROWY DO ŻYWIENIA POZAJELITOWEGO BEZ ELEKTROLITÓW DO PODAŻY DROGĄ ZYŁ CENTRALNYCH ZAWIERAJĄCY 10 G AZOTU,  70 G AMINOKWASÓW, 180 G GLUKOZY, EMULSJĘ MCT/LCT ORAZ OMEGA 3 (50:40:10% ) O KALORYCZNOŚCI 1475 KCAL, POJ. 1250 ML</t>
  </si>
  <si>
    <t>PREPARAT DO ŻYWIENIA POZAJELITOWEGO - WOREK 2 KOMOROWY (AMINOKWASY +GLUKOZA) ZAWIERAJĄCY 40G AMINOKWASÓW , 80 G GLUKOZY, 5,7 G AZOTU O KALORYCZNOŚCI 480 KCAL,  DO PODAŻY DROGĄ ŻYŁ CENTRALNYCH  I OBWODOWYCH  POJ. 1000 ML</t>
  </si>
  <si>
    <t>10% ZBILANSOWANY ROZTWÓR AMINOKWASÓW BEZ ELEKTROLITÓW DLA DZIECI OD 1 DNIA ŻYCIA , O SKŁADZIE ZBLIZONYM DO SKŁADU AMINOKWASOWEGO KRWI PĘPOWINOWEJ, ZAWIERAJĄCY WSZYSTKIE AMINOKAWASY NIEZBĘDNE, NIENIEZBĘDNE ORAZ TAURYNĘ ,15,2 GN/L, W WORKU MONOBAG CAŁKOWITA OBJĘTOŚC WORKA 300 ML UMOŻLIWIAJĄCA UZUPEŁNIENIE WORKA O DODATKOWE PŁYNY) POJEMNOŚĆ 100 ML</t>
  </si>
  <si>
    <t>20% EMULSJA TŁUSZCZOWA TYPU MCT/LCT/OMEGA 3 W PROPORCJI 50%:40%:10%, ZAWIERAJĄCA Α TOKOFEROL  DO STOSOWANIA U DOROSŁYCH, WCZEŚNIAKÓW I NOWORODKÓW URODZONYCH O CZASIE, NIEMOWLĄT, DZIECI I MŁODZIEŻY. POJ. 100 ML</t>
  </si>
  <si>
    <t>20% EMULSJA TŁUSZCZOWA TYPU MCT/LCT/OMEGA 3 W PROPORCJI 50%:40%:10%, ZAWIERAJĄCA Α TOKOFEROL  DO STOSOWANIA U DOROSŁYCH, WCZEŚNIAKÓW I NOWORODKÓW URODZONYCH O CZASIE, NIEMOWLĄT, DZIECI I MŁODZIEŻY. POJ. 500 ML</t>
  </si>
  <si>
    <t>20% EMULSJA TŁUSZCZOWA TYPU MCT/LCT W ILOŚCI 50%:50%, ZAWIERAJĄCA Α TOKOFEROL, DO STOSOWANIA  U DOROSŁYCH, WCZEŚNIAKÓW I NOWORODKÓW URODZONYCH O CZASIE, NIEMOWLĄT, DZIECI I MŁODZIEŻY.</t>
  </si>
  <si>
    <t>10% ROZTWÓR AMINOKWASÓW Z ELEKTROLITAMI. ZAWARTOŚĆ AMINOKWASÓW - 100 G/L, ZAWARTOŚĆ AZOTU - 15,8 G/L, WARTOŚĆ KALORYCZNA 400 KCAL/L. OSMOLARNOŚĆ 1021 MOSM/L. ZAWARTOŚĆ FOSFORANÓW MIN. 10 MMOL/L. POJ. 500 ML,</t>
  </si>
  <si>
    <t xml:space="preserve">DIETA KOMPLETNA POD WZGLĘDEM ODŻYWCZYM, W POSTACI ZGRANULOWANEGO PROSZKU, UMOŻLIWIA PEŁNE POKRYCIE ZAPOTRZEBOWANIA NA WITAMINY I MIKROELEMENTY, NIE ZAWIERA BŁONNIKA, BEZRESZTKOWA. POSIADA ZRÓWNOWAŻONY PROFIL KWASÓW TŁUSZCZOWYCH POCHODZĄCYCH Z OLEJU RZEPAKOWEGO ORAZ MCT. KOMPOZYCJA WĘGLOWODANÓW Z MALTODEKSTRYNY KUKURYDZIANEJ, STANOWI SZYBKIE I ŁATWO DOSTĘPNE ŹRÓDŁO ENERGII. NIE ZAWIERA LAKTOZY, NIE PRZEKRACZA 0,02G /100 KCAL, NISKA FIZJOLOGICZNA OSMOLARNOŚĆ 290 MOSM/L, MINIMALIZUJE RYZYKO BIEGUNEK, 1 OPAKOWANIE – 7 SASZETEK; SMAK NEUTRALNY, WANILIOWY, TRUSKAWKOWY. </t>
  </si>
  <si>
    <t>DIETA KOMPLETNA POD WZGLĘDEM ODŻYWCZYM, W POSTACI ZGRANULOWANEGO PROSZKU, UMOŻLIWIA PEŁNE POKRYCIE ZAPOTRZEBOWANIA NA WITAMINY I MIKROELEMENTY, NIE ZAWIERA BŁONNIKA, BEZRESZTKOWA. POSIADA ZRÓWNOWAŻONY PROFIL KWASÓW TŁUSZCZOWYCH POCHODZĄCYCH Z OLEJU RZEPAKOWEGO ORAZ MCT. KOMPOZYCJA WĘGLOWODANÓW Z MALTODEKSTRYNY KUKURYDZIANEJ, STANOWI SZYBKIE I ŁATWO DOSTĘPNE ŹRÓDŁO ENERGII. NIE ZAWIERA LAKTOZY, NIE PRZEKRACZA 0,02G /100 KCAL, NISKA FIZJOLOGICZNA OSMOLARNOŚĆ 290 MOSM/L, MINIMALIZUJE RYZYKO BIEGUNEK, 1 OPAKOWANIE – 6 SASZETEK; SMAK NEUTRALNY, WANILIOWY, TRUSKAWKOWY.</t>
  </si>
  <si>
    <t>ŻYWNOŚCI SPECJALNEGO PRZEZNACZENIA MEDYCZNEGO, SKIEROWANY DLA OSÓB W TRAKCIE POSTĘPOWANIA DIETETYCZNEGO PODCZAS HIPOPROTEINEMII. BAZUJE W 100% NA KONCENTRACIE BIAŁKA SERWATKOWEGO, KTÓRE CECHUJE SIĘ DOSKONAŁYM AMINOGRAMEM I LEKKOSTRAWNOŚCIĄ.
PRODUKT JEST PRZEZNACZONY JAKO DODATKOWE ŹRÓDŁO BIAŁKA DLA PACJENTÓW, U KTÓRYCH NORMALNA DIETA NIE POKRYWA ZAPOTRZEBOWANIA NA BIAŁKO. BIAŁKO PRZYCZYNIA SIĘ DO UTRZYMANIA ZDROWYCH KOŚCI I MASY MIĘŚNIOWEJ. MOŻE BYĆ DODAWANY DO SŁODKICH LUB WYTRAWNYCH POTRAW I NAPOJÓW Z UWAGI NA NEUTRALNY SMAK.  RECOMED PROTEFAST SMAK NATURALNY (SŁÓJ 260 G)KONCENTRAT BIAŁKA SERWATKOWEGO (Z MLEKA). SŁOIK 260G
OSMOLARNOŚĆ 50 MOSM/KG</t>
  </si>
  <si>
    <t>STERYLNY, ANATOMICZNY, LATEKSOWY, Z SZEROKIM OPARCIEM DLA WARG SMOCZEK Z ODPOWIETRZACZEM DO BUTELKI STANDARDOWEJ, ROZMIAR 1 – DO PŁYNÓW I/LUB DLA NOWORODKÓW PRZEDWCZEŚNIE URODZONYCH O WADZE URODZENIOWEJ POWYŻEJ 1750G– MAŁY JEDNOOTWOROWY OTWÓR PRZEPŁYWOWY ORAZ ANTYKOLKOWY SYSTEM ODPOWIETRZANIA, UMIESZCZONY NA ZEWNĄTRZ OD  0-6 M-CA, KOMPATYBILNY Z GOTOWYMI MIESZANKAMI MLECZNYMI WSZYSTKICH FIRM I OFEROWANYMI BUTELKAMI</t>
  </si>
  <si>
    <t>STERYLNY, ANATOMICZNY,  LATEKSOWY, Z SZEROKIM OPARCIEM DLA WARG SMOCZEK Z ODPOWIETRZACZEM DO BUTELKI STANDARDOWEJ, ROZMIAR 1 – DO MLEKA (MODYFIKOWANEGO)-ŚREDNI JEDNOOTWOROWY OTWÓR PRZEPŁYWOWY, ANTYKOLKOWY SYSTEM ODPOWIETRZANIA,  UMIESZCZONY NA ZEWNĄTRZ, DLA NOWORODKÓW DONOSZONYCH I NIEMOWLĄT OD 0- 6 M-CA, KOMPATYBILNY Z GOTOWYMI MIESZANKAMI MLECZNYMI WSZYSTKICH FIRM.</t>
  </si>
  <si>
    <t>STERYLNY, ANATOMICZNY, LATEKSOWY, Z SZEROKIM OPARCIEM DLA WARG SMOCZEK DO BUTELKI STANDARDOWEJ, ROZMIAR 2 – DO PAPEK –JEDNOOTWOROWY  OTWÓR  PRZEPŁYWOWY W KSZTAŁCIE KRZYŻYKA, ANTYKOLKOWY SYSTEM ODPOWIETRZANIA,  UMIESZCZONY NA ZEWNĄTRZ OD 6-12 M-CA, KOMPATYBILNY Z GOTOWYMI MIESZANKAMI MLECZNYMI WSZYSTKICH FIRM  I OFEROWANYMI BUTELKAMI</t>
  </si>
  <si>
    <t>SILIKONOWY, ANATOMICZNY, BEZ NAKRĘTKI  SMOCZEK WIELORAZOWEGO UŻYTKU Z ODPOWIETRZACZEM,   DO BUTELKI STANDARDOWEJ, ROZMIAR 1 – DO PŁYNÓW I/LUB DLA NOWORODKÓW PRZWDWCZEŚNIE URODZONYCH O WADZE URODZENIOWEJ POWYŻEJ 1750G – MAŁY JEDNOOTWOROWY OTWÓR PRZEPŁYWOWY 0-6 M-CA , ANTYKOLKOWY SYSTEM ODPOWIETRZANIA</t>
  </si>
  <si>
    <t>NAKRĘTKA DO SMOCZKA NA BUTELKĘ Z GWINTEM NUK</t>
  </si>
  <si>
    <t xml:space="preserve">SILIKONOWY, ANATOMICZNY SMOCZEK WIELORAZOWEGO UŻYTKU Z ODPOWIETRZACZEM DO BUTELKI STANDARDOWEJ, ROZMIAR 1 – DO MLEKA, DLA NOWORODKÓW DONOSZONYCH I NIEMOWLĄT OD 0-6 M-CA – ŚREDNI JEDNOOTWOROWY OTWÓR PRZEPŁYWOWY , ANTYKOLKOWY SYSTEM ODPOWIETRZANIA </t>
  </si>
  <si>
    <t>WIELORAZOWY, ANATOMICZNY, LATEKSOWY, Z SZEROKIM OPARCIEM DLA WARG SMOCZEK DO BUTELKI STANDARDOWEJ, ROZMIAR 2 – DO MLEKA –JEDNOOTWOROWY  OTWÓR  PRZEPŁYWOWY W KSZTAŁCIE KRZYŻYKA, ANTYKOLKOWY SYSTEM ODPOWIETRZANIA,  UMIESZCZONY NA ZEWNĄTRZ OD 6-18 M-CA, KOMPATYBILNY Z GOTOWYMI MIESZANKAMI MLECZNYMI WSZYSTKICH FIRM  I OFEROWANYMI BUTELKAM</t>
  </si>
  <si>
    <t xml:space="preserve">STERYLNY, ANATOMICZNY, LATEKSOWY, USZCZELNIAJĄCY DO CEPA, INFANTFLOW SMOCZEK, DO STYMULACJI ODRUCHU SSANIA DLA WCZEŚNIAKÓW O MASIE CIAŁA PONIŻEJ 1.750G, Z SYSTEMEM AKTYWNEGO ODPOWIETRZANIA,  ZINTEGROWANA,  WYPROFILOWANA TARCZKA, ZAPOBIEGAJĄCA ODLEŻYNOM W OKOLICY WARG, NOSA I BRODY, PRAWIDŁOWO UTRZYMUJĄCY SIĘ W JAMIE USTNEJ, Z OTWORAMI W TARCZCE UMOŻLIWIAJĄCYMI WPROWADZENIE SONDY, PAKOWANY POJEDYNCZO </t>
  </si>
  <si>
    <t xml:space="preserve">STERYLNY, ANATOMICZNY, LATEKSOWY SMOCZEK USPOKAJAJĄCY, USZCZELNIAJĄCY, DLA NOWORODKÓW O WADZE POWYZEJ 2500G I NIEMOWLĄT,  ROZMIAR 1 OD 0-6 M-CA, Z SYSTEMEM AKTYWNEGO ODPOWIETRZANIA,  ZINTEGROWANA,  WYPROFILOWANA TARCZKA, ZAPOBIEGAJĄCA ODLEŻYNOM W OKOLICY WARG, NOSA I BRODY, PRAWIDŁOWO UTRZYMUJĄCY SIĘ W JAMIE USTNEJ, Z OTWORAMI W TARCZCE UMOŻLIWIAJĄCYMI WPROWADZENIE SONDY </t>
  </si>
  <si>
    <t xml:space="preserve">STERYLNY, ANATOMICZNY,  SILIKONOWY SMOCZEK USPOKAJAJĄCY, USZCZELNIAJĄCY GENIUS, ROZMIAR 0 (DLA NIEMOWLĄT W PRZEDZIALE 1500G  - 2500G MASY URODZENIOWEJ ), Z SYSTEMEM AKTYWNEGO ODPOWIETRZANIA,  ZINTEGROWANA,  WYPROFILOWANA TARCZKA, ZAPOBIEGAJĄCA ODLEŻYNOM W OKOLICY WARG, NOSA I BRODY, PRAWIDŁOWO UTRZYMUJĄCY SIĘ W JAMIE USTNEJ, Z OTWORAMI W TARCZCE UMOŻLIWIAJĄCYMI WPROWADZENIE SONDY </t>
  </si>
  <si>
    <t xml:space="preserve">STERYLNY, ANATOMICZNY, LATEKSOWY SMOCZEK USPOKAJAJĄCY, USZCZELNIAJĄCY,  ROZMIAR 2 DLA NIEMOWLĄT OD 6-18 M-CA, Z SYSTEMEM AKTYWNEGO ODPOWIETRZANIA,  ZINTEGROWANA,  WYPROFILOWANA TARCZKA, ZAPOBIEGAJĄCA ODLEŻYNOM W OKOLICY WARG, NOSA I BRODY, PRAWIDŁOWO UTRZYMUJĄCY SIĘ W JAMIE USTNEJ, Z OTWORAMI W TARCZCE UMOŻLIWIAJĄCYMI WPROWADZENIE SONDY </t>
  </si>
  <si>
    <t>SMOCZEK DLA NOWORODKÓWI Z ROZSZCZEPEM PODNIEBIENIA (0-6 MIESI)</t>
  </si>
  <si>
    <t>STERYLNY, ANATOMICZNY, LATEKSOWY, Z SZEROKIM OPARCIEM DLA WARG SMOCZEK DO BUTELKI DLA DZIECI PRZEDWCZEŚNIE URODZONYCH O WADZE URODZENIOWEJ PONIŻEJ 1750G ZE ŚREDNIM JEDNOOTWOROWY OTWOREM PRZEPŁYWOWYM, ANTYKOLKOWY SYSTEM ODPOWIETRZANIA,  UMIESZCZONY NA ZEWNĄTRZ, , KOMPATYBILNY Z GOTOWYMI MIESZANKAMI MLECZNYMI WSZYSTKICH FIRM  I OFEROWANYMI BUTELKAMI</t>
  </si>
  <si>
    <t>SMOCZKI SILIKONOWE NA BUTELKĘ O ANATOMICZNYM KSZTAŁCIE Z SYSTEMEM ODPOWIETRZAJACYM (12-18 MIESIĘCY)</t>
  </si>
  <si>
    <t>DIETA KOMPLETNA NA BAZIE NATURALNEJ ŻYWNOŚCI Z KURCZAKIEM, DYNIĄ I BATATEM, BEZGLUTENOWA. DIETA WYSOKOKALORYCZNA (1,3KCAL/ML), POLIMERYCZNA, PRZEZNACZONA DLA DZIECI W WIEKU 1-12 LAT DO ŻYWIENIA DOJELITOWEGOI/LUB PODANIA DOUSTNIE. PRZEZNACZONA DO POSTĘPOWANIA DIETETYCZNEGO U PACJENTÓW W NIEDOŻYWIENIU ZWIĄZANYM Z CHOROBĄ. ZAWIERA: BIAŁKO 3,6G/100ML (ŹRÓDŁO BIAŁKA MLEKO CZĘŚCIOWO ODTŁUSZCZONE, BIAŁKA MLEKA I MIĘSO Z KURCZAKA), BŁONNIK 2,2G/100ML (ŹRÓDŁO BŁONNIKA: BŁONNIK OWSIANY, INULINA I WARZYWA), OEJ MCT. OSMOLARNOŚĆ 384 MOSM/L. OPAKOWANIE 500ML</t>
  </si>
  <si>
    <t>DIETA KOMPLETNA NA BAZIE NATULARNEJ ŻYWNOŚCI Z DYNIĄ I MARCHEWKĄ, BEZGLUTENOWA. DIETA WYSOKOKALORYCZNA (1,5KCAL/ML), POLIMERYCZNA, PRZEZNACZONA DLA DZIECI OD 13 ROKU ŻYCIA I DOROSŁYCH, DO ŻYWIENIA DOJELITOWEGO I/LUB DO PODANIA DOUSTNIE. PRZENACZONA DO POSTĘPOWANIA DIETETYCZNEGO U PACJENTÓW W NIEDOŻYWIENIU ZWIĄZANYM Z CHOROBĄ. ZAWIERA: BIAŁKO:6,3G/100ML (ŹRÓDŁO BIAŁKA: MLEKO CZĘŚCIOWO ODTŁUSZCZONE, BIAŁKA MLEKA I BIAŁKO SOJOWE), BŁONNIK 2,5G/100ML (ŹRÓDŁO BŁONNIKA: BŁONNIK OWSIANY, INULINA I WARZYWA). OSMOLARNOŚĆ 372 MOSM/L. OPAKOWANIE 500ML.</t>
  </si>
  <si>
    <t>DIETA KOMPLETNA NA BAZIE NATURALNEJ ŻYWNOŚCI Z KURCZAKIEM, MARCHEWKĄ I DYNIĄ, BEZGLUTENOWA. DIETA NORMOKALORYCZNA (1,0KCAL/ML), POLIMERYCZNA PRZEZNACZONA DLA DZIECI PO PIERWSZYM ROKU ŻYCIA I DOROSŁYC, DO ŻYWIENIA DOJELITOWEGO I/LUB DO PODANIA DOUSTNIE. PRZEZNACZONA DO POSTĘPOWANIA DIETTETYCZNEGO U PACJENTÓW W NIEDOŻYWIENIU ZWIĄZANYM Z CHORBĄ. ZAWIERA: BIAŁKO: 3,7G/100ML (ŹRÓDŁO BIAŁKA: MLEKO CZĘŚCIOWO ODTŁUSZCZONE, BIAŁKA MLEKA, BIAŁKO SOJOWE I MIĘSO Z KURCZAKA), BŁONNIK1,5G/100ML, (ŹRÓDŁO BŁONNIKA: BŁONNIK OWSIANY, INULINA I WARZYWA). OSMOLARNOŚĆ 313 MOSM/L. OPAKOWANIE 500ML</t>
  </si>
  <si>
    <t xml:space="preserve">DIETA KOMPLETNA NA BAZIE NATURALNEJ ŻYWNOŚCI Z JABŁKIEM I MANGO, BEZ MLEKA, BEZGLUTENOWA. DIETA NORMOKALORYCZNA (1,0KCAL/ML), POLIMERYCZNA, PRZEZNACZONA DLA DZIECI PO 6 ROKU ŻYCIA I DOROSŁYCH, DO ŻYWIENIA DOJELITOWEGO I/LUB DO PODANIA DOUSTNIE. PRZEZNACZONA DO POSTĘPOWANIA DIETETYCZNEGO U PACJENTÓW W NIEDOŻYWIENIU ZWIĄZANYM Z CHOROBĄ. ZAWIERA: BIAŁKO: 3,8G/100ML (ŹRÓDŁO BIAŁKA: BIAŁKO SOJOWE), BŁONNIK 1,5G/100ML (ŹRÓDŁO BŁONNIKA: BŁONNIK OWSIANY, INULINA I OWOCE), OLEJ MCT. OSMOLARNOŚĆ 325MOSM.L. OPAKOWANIE 500ML  </t>
  </si>
  <si>
    <t>DIETA KOMPLETNA NA BAZIE NATURALNEJ ŻYWNOŚCI Z INDYKIEM, KUKURYDZĄ I MARCHEWKĄ, BEZ MLEKA, BEZGLUTENOWA. DIETA NORMOKALORYCZNA (1,0KCAL/ML), POLIMERYCZNA, PRZEZNACZONA DLA DZIECI PO 6 ROKU ŻYCIA I DOROSŁYCH, DO ŻYWIENIA DOJELITOWEGO I/LUB DO PODANIA DOUSTNIE. PRZEZNACZONA DO POSTĘPOWANIA DIETETYCZNEGO U PACJENTÓW W NIEDOŻYWIENIU ZWIĄZANYM Z CHOROBĄ. ZAWIERA: BIAŁKO:3,8G/100ML (ŹRÓDŁO BIAŁKA: BIAŁKO SOJOWE, MIĘSO Z INDYKA), BŁONNIK 1,5G/100ML (ŹRÓDŁO BŁONNIKA: BŁONNIK OWSIANY, INULINA I WARZYWA), OLEJ MCT OSMOLARNOŚĆ 285 MOSM/L. OPAKOWANIE 500ML</t>
  </si>
  <si>
    <t xml:space="preserve">MLEKO POCZĄTKOWE DLA NIEMOWLĄT OD URODZENIA W PROSZKU. ZAWIERA KOMPLETNĄ KOMPOZYCJĘ SKŁADNIKÓW ODŻYWCZYCH, W TYM OLIGOSACHARYDY PREBIOTYCZNE SCGOS/LCFOS W STOSUNKU 9:1 W ILOŚCI 0,8 G/100 ML, BIAŁKO 1,3 G/100 ML, ŻELAZO 0,53 MG/100ML. OPAKOWANIA 350 G </t>
  </si>
  <si>
    <t>MLEKO NASTĘPNE W PROSZKU DLA NIEMOWLĄT POWYŻEJ 6 MIESIĄCA ŻYCIA W PROSZKU. ZAWIERA KOMPLETNĄ KOMPOZYCJĘ SKŁADNIKÓW ODŻYWCZYCH, W TYM OLIGOSACHARYDY PREBIOTYCZNE SCGOS/LCFOS W STOSUNKU 9:1 W ILOŚCI 0,8 G/100 ML, BIAŁKO 1,3 G/100 ML, ŻELAZO 0,53 MG/100 ML. OPAKOWANIA 350 G</t>
  </si>
  <si>
    <t>MLEKO NASTĘPNE W PROSZKU JUNIOR POWYŻEJ 1 ROKU ŻYCIA W PROSZKU. ZAWIERA KOMPLETNĄ KOMPOZYCJĘ SKŁADNIKÓW ODŻYWCZYCH, W TYM OLIGOSACHARYDY PREBIOTYCZNE SCGOS/LCFOS W STOSUNKU 9:1, BIAŁKO 1,3 G/100 ML, ŻELAZO 1,3 MG/100 ML. OPAKOWANIA 800 G</t>
  </si>
  <si>
    <t>ŻYWNOŚĆ SPECJALNEGO PRZEZNACZENIA MEDYCZNEGO DO POSTEPOWANIA DIETETYCZNEGO W PRZYPADKU ULEWAŃ, OD URODZENIA, ZAWIERA ZAGĘSTNIK  W POSTACI MĄCZKI CHLEBA ŚWIĘTOJAŃSKIEGO, OLIGOSACHARYDY SCGOS/LCFOS W STOSUNKU 9:1 W ILOŚCI 0,8 G/100 ML, BIAŁKO 1,5 G/100 ML, LAKTOZĘ 7 G/100 ML. OPAKOWANIE 400 G</t>
  </si>
  <si>
    <t>ŻYWNOŚĆ SPECJALNEGO PRZEZNACZENIA MEDYCZNEGO DLA NIEMOWLĄT W PROSZKU, OD URODZENIA DO POSTĘPOWANIA DIETETYCZNEGO W PRZYPADKU KOLEK I ZAPARĆ. ZAWIERA OLIGOSACHARYDY SCGOS/LCFOS W STOSUNKU 9:1 W ILOŚCI 0,8 G/100 ML, BIAŁKO 1,5 G/100 ML, LAKTOZĘ 2,7 G/100 ML . OPAKOWANIE 400 G</t>
  </si>
  <si>
    <t>ŻYWNOŚĆ SPECJALNEGO PRZEZNACZENIA MEDYCZNEGO DLA NIEMOWLĄT POWYŻEJ 6 MIESIĄCA ŻYVIA W PROSZKU, DO POSTĘPOWANIA DIETETYCZNEGO W PRZYPADKU KOLEK I ZAPARĆ. ZAWIERA OLIGOSACHARYDY SCGOS/LCFOS W STOSUNKU 9:1 W ILOŚCI 0,8 G/100 ML, BIAŁKO 1,6 G/100 ML, LAKTOZĘ 2,8 G/100 ML . OPAKOWANIE 400 G</t>
  </si>
  <si>
    <t xml:space="preserve">MLEKO POCZĄTKOWE DLA NIEMOWLĄT OD URODZENIA W PROSZKU. ZAWIERA BIAŁKO SERWATKOWE O NIEZNACZNYM STOPNIU HYDROLIZY, W TYM OLIGOSACHARYDY PREBIOTYCZNE SCGOS/LCFOS W STOSUNKU 9:1 W ILOŚCI 0,8 G/100 ML, BIAŁKO 1,5 G/100 ML, ŻELAZO 0,53 MG/100ML. DOSTĘPNA GRAMATURA OPAKOWANIA 400 G </t>
  </si>
  <si>
    <t xml:space="preserve">MLEKO POCZĄTKOWE DLA NIEMOWLĄT POWYŻEJ 6 MIESIACA ŻYCIA W PROSZKU. ZAWIERA BIAŁKO SERWATKOWE O NIEZNACZNYM STOPNIU HYDROLIZY, W TYM OLIGOSACHARYDY PREBIOTYCZNE SCGOS/LCFOS W STOSUNKU 9:1 W ILOŚCI 0,8 G/100 ML, BIAŁKO 1,5 G/100 ML, ŻELAZ 1 MG/100ML. DOSTĘPNA GRAMATURA OPAKOWANIA 400 G </t>
  </si>
  <si>
    <t>MLEKO POCZĄTKOWE W PŁYNIE, PRZEZNACZONE DLA NIEMOWLĄT OD URODZENIA, GOTOWE DO SPOŻYCIA. ZAWIERA KOMPLETNĄ KOMPOZYCJĘ SKŁADNIKÓW ODŻYWCZYCH, W TYM BIAŁKO SERWATKOWE O NIEZNACZNYM STOPNIU HYDROLIZY ORAZ OLIGOSACHARYDY PREBIOTYCZNE SCGOS/LCFOS W STOSUNKU 9:1 W DAWCE 0,8 G/100 ML, BIAŁKO 1,5 G/100 ML, ŻELAZO 0,53 MG/100 ML, KWASY, DHA 16,5 MG/100 ML, AA 16,5 MG/100 ML, NUKLEOTYDY 2,3 MG/100 ML. 1OP.= 24X90 ML BUTELKA</t>
  </si>
  <si>
    <t>DODATEK DO MLEKA KOBIECEGO DO KARMIENIA NIEMOWLĄT Z MAŁĄ MASĄ URODZENIOWĄ, PROSZEK DO P. ZAWIESINY ODŻYWCZEJ. ZWIĘKSZA WARTOŚĆ ENERGETYCZNĄ MLEKA MATKI. STOSUNEK SERWATKI DO KAZEINY 1:1.  OP. A 50 SASZ. A 1 G</t>
  </si>
  <si>
    <t xml:space="preserve">MLEKO RTF, ŻYWNOŚĆ SPECJALNEGO PRZEZNACZENIA MEDYCZNEGO U NIEMOWLĄT PRZEDWCZEŚNIE URODZONYCH, ZAWIERAJĄCY KOMPOZYCJĘ OLIGOSACHARYDÓW PREBIOTYCZNYCH SCGOS/LCFOS W STOSUNKU 9:1, TŁUSZCZE, W TYM: TRÓJGLICERYDY ŚREDNIOŁAŃCUCHOWE (MCT), LCPUFA W POŁĄCZENIU Z FOSFOLIPIDAMI ORAZ BEZWODNY TŁUSZCZ MLECZNY (ŹRÓDŁO ß-PALMITYNIANU), DHA 20,0 MG/100ML, AA 20,0 MG/100 ML, ALA 68,7 MG/100 ML, WITAMINY, SKŁADNIKI MINERALNE, W TYM ŻELAZO 1,6 MG/100 ML, BIAŁKO 2,7 G/100 ML, NUKLEOTYDY 3,4 MG/100 ML,OSMOLARNOŚĆ 310MOSM/L. 1OP.= 24X70 ML BUTELKA </t>
  </si>
  <si>
    <t>ŻYWNOŚĆ SPECJALNEGO PRZEZNACZENIA MEDYCZNEGO DO POSTĘPOWANIA DIETETYCZNEGO U NIEMOWLĄT PRZEDWCZEŚNIE URODZONYCH W PROSZKU. ZAWIERA KOMPOZYCJĘ OLIGOSACHARYDÓW PREBIOTYCZNYCH SCGOS/LCFOS W STOSUNKU 9:1, TŁUSZCZE, W TYM: TRÓJGLICERYDY ŚREDNIOŁAŃCUCHOWE (MCT), LCPUFA , DHA 20 MG/100 ML, AA 20 MG/100 ML, ALA 71,5 MG/100 ML, WITAMINY, SKŁADNIKI MINERALNE, W TYM ŻELAZO 1,6 MG/100 ML, BIAŁKO 2,7 G/100ML, NUKLEOTYDY 3,4 MG/100ML. OPAKOWANIE 400 G</t>
  </si>
  <si>
    <t xml:space="preserve">ŻYWNOŚĆ SPECJALNEGO PRZEZNACZENIA MEDYCZNEGO DLA NIEMOWLĄT OD URODZENIA, DO POSTĘPOWANIA DIETETYCZNEGO W PRZYPADKU ALERGII NA BIAŁKA MLEKA KROWIEGO. ŻRÓDŁEM BIAŁKA JEST HYDROLIZAT SERWATKI O ZNACZNYM STOPNIU HYDROLIZY, ZAWIERA KOMPOZYCJĘ OLIGOSACHARYDÓW SCGOS/LCFOS W STOSUNKU 9:1 W ILOŚCI 0,8 G/100 ML, NUKLEOTYDY 2,3 MG/100 ML. OPAKOWANIE 400 G </t>
  </si>
  <si>
    <t>ŻYWNOŚĆ SPECJALNEGO PRZEZNACZENIA MEDYCZNEGO DLA NIEMOWLĄT POWYŻEJ 6 MIESIĄCA ŻYCIA, DO POSTĘPOWANIA DIETETYCZNEGO W PRZYPADKU ALERGII NA BIAŁKA MLEKA KROWIEGO. ŻRÓDŁEM BIAŁKA JEST HYDROLIZAT SERWATKI O ZNACZNYM STOPNIU HYDROLIZY, ZAWIERA KOMPOZYCJ? OLIGOSACHARYDÓW SCGOS/LCFOS W STOSUNKU 9:1 W ILOŚCI 0,8 G/100 ML, ZAWARTO?? BIAŁKA 1,6 G/100 ML, ŻELAZO 1,0 MG/100 ML, NUKLEOTYDY 2,4 MG/100 ML. OPAKOWANIE 400 G</t>
  </si>
  <si>
    <t>ŻYWNOŚĆ SPECJALNEGO PRZEZNACZENIA MEDYCZNEGO DO POSTĘPOWANIA DIETETYCZNEGO W PRZYPADKU ALERGII NA BIAŁKA MLEKA KROWIEGO I/LUB ZABURZEŃ TRAWIENIA I WCHŁANIANA. ŹRÓDŁEM BIAŁKA JEST HYDROLIZAT SERWATKI O ZNACZNYM STOPNIU HYDROLIZY. ZAWIERA: LAKTOZĘ NIE WIĘKSZA NIŻ 0,06 G/100 ML, TRÓJGLICERYDY ŚREDNIOŁAŃCUCHOWE MCT 1,7 G/100 ML, BIAŁKO 1,8 G/100 ML, ŻELAZO 0,72 MG/100 ML, NUKLEOTYDY 2,3 MG/100 ML. OPAKOWANIE 450 G</t>
  </si>
  <si>
    <t xml:space="preserve">MLEKO POCZĄTKOWE W PŁYNIE  GOTOWE DO PODANIA DLA NOWORODKÓW I NIEMOWLĄT OD URODZENIA O POJEMNOŚCI 90 ML., ZAWIERAJĄCE  OLIGOSACHARYDY PREBIOTYCZNE SCGOS/LCFOS W STOSUNKU 9:1 W DAWCE 0,8 G/100 ML, POSTBIOTYKI, KWASY TŁUSZCZOWE DHA 16,5 MG/100 ML, AA 16,5 MG/100 ML, ALA 53 G/100 ML, WITAMINY, SKŁADNIKI MINERALNE, ZAWARTOŚĆ BIAŁKA 1,3 G/100 ML, ŻELAZO 0,53 MG/100 ML. 1OP.= 24X90 ML BUTELKA </t>
  </si>
  <si>
    <t xml:space="preserve">MLEKO POCZĄTKOWE W PŁYNIE PRZEZNACZONE DLA NIEMOWLĄT OD URODZENIA, GOTOWE DO SPOŻYCIA. ZAWIERA KOMPOZYCJĘ OLIGOSACHARYDÓW PREBIOTYCZNYCH SCGOS/LCFOS W STOSUNKU 9:1 W DAWCE 0,8 G/100 ML, HMO:2FL ORAZ POSTBIOTYKÓW, SKŁADNIKI MINERALNE, ZAWARTOŚĆ BIAŁKA 1,3 G/100 ML, ŻELAZO 0,53 MG/100 ML, NUKLEOTYDY 2,3 MG/100 ML. 1OP.= 24X70 ML BUTELKA </t>
  </si>
  <si>
    <t xml:space="preserve">DESER OWOCOWY OD 4 MC ŻYCIA 125 - 130 G SŁOICZEK RÓŻNE SMAKI </t>
  </si>
  <si>
    <t xml:space="preserve">PRODUKTY TYPU NAN OPTIPRO 1 X 650 G </t>
  </si>
  <si>
    <t xml:space="preserve">PRODUKT TYPU NAN OPTIPRO 2 X 650 G </t>
  </si>
  <si>
    <t xml:space="preserve">KLEIK MARCHWIOWY ( TYPU HIPP - ORS 200)  </t>
  </si>
  <si>
    <t>KASZKA MLECZNO - RYŻOWA RÓŻNE SMAKI 230 G</t>
  </si>
  <si>
    <t>KASZKA RYŻOWA SMAKOWA RÓZNE SMAKI 180 G PO 4 MC ŻYCIA</t>
  </si>
  <si>
    <t>KLEIK RYŻOWY 160 G 170 G PO 4 MC ŻYCIA</t>
  </si>
  <si>
    <t>MLEKO NASTĘPNE W PROSZKU ( TYPU NAN OPTIPRO PLUS 2 LR)</t>
  </si>
  <si>
    <t>MLEKO NASTĘPNE Z DODATKIEM KLEIKU RYŻOWEGO 400 G ( TYPU NAN AR EKSPERT PROSZEK)</t>
  </si>
  <si>
    <t>MLEKO POCZĄTKOWE HYPOALERIGICZNE W PŁYNIE FLAKON   ( TYPU NAN OPTIPRO PLUS 1 PŁYN  A 70 ML OP X 32 BUT  )</t>
  </si>
  <si>
    <t>MLEKO NASTĘPNE POW. 6 MC ŻYCIA  HYPOALERGICZNE W PROSZKU OP X 350 G ( TYPU NAN PRO  2 PROSZEK )</t>
  </si>
  <si>
    <t>MLEKO POCZĄTKOWE HYPOALERGICZNE  ( TYPU NAN OPTIPRO HA1 PŁYN A 90 ML OP X 32 BUT )</t>
  </si>
  <si>
    <t>MLEKO POCZATKOWE HYPOALERGICZNE PROSZEK A 400 G (TYPU NAN OPTIPRO HA 1 PROSZEK A 400 G )</t>
  </si>
  <si>
    <t>MLEKO NASTĘPNE HYPOALERIGICZNE POWYŻEJ 6 MC ŻYCIA  PROSZEK A 800 G TYPU NAN PRO HA 2</t>
  </si>
  <si>
    <t xml:space="preserve">HYPOALERGICZNY PREPARAT MLEKOZASTEPCZY DLA NIEMOWAT OD URODZENIA  SZT X 400 G PROSZEK TYPU NUTRAMIGEN 1  LGG </t>
  </si>
  <si>
    <t>HYPOALERGICZNY PREPARAT MLEKOZASTĘPCZY STOS. W ALERGII POKARMOWEJ W TYM ALERGII NA BIAŁKO MLEKA KROWIEGO, DO STOSOWANIA U NIEMOWLĄT OD 6 MC ŻYCIA SZT X 400 G TYPU NUTRAMIGEN 2 LGG PROSZEK</t>
  </si>
  <si>
    <t xml:space="preserve">ODŻYWKA DLA DZIECI TYPU NUTRAMIGEN PURAMINO HYPOALERGICZNY PREPARAT ZAWIERAJĄCY WOLNE AMINOKWASY DO STOSOWANIA W DIAGNOSTYCE I POSTĘPOWANIU W ALERGII NA BIAŁKA POKARMOWE. NIE ZAWIERA LAKTOZY DIETA DLA NIEMOWLĄT OD URODZENIA PURAMINO A 400 G </t>
  </si>
  <si>
    <t xml:space="preserve">MLEKO TYPU PRE NAN 1 PROSZEK A 400 G </t>
  </si>
  <si>
    <t xml:space="preserve">MLEKO TYPU PRE NAN PŁYN A 70 ML OP X 32 BUT </t>
  </si>
  <si>
    <t xml:space="preserve">SOK OWOCOWY RÓZNE SMAKI PO 4 MC ŻYCIA  BUT </t>
  </si>
  <si>
    <t>ZUPA JARZYNOWA  BEZ MIĘSA 125 - 130 G POW 4 MC ŻYCIA</t>
  </si>
  <si>
    <t xml:space="preserve">ZUPA JARZYNOWA Z CIELĘCINĄ POW 5 MC ŻYCIA 190 G </t>
  </si>
  <si>
    <t xml:space="preserve">ZUPA JARZYNOWA Z MIĘSEM  RÓŻNE ( KRÓLIK , SCHAB, 125G I ROSOŁEK DROBIOWY 120 - 130 G ) </t>
  </si>
  <si>
    <t xml:space="preserve">ZUPA KREM JARZYNOWA  Z MIĘSEM 125 - 130 G RÓŻNE SMAKI 125 - 130 G </t>
  </si>
  <si>
    <t>ZESTAW DO WPROWADZANIA ZGŁĘBNIKÓW GASTOROSTOMIJNYCH. ZESTAW ZAWIERA: GOTOWY DO UŻYCIA ZESTAW KOTWICZĄCY (TRZON KOTWICY NIEBIESKO-PRZEZROCZYSTY). POPRZECZKA ZE STALI CHIRURGICZNEJ MOCOWANA W ŻOŁĄDKU ZE SZWAMI ROZPUSZCZALNYMI 3/0 ORAZ POLIURETANOWĄ BLOKADĄ SZWU - 4 SZTUKI, ZAKRZYWIONE KLESZCZYKI HEMOSTATYCZNE, ROZSZERZACZ SERYJNY, BEZPIECZNY SKALPEL, IGŁĘ WPROWADZAJĄCĄ, PROWADNIK Z KOŃCÓWKĄ W KSZTAŁCIE LITERY J, URZĄDZENIE DO POMIARU STOMII, STRZYKAWKĘ. DEDYKOWANY DO ZGŁĘBNIKÓW O ROZMIARACH FR 12, 14, 16, 18, 20 -  ROZMIARY DO WYBORU PRZEZ ZAMAWIAJĄCEGO.</t>
  </si>
  <si>
    <t>ZGŁĘBNIK GASTROSTOMIJNY MOCOWANY W ŻOŁĄDKU ZA POMOCĄ BALONU. WYPOSAŻONY JEST W TRANSPARENTNY PORT DO PODAWANIA ŻYWIENIA Z SILIKONOWĄ ZATYCZKĄ ORAZ DRUGI BIAŁY PORT DO NAPEŁNIANIA BALONU Z OZNACZENIEM SZEROKOŚCI STOMII I OBJĘTOŚCI WODY JAKĄ NALEŻY PODAĆ W CELU WYPEŁNIENIA BALONU. ZEWNĘTRZNY TALERZYK MOCUJĄCY   POSIADA 6 OTWORÓW ORAZ 6 ZGRUBIEŃ DYSTANSUJĄCYCH TALERZYK OD SKÓRY. ZGŁĘBNIK POSIADA NADRUKOWANĄ MIARKĘ GŁĘBOKOŚCI STOMII. DOSTĘPNY W ROZMIARACH FR: 12, 14, 16, 18, 20, 22, 24. ROZMIAR DO WYBORU PRZEZ ZAMAWIAJĄCEGO.</t>
  </si>
  <si>
    <t xml:space="preserve">NISKOPROFILOWY ZGŁĘBNIK GASTROSTOMIJNY WYKONANY Z SILIKONU MEDYCZNEGO WYSPOSAŻONY W WEWNĘTRZNY BALONIK MOCUJĄCY, ZAWÓR ANTYREFLUKSOWY, SYSTEM PODŁĄCZANIA ZASTAWU PRZEDŁUŻAJĄCEGO TYPU ENFIT SECUR- LOK. FABRYCZNE OPAKOWANIE ZAWIERA WRAZ ZE ZGŁĘBNIKIEM:  STRZYKAWKĘ DO NAPEŁNIANIA BALONU, STRZYKAWKĘ ZE ZŁĄCZEM ENFIT, 2 SZT PRZEDŁUŻACZY DO PODAWANIA ŻYWIENIA I LEKÓW ZE ZŁĄCZAMI W STANDARDZIE ENFIT ORAZ GAZIKI. DOSTĘPNE W ROZMIARACH DO WYBORU: ŚREDNICE- FR: 12, 14, 16, 18, 20, 24 ORAZ DŁUGOŚCI STOMII 0.8CM (Z WYŁĄCZENIEM W ROZMIARZE FR24), 1CM (Z WYŁĄCZENIEM W ROZMIARZE FR24), 1.2CM (Z WYŁĄCZENIEM W ROZMIARZE FR24), 1.5CM, 1.7CM, 2.0CM, 2.3CM, 2.5CM, 2.7CM, 3.0CM, 3.5CM, 4.0CM, 4.5CM (Z WYŁĄCZENIEM W ROZMIARZE FR12), 5.0CM (Z WYŁĄCZENIEM W ROZMIARZE FR12). ROZMIARY DO WYBORU PRZEZ ZAMAWIAJĄCEGO. </t>
  </si>
  <si>
    <t>ZGŁĘBNIK JELITOWO- ŻOŁĄDKOWY MOCOWANY W ŻOŁĄDKU ZA POMOCĄ BALONU, WYKONANY Z SILIKONU MEDYCZNEGO. WYPOSAŻONY JEST W TRANSPARENTNY PORT TYPU ENFIT Z SILIKONOWĄ ZATYCZKĄ DO PODAWANIA ŻYWIENIA, PORT DO DEKOMPRESJI/ OBARCZANIA ŻOŁĄDKA DO ORAZ BIAŁY PORT DO NAPEŁNIANIA BALONU Z OZNACZENIEM SZEROKOŚCI STOMII. ZEWNĘTRZNY TALERZYK MOCUJĄCY TYPU SECUR- LOK POSIADA 6 OTWORÓW ORAZ 6 ZGRUBIEŃ DYSTANSUJĄCYCH TALERZYK OD SKÓRY. ZGŁĘBNIK POSIADA NADRUKOWANĄ MIARKĘ GŁĘBOKOŚCI STOMII. MOŻNA GO WPROWADZAĆ POD KONTROLĄ ENDOSKOPU, RADIOLOGICZNĄ. DOSTĘPNY W ROZMIARACH: ŚREDNICA FR: 16, 18, 22. DŁUGOŚĆ CZĘŚCI JELITOWEJ: 15CM (W FR16), 22CM (W FR16 I FR18), 30CM (W FR16 I FR18), 45CM (W FR16, FR18 I FR22). ROZMIARY DO WYBORU PRZEZ ZAMAWIAJĄCEGO.</t>
  </si>
  <si>
    <t>ZGŁĘBNIK JELITOWO- ŻOŁĄDKOWY MOCOWANY W ŻOŁĄDKU ZA POMOCĄ BALONU, WYKONANY Z SILIKONU MEDYCZNEGO. WYPOSAŻONY JEST W TRANSPARENTNY PORT TYPU ENFIT Z SILIKONOWĄ ZATYCZKĄ DO PODAWANIA ŻYWIENIA, PORT DO DEKOMPRESJI/ ODBARCZANIA ŻOŁĄDKA DO ORAZ  PORT DO NAPEŁNIANIA BALONU Z OZNACZENIEM SZEROKOŚCI STOMII. ZEWNĘTRZNY TALERZYK MOCUJĄCY POSIADA 6 OTWORÓW ORAZ 6 ZGRUBIEŃ DYSTANSUJĄCYCH TALERZYK OD SKÓRY. ZGŁĘBNIK POSIADA NADRUKOWANĄ MIARKĘ GŁĘBOKOŚCI STOMII. CZĘŚĆ JELITOWA W KOLORZE BIAŁYM, ZAKOŃCZONA CZARNĄ KOŃCÓWKĄ Z OTWORAMI DO ŻYWIENIA DO JELITA. MOŻNA GO WPROWADZAĆ POD KONTROLĄ ENDOSKOPU, RADIOLOGICZNĄ. DOSTĘPNY W ROZMIARACH: ŚREDNICA FR: 16, 18 DŁUGOŚĆ CZĘŚCI JELITOWEJ 25,4 CM ORAZ 57,9 CM. ROZMIARY FR 20,22,24,26,28,30 O DŁUGOŚCI CZĘŚCI JELITOWEJ 57,9 CM. DRUT PROWADZĄCY W ZESTAWIE. ROZMIAR ORAZ DŁUGOŚĆ  DO WYBORU PRZEZ ZAMAWIAJĄCEGO</t>
  </si>
  <si>
    <t>ZGŁĘBNIK JELITOWO- ŻOŁĄDKOWY MOCOWANY W ŻOŁĄDKU ZA POMOCĄ BALONU, WYKONANY Z SILIKONU MEDYCZNEGO. WYPOSAŻONY JEST W TRANSPARENTY PORT TYPU ENFIT Z SILIKONOWĄ ZATYCZKĄ DO PODAWANIA ŻYWIENIA, PORT DO DEKOMPRESJI/ ODBARCZANIA ŻOŁĄDKA DO ORAZ BIAŁY PORT DO NAPEŁNIANIA BALONU Z OZNACZENIEM SZEROKOŚCI STOMII. ZEWNĘTRZNY TALERZYK MOCUJĄCY TYPU SECUR- LOK POSIADA 6 OTWORÓW ORAZ 6 ZGRUBIEŃ DYSTANSUJĄCYCH TALERZYK OD SKÓRY. ZGŁĘBNIK POSIADA NADRUKOWANĄ MIARKĘ GŁĘBOKOŚCI STOMII. MOŻNA GO WPROWADZAĆ METODĄ OPERACYJNĄ. DOSTĘPNY W ROZMIARACH: ŚREDNICA FR: 16, 18, 22. DŁUGOŚĆ CZĘŚCI JELITOWEJ: 45CM. ROZMIARY DO WYBORU PRZEZ ZAMAWIAJĄCEGO.</t>
  </si>
  <si>
    <t>ZESTAW PRZEDŁUŻAJĄCY DO ZGŁĘBNIKÓW NISKOPROFILOWYCH, DEDYKOWANY DO ŻYWIENIA CIĄGŁEGO ZE ZŁĄCZEM ENFIT, ZŁĄCZEM KĄTOWYM I Z 2 PORTAMI TYPU "Y" ENFIT ORAZ ZACISKI O DŁUGOŚCI 30 CM</t>
  </si>
  <si>
    <t xml:space="preserve">SZT. </t>
  </si>
  <si>
    <t>ZESTAWY PRZEDŁUŻAJĄCE DO ZGŁĘBNIKÓW NISKOPROFILOWYCH, DEDYKOWANY DO PODAWANIA BOLUSA ŻYWIENIOWEGO ZE ZŁĄCZEM ENFIT, ZŁĄCZEM PROSTYM I ZŁĄCZEM DO PODAWANIA BOLUSA ENFIT ORAZ ZACISKIEM, DŁUGOŚĆ 30 CM</t>
  </si>
  <si>
    <t>ZESTAW DO POMIARU GŁĘBOKOŚCI GASTROSTOMII, ZAKOŃCZONY BALONIKIEM Z TALERZYKIEM PRZESUWNYM NA SKALI. ZESTAW ZAWIERAJĄCY   STRZYKAWKĘ 12 ML PRZEZNACZONĄ DO WYPEŁNIENIA BALONU.</t>
  </si>
  <si>
    <t>ZACISK BIALY, BOCZNY. DEDYKOWANY DO ZGŁĘBNIKÓW TYPU G-TUBE I POZOSTAŁYCH ZGŁĘBNIKÓW GASTROSTOMIJNYCH. PRZEZNACZONY DO ROZMIARÓW 14-22 FR.</t>
  </si>
  <si>
    <t>ZGŁĘBNIK JELITOWY MOCOWANY W ŻOŁĄDKU ZA POMOCĄ BALONU, WYKONANY Z SILIKONU MEDYCZNEGO. WYPOSAŻONY JEST W TRANSPARENTNY PORT DO PODAWANIA ŻYWIENIA TYPU ENFIT Z SILIKONOWĄ ZATYCZKĄ ORAZ PORT DO NAPEŁNIANIA BALONU Z OZNACZENIEM SZEROKOŚCI STOMII. ZEWNĘTRZNY TALERZYK MOCUJĄCY POSIADA 6 OTWORÓW ORAZ 6 ZGRUBIEŃ DYSTANSUJĄCYCH TALERZYK OD SKÓRY. ZGŁĘBNIK POSIADA NADRUKOWANĄ MIARKĘ GŁĘBOKOŚCI STOMII. MOŻNA GO WPROWADZAĆ POD KONTROLĄ ENDOSKOPU, RADIOLOGICZNĄ LUB OPERACYJNIE. DŁUGOŚĆ ZGŁEBNIKA 51CM Z MOŻLIWOŚCIĄ Z MOŻLIWOŚCIĄ PRZYCIĘCIA. DOSTĘPNY W ROZMIARACH FR: 12, 14, 16, 18, 20, 22, 24.</t>
  </si>
  <si>
    <t xml:space="preserve">JEDNOPORTOWY ZGŁĘBNIK GASTROSTOMIJNY MIC ZE ZŁACZEŃ . ENFIT ( 8110-12LV,8110-14LV,8110-16LV,8110-18,8110-20,8110-22,8110-24 ) X1 SZTUKA </t>
  </si>
  <si>
    <t xml:space="preserve">SYSTEM ROZSZERZANIA DOSTĘPU DO WPROWADZANIA ZGŁĘBNIKA X 1 SZTUKA </t>
  </si>
  <si>
    <t xml:space="preserve">ZGŁĘBNIK GASTROSTOMIJNY NISKOPROFILOWY  BALONOWY MIC-KEYDO PODAWANIA BOLUSÓW ZE ZŁACZEM ENFIT  14 FR 1,5 CM X 1 SZTUKA </t>
  </si>
  <si>
    <t xml:space="preserve">ZGŁĘBNIK MIC- ZESTAW DO CHIRURGICZNEJ JEJUNOSTOMII 14 FR  </t>
  </si>
  <si>
    <t xml:space="preserve">PORT DO PODAWANIA POŻYWIENIA / LEKÓW ZE ZŁACZEM ENFIT </t>
  </si>
  <si>
    <t xml:space="preserve">ZESTAW PRZEDŁUŻAJĄCY MIC-KEY DO NISKOPOFILOWYCH ZGŁĘBNIKÓW ,ENFIT OP X 5 SZTUK </t>
  </si>
  <si>
    <t xml:space="preserve">ZESTAW DO CZYSZCZENIA ZGŁĘBNIKÓW DO ŻYWIENIA DOJELITOWEGO CLOG ZAPPER X 1 SZTUKA </t>
  </si>
  <si>
    <t>DIETA  IMMUNOMODULUJACA  WYSOKOKALORYCZNA 1ML = 1,33 KCAL WYSOKOBIAŁKOWA   WZBOGACONA O  GLUTAMINĘ  2,0 G/100 ML I  , ZAWARTOŚĆ  W 100 ML:  BIAŁKA 6,67  G,TŁUSZCZU 3,7    W TYM   KWASY  MCT  42% 1,6G I   KWASY OMEGA 3  (EPA/DHA 0,07G/100 ML)   WĘGLOWODANÓW 18,3 G  I 1,33 G BŁONNIKA  W TYM  FOS  27,4 %..  OSMOLARNOSC 375 MOSM/L .SMAK OBOJETNY. 500 ML  DO PODANIA PRZEZ ZGŁEBNIK LUB DOUSTNIE .</t>
  </si>
  <si>
    <t>DIETA STANDARDOWA  NORMOKLALORYCZNA  1ML = 1KCAL  ZAWARTOŚĆ  W 100 ML : BIAŁKA 3,8 G,   WĘGLOWODANÓW 13,8, TŁUSZCZU 3,3G  W TYM KWASY TŁUSZCZOWE  MCT  15% I KWASY OMEGA 3  (EPA/DHA  0,05 G/100 ML ) ,  .SMAK OBOJETNY  OSMOLARNOŚĆ  200 MOSM/L . 500 ML  , DO PODANIA PRZEZ ZGŁEBNIK LUB DOUSTNIE .</t>
  </si>
  <si>
    <t>RAZEM CAŁOŚĆ</t>
  </si>
  <si>
    <t>CZĘŚĆ</t>
  </si>
  <si>
    <t xml:space="preserve">KOMPLETNA DIETA DO ŻYWIENIA DOJELITOWEGO, BOGATOBIAŁKOWA – 27% ENERGII BIAŁKOWEJ, OPARTA NA BIAŁKU KAZEINOWYM I HYDROLIZACIE SERWATKI, O WYSOKIEJ ZAWARTOŚCI Ω-3 KWASÓW TŁUSZCZOWYCH, TŁUSZCZY MCT I ANTYOKSYDANTÓW, WYSOKOKALORYCZNA 1,5 KCAL/ML, BOGATORESZTKOWA, NISKOSODOWA, O OSMOLARNOŚCI DO 340 MOSMOL/L, W WORKU ZABEZPIECZONYM SAMOZASKLEPIAJĄCĄ SIĘ MEMBRANĄ. 1 SZT = 500 ML. </t>
  </si>
  <si>
    <t>WOREK DWUKOMOROWY DO ŻYWIENIA POZAJELITOWEGO DROGĄ ŻYŁ CENTRALNYCH. ROZTWÓR AMINOKWASÓW Z TAURYNĄ, ELEKTROLITY, EMULSJA TŁUSZCZOWA, GLUKOZA BEZ ZAWARTOŚCI KWASU GLUTAMINOWEGO. ENERGIA CAŁKOWITA 1000CKAL, AZOT 8G, GLUKOZA 200G, OSMOLARNOŚĆ 1779 MOSMOL. OBJĘTOŚĆ 1000 ML X6.</t>
  </si>
  <si>
    <t>WOREK DWUKOMOROWY DO ŻYWIENIA POZAJELITOWEGO DROGĄ ŻYŁ CENTRALNYCH. ROZTWÓR AMINOKWASÓW Z TAURYNĄ, ELEKTROLITY, EMULSJA TŁUSZCZOWA, GLUKOZA BEZ ZAWARTOŚCI KWASU GLUTAMINOWEGO. ENERGIA CAŁKOWITA 1500 CKAL, AZOT 12G, GLUKOZA 300G, OSMOLARNOŚĆ 1779 MOSMOL. OBJĘTOŚĆ 1500 ML X4.</t>
  </si>
  <si>
    <t>STRZYKAWKA ENTERALNA O POJEMNOŚCI  10ML PRZEZNACZONA TYLKO DO OBSŁUGI ŻYWIENIA DROGĄ PRZEWODU POKARMOWEGO, NIE ZAWIERA LATEKSU.</t>
  </si>
  <si>
    <t xml:space="preserve">DIETA KOMPLETNA POD WZGLĘDEM ODŻYWCZYM, BEZRESZTKOWA, ZAWARTOŚĆ ENERGII: 1,25 KCAL/ML, WYSOKOBIAŁKOWA (18,8 G/200 ML, 30% ENERGII Z BIAŁKA). BIAŁKO: BIAŁKA MLEKA (KAZEINA, BIAŁKO SERWATKOWE). TŁUSZCZ: OLEJ RZEPAKOWY.  WĘGLOWODANY: SYROP GLUKOZOWY, SACHAROZA, SKROBIA. ODPOWIEDNI POWYŻEJ 3 ROKU ŻYCIA. OSMOLARNOŚĆ 415MOSM/L. PŁYN 4X200ML. SMAK: CZEKOLADOWY, TRUSKAWKOWY, MORELOWY, OWOCÓW LEŚNYCH, WANILIOWY. OPAKOWANIE TYPU KARTONIK </t>
  </si>
  <si>
    <t>DIETA DLA DZIECI OPARTA NA CZĘŚCIOWO HYDROLIZOWANYM BIAŁKU SERWATKOWYM, Z DODATKIEM ROZPUSZCZALNEGO BŁONNIKA PHGG. KOMPLETNA POD WZGLĘDEM ODŻYWCZYM, WYSOKOKALORYCZNA (1,2 KCAL/100 ML) NORMOBIAŁKOWA PŁYNNA DIETA PEPTYDOWA ZAWIERA 54% TŁUSZCZU W POSTACI MCT. ODPOWIEDNIA DO PODAWANIA DOUSTNIE ORAZ PRZEZ ZGŁĘBNIK SMAK WANILIOWY WSKAZANIA: DO POSTĘPOWANIA DIETETYCZNEGO W PRZYPADKU NIEDOŻYWIENIA ZWIĄZANEGO Z CHOROBĄ, U PACJENTÓW Z ZABURZENIAMI WCHŁANIANIA I / LUB TRAWIENIA ORAZ Z ZABURZENIAMI FUNKCJONOWANIA JELIT, NP.:PRZEWLEKŁE ZAPARCIA LUB OSTRE I PRZEWLEKŁE BIEGUNKI ZABURZENIA WCHŁANIANIA I TRAWIENIA OPÓŹNIONE OPRÓŻNIANIE ŻOŁĄDKA OP. 500 ML</t>
  </si>
  <si>
    <t>DIETA KOMPLETNA POD WZGLĘDEM ODŻYWCZYM, DIETA PEPTYDOWA, WYSOKOENERGETYCZNA (1,5 KCAL/ML), WYSOKOBIAŁKOWA (9,4 G/100 ML, 25% ENERGII Z BIAŁKA), 52% TŁUSZCZÓW STANOWIĄ KWASY TŁUSZCZOWE MCT, BEZRESZTKOWA. BIAŁKO: CZĘŚCIOWO HYDROLIZOWANE BIAŁKO SERWATKOWE. TŁUSZCZ: TRÓJGLICERYDY ŚREDNIOŁAŃCUCHOWE (MCT), OLEJ SOJOWY, OLEJ RYBI. WĘGLOWODANY: MALTODEKSTRYNA. ODPOWIEDNI DLA OSÓB DOROSŁYCH. OSMOLARNOŚĆ 425MOSM/L. PŁYN, BUTELKA  500 ML. SMAK:
NEUTRALNY.</t>
  </si>
  <si>
    <t>DIETA KOMPLETNA POD WZGLĘDEM ODŻYWCZYM, WYSOKOENERGETYCZNA (1 KCAL/ML), NA BAZIE CZĘŚCIOWO HYDROLIZOWANEGO BIAŁKA SERWATKOWEGO (2,6 G/100 ML), W PRODUKCIE OBECNE SĄ TŁUSZCZE STRUKTURALNE WZOROWANE NA MLEKU KOBIECYM ZAWIERAJĄCE KWAS PALMITYNOWY W POZYCJI SN - 2, , ZAWIERA LAKTOZĘ 6,4 G/100 ML. BIAŁKO: CZĘŚCIOWO HYDROLIZOWANE BIAŁKO SERWATKOWE. TŁUSZCZ: OLEJE ROŚLINNE (SŁONECZNIKOWY, STRUKTURYZOWANY OLEJ PALMOWY, KOKOSOWY, RZEPAKOWY), OLEJ RYBI, OLEJ Z MORTIERELLA ALPINA. WĘGLOWODANY: MALTODEKSTRYNA, LAKTOZA. DLA DZIECI OD URODZENIA. OSMOLARNOŚĆ 336MOSM/L. PŁYN, BUTELKA 90 ML. SMAK: NEUTRALNY</t>
  </si>
  <si>
    <t>DIETA KOMPLETNA POD WZGLĘDEM ODŻYWCZYM, WYSOKOENERGETYCZNA (1,5 KCAL/ML), GOTOWA DO SPOŻYCIA. DIETA ZAWIERAJĄCA 28 WITAMIN I SKŁADNIKÓW MINERALNYCH. BIAŁKO: BIAŁKA MLEKA (KAZEINA, BIAŁKO SERWATKOWE). TŁUSZCZ: OLEJE ROŚLINNE (SŁONECZNIKOWY, RZEPAKOWY). WĘGLOWODANY: MALTODEKSTRYNA, SACHAROZA, SKROBIA. ODPOWIEDNI DLA DZIECI POWYŻEJ 1. ROKU ŻYCIA. OSMOLARNOŚĆ 346 MOSM/L. PŁYN, BUTELKA 200 ML. RÓŻNE SMAKI</t>
  </si>
  <si>
    <t>ZESTAW WITAMNIN ROZPUSZCZALNYCH W WODZIE  DO ŻYWIENIA POZAJELITOWEGO 10 ML. OP. A' 10 FIOLEK</t>
  </si>
  <si>
    <t>ZESTAW DO PRZETOCZEŃ ŻYWIENIA POZAJELITOWEGO KOMPATYBILNY Z OFEROWANYMI POMPAMI. OP. A' 15 SZT</t>
  </si>
  <si>
    <t>WOREK TRZYKOMOROWY DO ŻYWIENIA POZAJELITOWEGO  DO PODAWANIA  CENTRALNIE , ZAWIERAJĄCY AMINOKWASY,  GLUKOZĘ I EMULSJĘ TŁUSZCZOWĄ (80% OLEJU Z OLIWEK I 20% OLEJU SOJOWEGO). ZAWARTOŚĆ AZOTU 9 G I ENERGIA NIEBIAŁKOWA 840 KCAL, OBJĘTOŚĆ 1000 ML. STOSUNEK ENERGII POZABIAŁKOWEJ DO AZOTU 93. OP. A' 6 SZT</t>
  </si>
  <si>
    <t>WOREK TRZYKOMOROWY DO ŻYWIENIA POZAJELITOWEGO  DO PODAWANIA  CENTRALNIE , ZAWIERAJĄCY AMINOKWASY,  GLUKOZĘ I EMULSJĘ TŁUSZCZOWĄ (80% OLEJU Z OLIWEK I 20% OLEJU SOJOWEGO). ZAWARTOŚĆ AZOTU 13,5 G I ENERGIA NIEBIAŁKOWA 1260 KCAL, OBJĘTOŚĆ 1500 ML. STOSUNEK ENERGII POZABIAŁKOWEJ DO AZOTU 93. OP. A' 4 SZT</t>
  </si>
  <si>
    <t>WOREK TRZYKOMOROWY DO ŻYWIENIA POZAJELITOWEGO BEZ ELEKTROLITÓW  DO PODAWANIA  CENTRALNIE , ZAWIERAJĄCY AMINOKWASY,  GLUKOZĘ I EMULSJĘ TŁUSZCZOWĄ (80% OLEJU Z OLIWEK I 20% OLEJU SOJOWEGO). ZAWARTOŚĆ AZOTU 13,5 G I ENERGIA NIEBIAŁKOWA 1260 KCAL, OBJĘTOŚĆ 1500 ML. STOSUNEK ENERGII POZABIAŁKOWEJ DO AZOTU 93. OP. A' 4 SZT</t>
  </si>
  <si>
    <t>WOREK 3-KOMOROWY DO ŻYWIENIA POZAJELITOWEGO DO PODAWANIA OBWODOWO LUB CENTRALNIE, ZAWIERAJACY AMINOKWASY, GLUKOZĘ I EMULSJĘ TŁUSZCZOWĄ (80% OLEJU Z OLIWEK I 20% OLEJU SOJOWEGO). ZAWARTOŚĆ AZOTU 6G, ENERGIA NIEBIAŁKOWA 900 KCAL, OBJĘTOŚĆ 1500ML. OP. A' 4 SZT</t>
  </si>
  <si>
    <t>WOREK TRZYKOMOROWY DO ŻYWIENIA POZAJELITOWEGO DROGĄ ŻYŁ CENTRALNYCH. ZAWARTOŚĆ AZOTU 7,8G, ZAWARTOŚĆ TŁUSZCZU 22-23G (POCHODZĄCEGO Z EMULSJI TŁUSZCZOWEJ O ZAWARTOŚCI OLIWY Z OLIWEK MIN. 80%). ENERGIA CAŁKOWITA 620  KCAL, OSMOLARNOŚĆ 1270 MOSM/L, POJEMNOŚĆ 650 ML, 1 SZT.= 650 ML; OP. A' 10 SZT</t>
  </si>
  <si>
    <t xml:space="preserve">WOREK TRZYKOMOROWY DO ŻYWIENIA POZAJELITOWEGO DROGĄ ŻYŁ CENTRALNYCH. ZAWARTOŚĆ AZOTU 12 G, ZAWARTOŚĆ TŁUSZCZU 35 G (POCHODZĄCEGO Z EMULSJI TŁUSZCZOWEJ O ZAWARTOŚCI OLIWY Z OLIWEK MIN. 80%). ENERGIA CAŁKOWITA 950 KCAL, OSMOLARNOŚĆ 1270 MOSM/L, POJEMNOŚĆ 1000 ML; 1 SZT= 1000ML;  OP. A' 6 SZT </t>
  </si>
  <si>
    <t xml:space="preserve">WOREK TRZYKOMOROWY DO ŻYWIENIA POZAJELITOWEGO DROGĄ ŻYŁ CENTRALNYCH. ZAWARTOŚĆ AZOTU 18 G, ZAWARTOŚĆ TŁUSZCZU 52-53 G (POCHODZĄCEGO Z EMULSJI TŁUSZCZOWEJ O ZAWARTOŚCI OLIWY Z OLIWEK MIN. 80%). ENERGIA CAŁKOWITA 1420 KCAL, OSMOLARNOŚĆ 1270 MOSM/L, POJEMNOŚĆ 1500 ML., 1 SZT.= 1500ML; OP. A' 4 SZT </t>
  </si>
  <si>
    <t>KOMPLET 13 WITAMIN DO SUPLEMENTACJI ŻYWIENIA POZAJELITOWEGO – PRZEBADANY WZGLĘDEM STABILNOŚCI Z PREPARATAMI DLA POZ. 3-8. SKŁAD : WITAMINY ROZPUSZCZALNE W WODZIE ( WIT. B1, -6MG, WIT. B2-3,6 MG, WIT.B3-40 MG, WIT. B9-0,6 MG, WIT. B5- 15 MG, WIT. B6- 6 MG, WIT. B12- 0,005 MG, WIT. B7- 0,06MG, WIT. C- 200 MG) ORAZ ROZPUSZCZALNE W TŁUSZCZACH ( WIT. A -3300 IU, WIT. D- 200 IU, WIT. E-10 IU, WIT. K -0,15 MG .) OP. A' 10 FIOL</t>
  </si>
  <si>
    <t>KONCENTRAT PIERWIASTKÓW ŚLADOWYCH DO SUPLEMENTACJI WORKÓW DO ŻYWIENIA POZAJELITOWEGO – PRZEBADANY WZGLĘDEM STABILNOŚCI Z PREPARATAMI Z POZ. 3-8; ZAWARTOŚĆ PIERWIASTKÓW ŚLADOWYCH (MIKROMOLE NA 1 AMPUŁKĘ) : ŻELAZO – 35, CYNK – 50, MANGAN -10, MIEDŹ – 12, CHROM -0,2, SELEN 0,3, MOLIBDEN – 0,1, JOD – 1,0, FLUOR – 30; 1 SZT.= 1 AMP. ; OP. A' 5 AMP</t>
  </si>
  <si>
    <t>WOREK TRZYKOMOROWY DO ŻYWIENIA POZAJELITOWEGO Z ELEKTROLITAMI O POJ. 625 ML. WARTOŚĆ ENERGETYCZNA: 740 KCAL. OSMOLARNOŚĆ: 1545 MOSMOL/L. CAŁKOWITA ZAWARTOŚĆ W 625 ML : 35 G AMINOKWASÓW, 5 G AZOTU, 90 G GLUKOZY, 25 G TŁUSZCZÓW W TYM MCT 12,5 G , LCT 10 G, OMEGA 3 - 2,5 G. OP. A' 5 SZT</t>
  </si>
  <si>
    <t>WOREK TRZYKOMOROWY DO ŻYWIENIA POZAJELITOWEGO Z ELEKTROLITAMI O POJ. 1250 ML. WARTOŚĆ ENERGETYCZNA: 1475 KCAL. OSMOLARNOŚĆ: 1545 MOSMOL/L. CAŁKOWITA ZAWARTOŚĆ W 1250 ML: 70 G AMINOKWASÓW, 10 G AZOTU, 180 G GLUKOZY, 50 G TŁUSZCZÓW W TYM MCT 25 G , LCT 20 G, OMEGA 3 -5 G. OP. A' 5 SZT</t>
  </si>
  <si>
    <t>PREPARAT DO ŻYWIENIA POZAJELITOWEGO - WOREK 3 KOMOROWY (AMINOKWASY +GLUKOZA + EMULSJA TŁUSZCZOWA TYPU MCT/LCT ORAZ KWASY OMEGA3 W POPORCJI : 50:40:10%, ZAWIERAJĄCY CYNK, 107,7 G AMINOKWASÓW , 270 G GLUKOZY, 15 G AZOTU, O KALORYCZNOŚCI 2215 KCAL DO PODAŻY DROGĄ ŻYŁ CENTRALNYCH O POJ. 1875 ML. OP. A' 5 SZT</t>
  </si>
  <si>
    <t>WOREK TRZYKOMOROWY DO ŻYWIENIA POZAJELITOWEGO Z ELEKTROLITAMI DO PODAŻY DROGĄ ŻYŁ CENTRALNYCH I OBWODOWYCH O POJ. 1250 ML. WARTOŚĆ ENERGETYCZNA: 955 KCAL. OSMOLARNOŚĆ: 840 MOSMOL/L. CAŁKOWITA ZAWARTOŚĆ W 1250 ML: 40 G AMINOKWASÓW, 5,7 G AZOTU, 80 G GLUKOZY, 50 G TŁUSZCZÓW W TYM MCT 25 G , LCT 25 G. OP. A' 5 SZT</t>
  </si>
  <si>
    <t>PREPARAT DO ŻYWIENIA POZAJELITOWEGO - WOREK 3 KOMOROWY (AMINOKWASY +GLUKOZA + EMULSJA TŁUSZCZOWA TYPU MCT/LCT 50:50%) ZAWIERAJĄCY 60 G AMINOKWASÓW, 120 G GLUKOZY, 8,6 G AZOTU, O KALORYCZNOŚCI 1435 KCAL DO PODAŻY DROGĄ ŻYŁ CENTRALNYCH I OBWODOWYCH O POJ. 1875 ML. OP. A' 5 SZT</t>
  </si>
  <si>
    <t>15% ROZTWÓR AMINOKWASÓW BEZ ELEKTROLITÓW. ZAWARTOŚĆ AMINOKWASÓW - 150 G/L, ZAWARTOŚĆ AZOTU - 24 G/L, WARTOŚĆ KALORYCZNA 600 KCAL/L. OSMOLARNOŚĆ 1290 MOSM/L. POJ. 500 ML, OP. A' 10 SZT</t>
  </si>
  <si>
    <t>ŻYWNOŚĆ BEZRESZTKOWA, NA BAZIE MALTODEKSTRYN, KTÓRA PO ROZPUSZCZENIU W WODZIE PRZYJMUJE POSTAĆ KLAROWNEGO PŁYNU O NISKIEJ OSMOLARNOŚCI. OPRACOWANA Z MYŚLĄ O ŻYWIENIU PACJENTÓW PODDAWANYCH PLANOWYM ZABIEGOM CHIRURGICZNYM. OP. A' 6 SZT</t>
  </si>
  <si>
    <t>PRODUKT ZAWIERAJĄCY W SWOIM SKŁADZIE L-ARGININE 4500MG, HYDROLIZAT KOLAGENU 5000 MG, WITAMINĘ A, WITAMINĘ C ORAZ CYNK. OP. A' 14 SZT</t>
  </si>
  <si>
    <t>TRÓJKOMOROWY WOREK O POJ. 506 ML: ROZTWÓR ZAWIERA 33,1 G AMINOKWASÓW, 5,3G AZOTU, 42,8 G GLUKOZY, 14,6G TŁUSZCZU, OLEJ SOJOWY, MCT 7,3 G OLEJU Z OLIWEK OCZYSZCZONEGO, 4,4 G OLEJU RYBNEGO BOGATEGO W KWASY OMEGA-3. WARTOŚĆ ENERGETYCZNA 450 KCAL, ENERGIA NIEBIAŁKOWA 317 KCAL. OP. A' 6 SZT.</t>
  </si>
  <si>
    <t>TRÓJKOMOROWY WOREK O POJ. 1012 ML: ROZTWÓR ZAWIERA 66,3 G AMINOKWASÓW, 10,6 G AZOTU, 85,7G GLUKOZY, 29,2G TŁUSZCZU; 3,3 G L-IZOLEUCYNY, 4,9 G L-LEUCYNY, 4,4 G OCTANU LIZYNY, 7,9 G L-ARGININY, 2,0 G L-HISTYDYNY, 9,3 G L-ALANINY, 7,3 G GLICYNY, 7,3 G OLEJU Z OLIWEK OCZYSZCZONEGO, 4,4 G OLEJU RYBNEGO BOGATEGO W KWASY OMEGA-3. WARTOŚĆ ENERGETYCZNA 900 KCAL, ENERGIA NIEBIAŁKOWA 635 KCAL. OSMOLARNOŚĆ: 1300 MOSM/L. PH: 5,6. STOSUNEK GLUKOZA : TŁUSZCZE [KCAL; % ENERGII POZABIAŁKOWEJ] 54 : 46. WSPÓŁCZYNNIK Q - 60. OP. A' 4 SZT.</t>
  </si>
  <si>
    <t>TRÓJKOMOROWY WOREK O POJ. 1518 ML: ROZTWÓR ZAWIERA 99,4 G AMINOKWASÓW, 15,9 G AZOTU, 129 G GLUKOZY, 43,8 G TŁUSZCZU; 5,0 G L-IZOLEUCYNY, 7,3 G L-LEUCYNY, 6,6 G OCTANU LIZYNY, 12 G L-ARGININY, 3,0 G L-HISTYDYNY, 14 G L-ALANINY, 11 G GLICYNY, 11 G OLEJU Z OLIWEK OCZYSZCZONEGO, 6,6 G OLEJU RYBNEGO BOGATEGO W KWASY OMEGA-3. WARTOŚĆ ENERGETYCZNA 1350 KCAL, ENERGIA NIEBIAŁKOWA 952 KCAL. OSMOLARNOŚĆ: 1300 MOSM/L. PH: 5,6. STOSUNEK GLUKOZA : TŁUSZCZE [KCAL; % ENERGII POZABIAŁKOWEJ] 54 : 46. WSPÓŁCZYNNIK Q - 60.  OP. A' 4 SZT.</t>
  </si>
  <si>
    <t>TRÓJKOMOROWY WOREK O POJ. 1488 ML: ROZTWÓR ZAWIERA 46 G AMINOKWASÓW, 7,4 G AZOTU, 103 G GLUKOZY, 41 G TŁUSZCZU; 2,3 G L-IZOLEUCYNY, 3,3 G L-LEUCYNY, 3,0 G OCTANU LIZYNY, 5,5 G L-ARGININY, 1,3 G L-HISTYDYNY, 6,4 G L-ALANINY, 5,1 G GLICYNY, 10,1 G OLEJU Z OLIWEK OCZYSZCZONEGO, 6,1 G OLEJU RYBNEGO BOGATEGO W KWASY OMEGA-3. WARTOŚĆ ENERGETYCZNA 1000 KCAL, ENERGIA NIEBIAŁKOWA 800 KCAL. OSMOLARNOŚĆ: 850 MOSM/L. PH: 5,6. OP. A' 4 SZT.</t>
  </si>
  <si>
    <t>TRÓJKOMOROWY WOREK DO ŻYWIENIA 1206 ML POZAJELITOWEGO DROGĄ ŻYŁ OBWODOWYCH, ZAWIERAJĄCY 6,2G AZOTU, 800KCAL ENERGII CAŁKOWITEJ Z EMULSJĄ TŁUSZCZOWĄ LCT, MCT, OLIWĄ Z OLIWEK, KWASAMI OMEGA -3,  OP. A' 4 SZT.</t>
  </si>
  <si>
    <t>WOREK TRÓJKOMOROWY DO PODAWANIA DROGĄ ŻYŁY CENTRALNEJ O OBJĘTOŚCI 1477 ML, ZAWARTOŚCI AZOTU 12 G, Z TAURYNĄ,  ZAWIERAJĄCY  EMULSJĘ 4 TŁUSZCZY: LCT/MCT, OLIWĘ Z OLIWEK I  KWASY OMEGA 3, BEZ ZAWARTOŚCI KWASU GLUTAMINOWEGO; 1 OP. =4 X  1477ML. OP. A' 4 SZT.</t>
  </si>
  <si>
    <t>WOREK TRÓJKOMOROWY DO ŻYWIENIA DROGĄ ŻYŁ CENTRALNYCH, ZAWARTOŚĆ AZOTU 16 G, GLUKOZA 250 G, 2200 KCAL-ENERGII CAŁKOWITEJ, OSMOLARNOŚĆ 1500MOSM/L. ZAWIERAJĄCY EMULSJĘ TŁUSZCZOWĄ LCT,MCT,OLIWĘ Z OLIWEK I KWASY OMEGA 3, OBJETOSC 1970 ML. OP X 4 SZT.</t>
  </si>
  <si>
    <t>WOREK TRÓJKOMOROWY DO ŻYWIENIA POZAJELITOWEGO , DROGĄ OBWODOWĄ.ZAWIERAJĄCY 5,6G AZOTU, ENERGIĘ CAŁKOWITA 1000 CKAL , TAURYNĘ, ORAZ EMULSJĘ , OLEJ SOJOWY ,MCT, OLIWĘ Z OLIWEK I KWASY OMEGA 3. OBJĘTOŚĆ WORKA 1400 ML, OMOLARNOŚĆ 750 MOSM/L. OP. A' 4 SZT.</t>
  </si>
  <si>
    <t>WOREK TRÓJKOMOROWY DO ŻYWIENIA POZAJELITOWEGO , DROGĄ OBWODOWĄ.ZAWIERAJĄCY 3,41 G AZOTU, ENERGIĘ CAŁKOWITĄ 600CKAL , TAURYNĘ, ORAZ EMULSJĘ MCT/LCT, OLIWĘ Z OLIWEK I KWASY OMEGA 3. OBJĘTOŚĆ WORKA 850 ML, OMOLARNOŚĆ 750 MOSM/L. 1 OP. = 5 WORKÓW; . OP. A' 5 SZT.</t>
  </si>
  <si>
    <t>20% EMULSJA TŁUSZCZOWA Z DODATKIEM KWASÓW OMEGA 3, 100 ML, 20% EMULSJA TŁUSZCZOWA ZAWIERAJACA KWASY MCT/LCT, OLIWĘ Z OLIWEK I KWASY OMEGA 3, ZAREJESTROWANA U WCZEŚNIAKÓW I NOWORODKÓW.</t>
  </si>
  <si>
    <t>PREPARAT DO ŻYWIENIA POZAJELITOWEGO DO PODAŻY DROGĄ ŻYŁ CENTRALNYCH, EMULSJA TŁUSZCZOWA 200MG/ML, ZAWIERAJĄCA MIESZANINĘ OLEJU SOJOWEGO LCT, OLEJU KOKOSOWEGO MCT, OLIWY Z OLIWEK ORAZ OLEJU RYBNEGO; BUTELKA 250ML. OP. A' 10 SZT.</t>
  </si>
  <si>
    <t>EMULSJA TŁUSZCZOWA DO ŻYWIENIA POZAJELITOWEGO ,ZAWIERAJĄCA KWASY MCT/LCT, OLIWĘ Z OLIWEK I KWASY OMEGA 3. OBJ. 500 ML OP. A' 10 SZT.</t>
  </si>
  <si>
    <t>KOMPLETNA DIETA WYSOKOENERGETYCZNA (1,5 KCAL/ML), NORMOBIAŁKOWA (15% ENERGII POCHODZENIA BIAŁKOWEGO) PRZEZNACZONA DO ŻYWIENIA DROGĄ DOUSTNĄ. NIE ZAWIERA GLUTENU, KLINICZNIE WOLNA OD LAKTOZY. OSMOLARNOŚCI 355-405 MOSMOL/L, SMAKOWA (SMAK: WANILIA, TRUSKAWKA, OWOCE LEŚNE, CZEKOLADA DO WYBORU W TRAKCIE ZAMÓWIENIA PRZEZ ZAMAWIAJĄCEGO), 1 SZT.= 200 ML. OP. A' 4 SZT.</t>
  </si>
  <si>
    <t>KOMPLETNA DIETA WYSOKOENERGETYCZNA (2,0 KCAL/ML), O ZMNIEJSZONEJ ZAWARTOŚCI BIAŁKA (6 EN%) I ELEKTROLITÓW, ZMODYFIKOWANA POD WZGLĘDEM ZAWARTOŚCI WĘGLOWODANÓW, PRZEZNACZONA DO ŻYWIENIA DROGĄ DOUSTNĄ LUB PRZEZ ZGŁĘBNIK PACJENTÓW Z PRZEWLEKŁĄ CHOROBĄ NEREK. ZAWIERA BŁONNIK, SKROBIĘ, IZOMALTULOZĘ ORAZ EPA I DHA POCHODZĄCE Z OLEJU RYBNEGO. NIE ZAWIERA GLUTENU. OSMOLARNOŚĆ: 500-556  MOSMOL/L, O SMAKU WANILIOWYM, W OPAKOWANIACH O OBJĘTOŚCI 200 ML. OP. A' 4 SZT.</t>
  </si>
  <si>
    <t xml:space="preserve">KONCENTRAT ZAWIERAJĄCY ZESTAW PIERWIASTKÓW ŚLADOWYCH Z SELENEM DO ŻYWIENIA POZAJELITOWEGO (STABILNOŚĆ W WORKU 24H) 10 ML.  OP. A' 20 AMP. </t>
  </si>
  <si>
    <t>ZESTAW WITAMNIN ROZPUSZCZALNYCH W TŁUSZCZACH (Z WIT. K) DO ŻYWIENIA POZAJELITOWEGO 10 ML. OP. A' 10 AMPUŁEK.</t>
  </si>
  <si>
    <t>ZESTAW WITAMIN ROZPUSZCZALNYCH W TŁUSZCZACH DLA DZIECI DO ŻYWIENIA POZAJELITOWEGO 1 OP X 10 AMP. A 10 ML.</t>
  </si>
  <si>
    <t>KONCENTRAT FOSFORANÓW ORGANICZNYCH DO ŻYWIENIA POZAJELITOWEGO 20 ML. OP. A' 20 AMP.</t>
  </si>
  <si>
    <t>TRÓJKOMOROWY WOREK DO WKŁUCIA CENTRALNEGO O POJ. 493 ML ZAWIERAJĄCY 4 G AZOTU, ENERGII CAŁKOWITEJ 550 KCAL. ZAWIERAJĄCY MIESZANINĘ 4 RODZAJÓW EMULSJI TŁUSZCZOWEJ W TYM OLEJ RYBI 15%, OLEJ SOJOWY, MCT, OLEJ Z OLIWEK, WĘGLOWODANY I ELEKTROLITY. OP. A' 6 SZT.</t>
  </si>
  <si>
    <t>TRÓJKOMOROWY WOREK DO WKŁUCIA CENTRALNEGO O POJ. 986 ML ZAWIERAJĄCY 8 G AZOTU, CAŁKOWITEJ 1100 KCAL. ZAWIERAJĄCY MIESZANINĘ 4 RODZAJÓW EMULSJI TŁUSZCZOWEJ W TYM OLEJ RYBI 15%, OLEJ SOJOWY, MCT, OLEJ Z OLIWEK, WĘGLOWODANY I ELEKTROLITY. OP. A' 4 SZT.</t>
  </si>
  <si>
    <t>TRÓJKOMOROWY WOREK DO WKŁUCIA CENTRALNEGO  BEZ ZAWARTOŚCI ELEKTROLITÓW O POJ. 986 ML ZAWIERAJĄCY 8 G AZOTU, CAŁKOWITEJ 1100 KCAL. ZAWIERAJĄCY MIESZANINĘ 4 RODZAJÓW EMULSJI TŁUSZCZOWEJ W TYM OLEJ RYBI 15%, OLEJ SOJOWY, MCT, OLEJ Z OLIWEK, WĘGLOWODANY. OP. A' 4 SZT.</t>
  </si>
  <si>
    <t xml:space="preserve">KONCENTRAT 20G/100ML ZAWIERA 8,2 G ALANINY I 13,46 G GLUTAMINY; OP. A' 50 ML. </t>
  </si>
  <si>
    <t xml:space="preserve">KONCENTRAT 20G /100ML ZAWIERA 8,2 G ALANINY I 13,46 G GLUTAMINY; OP. A' 100 ML. </t>
  </si>
  <si>
    <t xml:space="preserve">10% EMULSJA WYSOKO OCZYSZCZONEGO OLEJU RYBIEGO; OP. A' 100 ML . </t>
  </si>
  <si>
    <t>10 % EMULSJA TŁUSZCZOWA , POCHODZĄCA Z OLEJU RYBIEGO, ŹRÓDŁO KWASÓW OMEGA 3. POJ. 50 ML</t>
  </si>
  <si>
    <t>KOMPLETNA DIETA DO ŻYWIENIA DOJELITOWEGO, WYSOKOKALORYCZNA 1,5 KCAL/ML, NORMOBIAŁKOWA, ZAWIERAJĄCA BIAŁKO KAZEINOWE I SERWATKOWE, TŁUSZCZE LCT I Ω-3 KWASY TŁUSZCZOWE, BEZRESZTKOWA, O OSMOLARNOŚCI DO 330 MOSMOL/L, W WORKU ZABEZPIECZONYM SAMOZASKLEPIAJĄCĄ SIĘ MEMBRANĄ ; OP.  A' 500 ML.</t>
  </si>
  <si>
    <t xml:space="preserve">SPECJALISTYCZNA, KOMPLETNA DIETA DO ŻYWIENIA DOJELITOWEGO, DLA PACJENTÓW Z NIEWYDOLNOŚCIĄ WĄTROBY, O SMAKU NEUTRALNYM, ZAWIERAJĄCA 44% AMINOKWASÓW ROZGAŁĘZIONYCH, BIAŁKO KAZEINOWE I SOJOWE, TŁUSZCZE MCT, WYSOKOKALORYCZNA 1,3 KCAL/ML, BOGATORESZTKOWA, NISKOSODOWA,O OSMOLARNOŚCI 330 MOSMOL/L, W WORKU ZABEZPIECZONYM SAMOZASKLEPIAJĄCĄ SIĘ MEMBRANĄ ; OP. A' 500 ML. </t>
  </si>
  <si>
    <t xml:space="preserve">KOMPLETNA DIETA DO ŻYWIENIA DOJELITOWEGO, PRZEZNACZONA DLA PACJENTÓW CHORYCH NA CUKRZYCĘ, O NISKIEJ ZAWARTOŚCI WĘGLOWODANÓW (SKROBIA I FRUKTOZA) 9,3 G /100ML, O DUŻEJ  ZAWARTOŚCI BŁONNIKA, ZAWIERAJĄCA BIAŁKA MLEKA, Ω-3 KWASY TŁUSZCZOWE, NORMOKALORYCZNA 1 KCAL/ML, W WORKU ZABEZPIECZONYM SAMOZASKLEPIAJĄCĄ SIĘ MEMBRANĄ ; OP. A' 500 ML. </t>
  </si>
  <si>
    <t>KOMPLETNA DIETA DO ŻYWIENIA DOJELITOWEGO, PRZEZNACZONA DLA PACJENTÓW CHORYCH NA CUKRZYCĘ, O NISKIEJ ZAWARTOŚCI WĘGLOWODANÓW (SKROBIA I FRUKTOZA) MAX. DO 9,3G/100ML, O DUŻEJ  ZAWARTOŚCI BŁONNIKA, ZAWIERAJĄCA BIAŁKA MLEKA, Ω-3 KWASY TŁUSZCZOWE, NORMOKALORYCZNA 1 KCAL/ML, OP. WOREK 1000 ML X 8 SZT.</t>
  </si>
  <si>
    <t>KOMPLETNA DIETA DO ŻYWIENIA DOJELITOWEGO, OLIGOPEPTYDOWA, ZAWIERAJĄCA HYDROLIZAT SERWATKI,  TŁUSZCZE MCT I Ω-3 KWASY TŁUSZCZOWE, NORMOKALORYCZNA 1 KCAL/ML, BEZRESZTKOWA, O OSMOLARNOŚCI DO 290 MOSMOL/L, W WORKU ZABEZPIECZONYM SAMOZASKLEPIAJĄCĄ SIĘ MEMBRANĄ ; OP. A' 500 ML.</t>
  </si>
  <si>
    <t>KOMPLETNA DIETA DO ŻYWIENIA DOJELITOWEGO, OLIGOPEPTYDOWA, ZAWIERAJĄCA HYDROLIZAT SERWATKI,  TŁUSZCZE MCT I Ω-3 KWASY TŁUSZCZOWE, NORMOKALORYCZNA 1 KCAL/ML, BEZRESZTKOWA, O OSMOLARNOŚCI DO 290 , POJEMNOŚĆ 1000 ML.</t>
  </si>
  <si>
    <t>DOUSTNY SUPLEMENT POKARMOWY W POSTACI PROSZKU, PRZEZNACZONY DO ROZPUSZCZANIA W PŁYNACH, O WYSOKIEJ ZAWARTOŚCI GLUTAMINY ORAZ ZWIĄZKÓW PRZECIWUTLENIAJĄCYCH (WITAMINA C, WITAMINA E, BETA-KAROTEN, CYNK ORAZ SELEN). NIE ZAWIERA LAKTOZY ORAZ GLUTENU, O NISKIEJ ZAWARTOŚCI BŁONNIKA. OP. 30 SASZ. A' 22,4G.</t>
  </si>
  <si>
    <t>DIETA HIPERKALORYCZNA (1,5 KCAL/ML), ZAWIERAJĄCA MIESZANINĘ BIAŁEK: SERWATKOWYCH, KAZEINY, BIAŁEK SOI, BIAŁEK GROCHU, NIE MNIEJ NIŻ 6G/100 ML,
BOGATORESZTKOWA, MIN. 1,5 G/100 ML (6 FRAKCJI), ZAWARTOŚĆ DHA+EPA NIE MNIEJ NIŻ 30 MG/100 ML, OP. =1000 ML</t>
  </si>
  <si>
    <t>KOMPLETNA POD WZGLĘDEM ODŻYWCZYM, ZAWIERAJĄCA SKŁADNIKI POCHODZĄCE Z ŻYWNOŚCI (REAL FOOD) - MIĘSO Z KURCZAKA ODTWORZONE Z SUSZONEGO (6,9%), WARZYWA ODTWORZONE Z SUSZONYCH 4,3% (GROSZEK 3,8%, ZIELONA FASOLKA 0,54%), PRZECIER BRZOSKWINIOWY (1,4%), SOK POMARAŃCZOWY Z KONCENTRATU (1,2%); WYSOKOKALORYCZNA (1,2 KCAL/ML), NORMOBIAŁKOWA (18G/12% KCAL; 62% Z BIAŁKA MLEKA, 38% Z KURCZAKA, GROSZKU I ZIELONEJ FASOLKI), Z DODATKIEM BŁONNIKA (1 G/100ML) ROZPUSZCZALNEGO 48% I NIEROZPUSZCZALNEGO 52% (BŁONNIK GROSZKOWY, GUMA AKACJOWA, FRUKTOOLIGOSACHARYDY, INULINA), ZAWARTOŚĆ WĘGLOWODANÓW 70G (48% KCAL), Z DODATKIEM OLEJÓW ROŚLINNYCH, MCT I OLEJU RYBNEGO.
DO POSTĘPOWANIA DIETETYCZNEGO W STANACH NIEDOŻYWIENIA LUB RYZYKU NIEDOŻYWIENIA ZWIĄZANEGO Z CHOROBĄ. DO PODAWANIA DOUSTNIE LUB PRZEZ ZGŁĘBNIK. ODPOWIEDNI DO STOSOWANIA JAKO JEDYNE ŹRÓDŁO POŻYWIENIA. PRZEZNACZONY DLA DZIECI POWYŻEJ 1 ROKU ŻYCIA. OSMOLARNOŚĆ 280 MOSM/L. OPAKOWANIE JEDNOSTKOWE: 500 ML.</t>
  </si>
  <si>
    <t>REJESTRACJA</t>
  </si>
  <si>
    <t>W PRZYPADKU ZAOFEROWANIA PRZEDMIOTU ZAMÓWIENIA O DOPUSZCZONYCH PARAMETRACH, INNYCH NIŻ OPISANE POWYŻEJ, PROSZĘ UZUPEŁNIĆ ODRĘBNIE DLA KAŻDEJ POZYCJI:
• W POZYCJI ………. ZAOFEROWANO TOWAR ZGODNIE Z ODPOWIEDZIĄ ZAMAWIAJĄCEGO NR ………. Z DNIA ………. .
ZAMAWIAJĄCY WYMAGA, BY W KOLUMNIE "REJESTRACJA" WYKONAWCA OKREŚLIŁ CZY ZAOFEROWANY PRODUKT JEST ZAREJESTROWANY JAKO: LEK, WYRÓB MEDYCZNY, ŻYWNOŚĆ SPECJALNEGO PRZEZNACZENIA MEDYCZNEGO LUB SUPLEMENT DIETY.
ZAMAWIAJĄCY WYMAGA DOSTARCZENIA POMP DO ŻYWIENIA POZAJELITOWEGO W ILOŚCIACH: BARLICKI DO 25 POMP, USK2 DO 30 POMP, CSK DO 50 POMP.
• WARTOŚĆ 25 UŻYCZONYCH POMP, KTÓRE ZOSTANĄ PRZEKAZANE ZAMAWIAJĄCEMU DO UŻYTKOWANIA W RAMACH CZĘŚCI OKREŚLA SIĘ NA KWOTĘ ………. NETTO / ………. BRUTTO (BARLICKI)
• WARTOŚĆ 30 UŻYCZONYCH POMP, KTÓRE ZOSTANĄ PRZEKAZANE ZAMAWIAJĄCEMU DO UŻYTKOWANIA W RAMACH CZĘŚCI OKREŚLA SIĘ NA KWOTĘ ………. NETTO / ………. BRUTTO (USK2)
• WARTOŚĆ 50 UŻYCZONYCH POMP, KTÓRE ZOSTANĄ PRZEKAZANE ZAMAWIAJĄCEMU DO UŻYTKOWANIA W RAMACH CZĘŚCI OKREŚLA SIĘ NA KWOTĘ ………. NETTO / ………. BRUTTO (CSK)</t>
  </si>
  <si>
    <t>MLEKO POCZĄTKOWE DLA NIEMOWLĄT OD URODZENIA – GOTOWE DO SPOŻYCIA, Z L-METYLOFOLIAN WAPNIA JAKO ŹRÓDŁO FOLIANÓW, Z DODATKIEM OLIGOSACHARYDÓW – GOS Z LAKTOZY. NA 100 ML ZAWIERA: BIAŁKO 1,3 G, TŁUSZCZ 3,6G, (W TYM: KWASY TŁUSZCZOWE NASYCONE 1,6G, KWASY TŁUSZCZOWE JEDNONIENASYCONE 1,5G, KWASY TŁUSZCZOWE WIELONIENASYCONE 0,5G, W TYM: KWAS ARACHIDONOWY ARA 13,2MG, KWAS DOKOZAHEKSAENOWY DHA 13,2MG, WĘGLOWODANY 7G {W TYM CUKRY 7 G, (W
TYM LAKTOZA 7 G)}, BŁONNIK 0,3G, (W TYM GALAKTOOLIGOSACHARYDY 0,3 G). PLASTIKOWA BUTELKA 90 ML/24 SZT. - BEZ BISFENOLU, BEZ FTALANÓW</t>
  </si>
  <si>
    <t>CZĘŚĆ 1</t>
  </si>
  <si>
    <t>CZĘŚĆ 2</t>
  </si>
  <si>
    <t>CZĘŚĆ 3</t>
  </si>
  <si>
    <t>CZĘŚĆ 4</t>
  </si>
  <si>
    <t>CZĘŚĆ 5</t>
  </si>
  <si>
    <t>CZĘŚĆ 6</t>
  </si>
  <si>
    <t>CZĘŚĆ 7</t>
  </si>
  <si>
    <t>CZĘŚĆ 8</t>
  </si>
  <si>
    <t>CZĘŚĆ 9</t>
  </si>
  <si>
    <t>CZĘŚĆ 10</t>
  </si>
  <si>
    <t>CZĘŚĆ 11</t>
  </si>
  <si>
    <t>CZĘŚĆ 12</t>
  </si>
  <si>
    <t>W PRZYPADKU ZAOFEROWANIA PRZEDMIOTU ZAMÓWIENIA O DOPUSZCZONYCH PARAMETRACH, INNYCH NIŻ OPISANE POWYŻEJ, PROSZĘ UZUPEŁNIĆ ODRĘBNIE DLA KAŻDEJ POZYCJI:
• W POZYCJI ………. ZAOFEROWANO TOWAR ZGODNIE Z ODPOWIEDZIĄ ZAMAWIAJĄCEGO NR ………. Z DNIA ………. .
ZAMAWIAJĄCY WYMAGA, BY W KOLUMNIE "REJESTRACJA" WYKONAWCA OKREŚLIŁ CZY ZAOFEROWANY PRODUKT JEST ZAREJESTROWANY JAKO: LEK, WYRÓB MEDYCZNY, ŻYWNOŚĆ SPECJALNEGO PRZEZNACZENIA MEDYCZNEGO LUB SUPLEMENT DIETY.</t>
  </si>
  <si>
    <t>DIETA PEPTYDOWA, WYSOKOKALORYCZNA (1,5 KCAL/ML), ZAWARTOŚĆ: BIAŁKO 7-8 G/100 ML (OK. 20% ENERGII, ŹRÓDŁO: HYDROLIZAT BIAŁKA SERWATKOWEGO), WĘGLOWODANY 18-19 G/100 ML (OK. 50% ENERGII), DIETA BEZ BŁONNIKA, KLINICZNIE WOLNA OD LAKTOZY (&lt;0,03 G/100 ML), EZGLUTENOWA, OSMOLARNOŚĆ 445 MOSM/L, 1 OPAKOWANIE=500 ML</t>
  </si>
  <si>
    <t xml:space="preserve">UNIWERSALNY ZESTAW DO ŻYWIENIA DOJELITOWEGO METODĄ GRAWITACYJNĄ. DO UŻYCIA W CELU BEZPOŚREDNIEGO POŁĄCZENIA OPAKOWANIA DIETY W BUTELKACH O SZEROKICH SZYJKACH, SZKLANYCH KAPSLOWANYCH, GOTOWYCH DO POWIESZENIA (RTH) ORAZ WORKÓW TYPU FLEXIBAG/DRIPAC-FLEX, ZE ZGŁĘBNIKIEM. UMOŻLIWIA ŻYWIENIE METODĄ CIĄGŁEGO WLEWU KROPLOWEGO, Z KOMORĄ KROPLOWĄ, W ZESTAWIE Z PLASTIKOWYM WORECZKIEM DO ZAWIESZANIA BUTELKI NA STOJAKU. ZAKOŃCZONY ZŁĄCZEM UNIWERSALNYM TYPU ENFIT/ENLOCK PASUJĄCYM DO WIĘKSZOŚCI DOSTĘPNYCH ZGŁĘBNIKÓW NA RYNKU.  NIE ZAWIERA DEHP ORAZ LATEKSU. WYKONANY Z PVC (BEZ DEHP) O DŁUGOŚCI 190 CM, STERYLNY. </t>
  </si>
  <si>
    <t>ŻYWNOŚĆ SPECJALNEGO PRZEZNACZENIA MEDYCZNEGO. DO POSTĘPOWANIA DIETETYCZNEGO W ODLEŻYNACH I TRUDNO GOJĄCYCH SIĘ RANACH. SMAK CYTRYNOWY. BIAŁKO KOLAGENOWE HYDROLIZOWANE, MALTODEKSTRYNA, L-ARGININA, REGULATOR KWASOWOŚCI – KWAS CYTRYNOWY,  L-CYTRULINA, L-CYSTEINA,  AROMATY, SUBSTANCJE SŁODZĄCE: ACESULFAM K I SUKRALOZA, WITAMINA C (KWAS L-ASKORBINOWY), NIACYNA (AMID KWASU NIKOTYNOWEGO), CYNK (DIGLICYNIAN CYNKU), RYBOFLAWINA, WITAMINA A (OCTAN RETINYLU), JOD (JODEK POTASU), D-BIOTYNA. OP. A' 10 SASZETEK</t>
  </si>
  <si>
    <t xml:space="preserve">ŻYWNOŚĆ SPECJALNEGO PRZEZNACZENIA MEDYCZNEGO. SKROBIA WOLNO TRAWIONA (Z GROCHU), KONCENTRAT BIAŁEK SERWATKOWYCH (Z MLEKA), OLEJ RZEPAKOWY, INULINA, TŁUSZCZ MLECZNY, SKŁADNIKI MINERALNE (MLECZAN MAGNEZU, CHLOREK POTASU, WĘGLAN WAPNIA, SIARCZAN ŻELAZA(II), SIARCZAN CYNKU, SIARCZAN MIEDZI(II), SIARCZAN MANGANU, SELENIAN(IV) SODU, CHLOREK CHROMU(III), MOLIBDENIAN(VI) SODU, JODEK POTASU), WITAMINY (OCTAN DL-ALFA-TOKOFERYLU, NIKOTYNAMID, KWAS L-ASKORBINOWY, D-PANTOTENIAN WAPNIA, OCTAN RETINYLU, FILOCHINON, CHLOROWODOREK PIRYDOKSYNY, CHOLEKALCYFEROL, RYBOFLAWINA, MONOAZOTAN TIAMINY, KWAS PTEROILOMONOGLUTAMINOWY, D-BIOTYNA, CYJANOKOBALAMINA), AROMATY, SUBSTANCJA SŁODZĄCA: SUKRALOZA. OP. A' 6 SASZETEK O SMAKU WANILIOWYM 
</t>
  </si>
  <si>
    <t>DIETA KOMPLETNA DO ŻYWIENIA DROGĄ PRZEWODU POKARMOWEGO, WYSOKOKALORYCZNA, WYSOKOBIAŁKOWA (ZAWARTOŚĆ BIAŁKA 15/PORCJA, NA BAZIE BIAŁKA SERWATKOWEGO), O ZAWARTOŚCI BŁONNIKA MAKSIMUM 5G/PORCJA, ZAWARTOŚĆ WĘGLOWODANÓW 32G/PORCJA, ZAWIERAJĄCA SKŁADNIKI MINERALNE I WITAMINY, O OSMOLARNOŚCI -490MOSM/L. WARTOŚĆ ENERGETYCZNA 252KCAL/PORCJA. DIETA DEDYKOWANA CHORYM NIEDOŻYWIONYM LUB ZAGROŻONYM NIEDOŻYWIENIEM. WE WSZYSTKICH SMAKACH DOSTĘPNYCH W OFERCIE PRODUCENTA.
• WARTOŚĆ ENERGETYCZNA 1061KJ/252KCAL,
• TŁUSZCZ 6G (W TYM KWASY TŁUSZCZOWE NASYCONE 1G), WĘGLOWODANY 32G (W TYM CUKRY 0G),KONCENTRAT BIAŁKA SERWATKOWEGO O WARTOŚCI BIOLOGICZNEJ 104BIAŁKO 15G, BŁONNIK 5G, SÓL 0,5G,
• SKŁADNIKI MINERALNE: POTAS 600MG, CHLORKI 240MG, WAPŃ 240MG, FOSFOR 201MG, MAGNEZ 63MG, ŻELAZO 4,2MG, CYNK 3MG, MANGAN 0,6MG, MIEDŹ 0,3MG, JOD 45µG, SELEN 16,5µG, MOLIBDEN 15µG, CHROM 12µG,
• WITAMINY: WITAMINA A 240µG, WITAMINA D 1,5µG, WITAMINA E 7,8MG, WITAMINA K 22,5µG, WITAMINA C 24MG, WITAMINA B1 0,3MG, WITAMINA B2 0,4MG, NIACYNA 4,8MG, KWAS PANTOTENOWY 1,8MG, WITAMINA B6 0,4MG, BIOTYNA 15µG, KWAS FOLIOWY 60µG, WITAMINA B12 0,75µG.
• AMINOKWASY EGZOGENNE: L-LEUCYNA 1950MG, L-IZOLEUCYNA 1000MG, L-WALINA 1300MG, L-LIZYNA 1500MG, L-TRYPTOFAN 200MG, L-METIONINA+L-CYSTEINA 750MG, L-FENYLOALANINA + L-TYROZYNA 1250MG, L-TREONINA 750MG. SUBSTANCJE SŁODZĄCE; ACESULFAM K, SUKRALOZA
OSMOLARNOŚĆ ROZTWORU: 490 MOSM/L. OP. A' 10 SZT</t>
  </si>
  <si>
    <t>ŚRODEK SPOŻYWCZY KOMPLETNY POD WZGLĘDEM ODŻYWCZYM O SKŁADZIE UWZGLEDNIAJĄCYM ZAPOTRZEBOWANIE ORGANIZMU OSÓB W OKRESIE REKONWALESCENCJI PO CHOROBIE, OPERACJI, NIEDOŻYWIONYCH, WYNISZCZONYCH.  ZAWIERA WSZYSTKIE NIEZBĘDNE SKŁADNIKI ODŻYWCZE: BIAŁKO, WĘGLOWODANY, TŁUSZCZ, BŁONNIK POKARMOWY ORAZ KOMPLET WITAMIN I SKŁADNIKÓW MINERALNYCH. SKONCENTROWANA FORMA PRODUKTU UŁATWIA PODAWANIE I NIE OBCIĄŻA DODATKOWO ORGANIZMU CHOREGO. BIAŁKO OBECNE W PRODUKCIE TO NAJWYŻSZEJ JAKOŚCI KONCENTRAT BIAŁKA SERWATKOWEGO (WPC) O WARTOŚCI BIOLOGICZNEJ BV 104. SKŁAD AMINOKWASOWY BIAŁKA ZOSTAŁ PONADTO ZOPTYMALIZOWANY PRZEZ DODANIE AMINOKWASÓW W PROPORCJACH NIEZBĘDNYCH DO ZWIĘKSZENIA WARTOŚCI ODŻYWCZEJ BIAŁKA I UZYSKANIA OPTYMALNYCH PROPORCJI AMINOKWASÓW EGZOGENNYCH (EAA) ZALECANYCH W DZIENNYM SPOŻYCIU PRZEZ ŚWIATOWĄ ORGANIZACJE ZDROWIA (WHO). OPAKOWANIE 6X BUTELKA 65 G</t>
  </si>
  <si>
    <t>ŻYWNOŚĆ SPECJALNEGO PRZEZNACZENIA MEDYCZNEGO. ZAWIERA WSZYSTKIE NIEZBĘDNE SKŁADNIKI ODŻYWCZE: BIAŁKO, WĘGLOWODANY, TŁUSZCZ, BŁONNIK POKARMOWY, KOMPLET WITAMIN I SKŁADNIKÓW MINERALNYCH. SKONCENTROWANA FORMA PRODUKTU UŁATWIA PODAWANIE I NIE OBCIĄŻA DODATKOWO ORGANIZMU CHOREGO. BIAŁKO OBECNE W PRODUKCIE TO NAJWYŻSZEJ JAKOŚCI, HIPOALERGICZNY HYDROLIZAT BIAŁKA DROBIOWEGO, O UNIKALNEJ, OPATENTOWANEJ STRUKTURZE  PRODUKT ZOSTAŁ PONADTO WZBOGACONY W L-GLUTAMINĘ I L-ARGININĘ, AMINOKWASY O KLUCZOWYM ZNACZENIU W PROCESIE REKONWALESCENCJI. PRODUKT JEST KLINICZNIE WOLNY OD LAKTOZY.  OSMOLARNOŚĆ 500 MOSM/L. OPAKOWANIE A 4 SASZETKI</t>
  </si>
  <si>
    <t xml:space="preserve">ŻYWNOŚĆ SPECJALNEGO PRZEZNACZENIA MEDYCZNEGO DO POSTĘPOWANIA DIETETYCZNEGO, STWORZONA Z MYŚLĄ O OSOBACH W STANACH NIEDOŻYWIENIA LUB W PRZYPADKU RYZYKA NIEDOŻYWIENIA, U KTÓRYCH MOŻE WYSTĘPOWAĆ ZWIĘKSZONE ZAPOTRZEBOWANIE NA BIAŁKO. MA NEUTRALNY SMAK, DZIĘKI CZEMU MOŻNA GO DODAWAĆ DO NAPOJÓW I POTRAW BEZ ZMIANY ICH SMAKU, KONSYSTENCJI CZY KOLORU. SKŁADNIKI: BIAŁKA MLEKA, EMULGATOR LECYTYNA SOJOWA, SUBSTANCJA PRZECIWZBRYLAJĄCA (E341). ZAWARTE ALERGENY: MLEKO, SOJA. WARTOŚĆ ODŻYWCZA 100 G 5 G WARTOŚĆ ENERGETYCZNA 1575 KJ (371 KCAL) 79 KJ (19 KCAL) TŁUSZCZ (2% KCAL), W TYM:  1,0 G 0,05 G -KWASY TŁUSZCZOWE NASYCONE &lt;0,9 G - WĘGLOWODANY (1% KCAL), W TYM: 0,5 G 0,03 G-CUKRY 0,G 0
-LAKTOZA &lt;0,5 G -
BŁONNIK (0% KCAL) 0 G 0 G
BIAŁKO (97% KCAL) 90 G 4,5 G
SÓD &lt; 40 MG -
POTASU  &lt; 40 MG -
WAPŃ 1400 MG 70 MG
FOSFOR 740 MG 37 MG
MASA NETTO 400 G </t>
  </si>
  <si>
    <t>WOREK TRZYKOMOROWY DO ŻYWIENIA POZAJELITOWEGO DROGĄ OBWODOWĄ. ZAWARTOŚĆ  AZOTU 7,81 G, ENERGIA CAŁKOWITA 1400 KCAL, EMULSJA TŁUSZCZOWA LCT, MCT, OLIWA Z OLIWEK  I KWASY OMEGA 3. OSMOLARNOŚĆ 750 MOSM/L. POJEMNOŚĆ 1950 ML. OP. A' 4 SZT.</t>
  </si>
  <si>
    <t>WOREK TRZYKOMOROWY DO ŻYWIENIA POZAJELITOWEGO DROGĄ OBWODOWĄ. ZAWARTOŚĆ  AZOTU 7,2 G, ENERGIA CAŁKOWITA 1400 KCAL, EMULSJA TŁUSZCZOWA LCT POCHODZĄCA Z OLEJU SOJOWEGO. OSMOLARNOŚĆ 750 MOSM/L. OBJĘTOŚĆ 1920 ML.</t>
  </si>
  <si>
    <t>8% ROZTWOR AMINOKWASÓW STOSOWANY W ŻYWIENIU POZAJELITOWYM  DLA PACJENTÓW  Z NIEWYDOLNOŚCIĄ WĄTROBY. ZAWARTOŚĆ AZOTUMINIMUM  12G/L. OP. A' 500 ML.</t>
  </si>
  <si>
    <t>DIETA KOMPLETNA DLA DZIECI W WIELU 1-6 LAT LUB MASA 8-20 KG, NORMOKALORYCZNA, STOSOWANA W NIETOLERANCJI DIETY, BIAŁKO 2,8 G/100ML, HYDROLIZAT BIAŁKA SERWATKOWEGO, MIESZANINA TŁUSZCZÓW Z DODATKIEM MCT, NISKA ZAWARTOŚĆ LAKTOZY &lt;0,15 G/100ML, NISKA OSMOLARNOŚĆ 295 MOSMOL/L. OP. A' 500 ML.</t>
  </si>
  <si>
    <t>10% ROZTWÓR AMINOKWASÓW DLA PACJENTÓW Z NIEWYDOLNOŚCIĄ WĄTROBY. ZAWARTOŚĆ AMINOKWASÓW - 100 G/L, ZAWARTOŚĆ AZOTU - 15,3 G/L, WARTOŚĆ KALORYCZNA 400 KCAL/L. OSMOLARNOŚĆ 875 MOSM/L. POJ. 500 ML, 1 OP. A' 10 SZT</t>
  </si>
  <si>
    <t>ZGŁĘBNIK GASTROSTOMIJNY G-TUBE WYKONANY Z SILIKONU, BALONOWY UŻYWANY JAKO WYMIENNIK ISTNIEJĄCEGO ZGŁĘBNIKA LUB JAKO POCZĄTKOWY ZGŁĘBNIK GASTROSTOMIJNY PODCZAS INTERWENCJI OPERACYJNEJ Z CENTRYMETROWĄ PODZIAŁKĄ NA ZGŁĘBNIKU UŁATWIAJĄCĄ KONTROLĘ ZAKŁADANIA, O ROZMIARZE CH 14-20</t>
  </si>
  <si>
    <t>40% ROZTWÓR GLUKOZY ZAREJESTROWANY DLA NOWORODKOW, DZIECI I DOROSŁYCH BUTELKA   Z DWOMA PŁASKIMI PORTAMI. POJ. 500 ML, OP. A' 10 SZT.</t>
  </si>
  <si>
    <t>MLEKO POCZATKOWE, PŁYN A' 90 ML (TYPU BEBIKO 1), OP. A' 24 SZT.</t>
  </si>
  <si>
    <t>MLEKO NASTĘPNE, OP. A' 350 G (TYPU BEBIKO 2).</t>
  </si>
  <si>
    <t>MLEKO POCZĄTKOWE, OP. A' 350 G (TYPU BEBIKO 1).</t>
  </si>
  <si>
    <t>MLEKO JUNIOR, OP. A' 350 G (TYPU BEBIKO JUNIOR).</t>
  </si>
  <si>
    <t>MLEKO POCZĄTKOWE, HYPOALERGICZNE, OP. A' 350 G (TYPU BEBIKO HA 1).</t>
  </si>
  <si>
    <t>MLEKO NASTĘPNE, HYPOALERGICZNE, OP. A' 350 G (TYPU BEBIKO HA 2).</t>
  </si>
  <si>
    <t>DIETA KOMPLETNA NA BAZIE NATURALNEJ ŻYWNOŚCI Z BANANEM I JABŁKIEM, NISKOLAKTOZOWA, BEZGLUTENOWA. DIETA WYSOKOKALORYCZNA (1,3KCAL/ML), POLIMERYCZNA, PRZEZNACZONA DLA DZIECI W WIEKU 1-12LAT, DO ŻYWIENIA DOJELITOWEGO I/LUB DO PODANIA DOUSTNIE. PRZEZNACZONA DO POSTĘPOWANIA DIETETYCZNEGO U PACJENTÓW W NIEDOŻYWIENIU ZWIĄZANYM Z CHOROBĄ. ZAWIRA: BIAŁKO:3,8G/ML/100ML (ŹRÓDŁO BIAŁKA: MLEKO CZĘŚCIOWO ODTŁUSZCZONE BEZ LAKTOZY I BIAŁKA MLEKA O OBNIŻONEJ ZAWARTOŚCI LAKTOZY), BŁONNIK 1,0G/100ML (ŹRÓDŁO BŁONNIKA: BŁONNIK OWSIANY, INULINA I OWOCE), OLEJ MCT. OSMOLARNOŚĆ 531 MOSM/L. OPAKOWANIE 500ML</t>
  </si>
  <si>
    <t>CZĘŚĆ 13</t>
  </si>
  <si>
    <t>KONCENTRAT DO SPORZADZANIA ROZTWORU DO INFUZJI ZAWIERAJĄCY ZESTAW  DOBOWY PIERWIASTKÓW ŚLADOWYCH DO ŻYWIENIA POZAJELITOWEGO U WCZEŚNIAKÓW, NOWORODKÓW I MAŁYCH DZIECI; W 1 ML: 500 MCG ZN, 40 MCG CU, 1 MCG MN, 7 MCG SE, 1,96 MCG I. OSMOLALNOŚĆ: OKOŁO 40 MOSM/KG WODY, PH: 2,0. OP. A' 20 AMP. 10 ML.</t>
  </si>
  <si>
    <t>ŻYWNOŚĆ SPECJALNEGO PRZEZNACZENIA MEDYCZNEGO DO POSTĘPOWANIA DIETETYCZNEGO W PRZYPADKU ULEWAŃ . ZAWIERA SUBSTANCJĘ ZAGĘSZCZAJACA W POSTACJI MĄCZKI CHLEBA ŚWIĘTOJAŃSKIEGO. 135 G.</t>
  </si>
  <si>
    <t xml:space="preserve">ODZYWKA W PROSZKU, OP. 650 G. (TYPU HUMANA SL)       </t>
  </si>
  <si>
    <t>KALIUM CHLORATUM 15%/20 ML X20 AMP. W SYS. BEZIGŁOWYM, PASUJĄCYM DO KAŻDEGO RODZAJU STRZYKAWEK RÓWNIEŻ TYPU LUER LOCK</t>
  </si>
  <si>
    <t>KALIUM CHLORATUM 15%/10 ML X20 AMP. W SYS. BEZIGŁOWYM, PASUJĄCYM DO KAŻDEGO RODZAJU STRZYKAWEK RÓWNIEŻ TYPU LUER LOCK</t>
  </si>
  <si>
    <t>ŻYWNOŚĆ SPECJALNEGO PRZEZNACZENIA MEDYCZNEGO OPARTA NA ZNANYCH Z ŻYCIA CODZIENNEGO SKŁADNIKACH PRZEZNACZONA DO WSPARCIA ŻYWIENIOWEGO PACJENTÓW NIEDOŻYWIONYCH LUB ZAGROŻONYCH NIEDOŻYWIENIEM, W TYM DZIECI OD 1. ROKU ŻYCIA. PRODUKT KOMPLETNY POD WZGLĘDEM ODŻYWCZYM, MOŻE BYĆ STOSOWANY DOUSTNIE LUB PRZEZ ZGŁĘBNIK. W SKŁADZIE M.IN. MIĘSO Z KURCZAKA ODTWORZONE Z SUSZONEGO (6,9%), WARZYWA ODTWORZONE Z SUSZONYCH 4,3% (GROSZEK 3,8%, ZIELONA FASOLKA 4,3 %), OLEJE ROŚLINNE (RZEPAKOWY, SŁONECZNIKOWY), BIAŁKO MLEKA, PRZECIER BRZOSKWINIOWY (1,4%), SOK POMARAŃCZOWY Z KONCENTRATU (1,2%) (TYPU COMPLEAT PAEDIATRIC NATURE MIX). OP. A' 500 ML.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</si>
</sst>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4" formatCode="_-* #,##0.00\ &quot;zł&quot;_-;\-* #,##0.00\ &quot;zł&quot;_-;_-* &quot;-&quot;??\ &quot;zł&quot;_-;_-@_-"/>
    <numFmt numFmtId="164" formatCode="_-* #,##0.00_-;\-* #,##0.00_-;_-* &quot;-&quot;??_-;_-@_-"/>
    <numFmt numFmtId="165" formatCode="#,##0.00\ &quot;zł&quot;"/>
    <numFmt numFmtId="166" formatCode="[$-415]General"/>
    <numFmt numFmtId="167" formatCode="_-* #,##0.00\ [$zł-415]_-;\-* #,##0.00\ [$zł-415]_-;_-* &quot;-&quot;??\ [$zł-415]_-;_-@_-"/>
    <numFmt numFmtId="168" formatCode="[$-415]0%"/>
    <numFmt numFmtId="171" formatCode="[$-415]0"/>
  </numFmts>
  <fonts count="19" x14ac:knownFonts="1">
    <font>
      <sz val="11"/>
      <color theme="1"/>
      <name val="Calibri"/>
      <family val="2"/>
      <scheme val="minor"/>
    </font>
    <font>
      <sz val="11"/>
      <color theme="1"/>
      <name val="Calibri"/>
      <family val="2"/>
      <charset val="238"/>
      <scheme val="minor"/>
    </font>
    <font>
      <sz val="11"/>
      <color theme="1"/>
      <name val="Calibri"/>
      <family val="2"/>
      <charset val="238"/>
      <scheme val="minor"/>
    </font>
    <font>
      <sz val="11"/>
      <color theme="1"/>
      <name val="Calibri"/>
      <family val="2"/>
      <scheme val="minor"/>
    </font>
    <font>
      <sz val="11"/>
      <color rgb="FF000000"/>
      <name val="Calibri"/>
      <family val="2"/>
      <charset val="238"/>
    </font>
    <font>
      <sz val="10"/>
      <name val="Arial CE"/>
      <family val="2"/>
      <charset val="238"/>
    </font>
    <font>
      <sz val="10"/>
      <name val="Arial"/>
      <family val="2"/>
      <charset val="238"/>
    </font>
    <font>
      <sz val="8"/>
      <color theme="1"/>
      <name val="Calibri"/>
      <family val="2"/>
      <charset val="238"/>
      <scheme val="minor"/>
    </font>
    <font>
      <sz val="10"/>
      <name val="Arial CE"/>
      <charset val="238"/>
    </font>
    <font>
      <b/>
      <sz val="11"/>
      <color theme="1"/>
      <name val="Calibri"/>
      <family val="2"/>
      <charset val="238"/>
      <scheme val="minor"/>
    </font>
    <font>
      <b/>
      <sz val="12"/>
      <color theme="1"/>
      <name val="Calibri"/>
      <family val="2"/>
      <charset val="238"/>
      <scheme val="minor"/>
    </font>
    <font>
      <b/>
      <sz val="11"/>
      <name val="Calibri"/>
      <family val="2"/>
      <charset val="238"/>
      <scheme val="minor"/>
    </font>
    <font>
      <sz val="11"/>
      <name val="Calibri"/>
      <family val="2"/>
      <charset val="238"/>
      <scheme val="minor"/>
    </font>
    <font>
      <b/>
      <sz val="11"/>
      <color rgb="FF000000"/>
      <name val="Calibri"/>
      <family val="2"/>
      <charset val="238"/>
      <scheme val="minor"/>
    </font>
    <font>
      <b/>
      <sz val="11"/>
      <color indexed="8"/>
      <name val="Calibri"/>
      <family val="2"/>
      <charset val="238"/>
      <scheme val="minor"/>
    </font>
    <font>
      <b/>
      <sz val="12"/>
      <name val="Calibri"/>
      <family val="2"/>
      <charset val="238"/>
      <scheme val="minor"/>
    </font>
    <font>
      <sz val="11"/>
      <color indexed="8"/>
      <name val="Calibri"/>
      <family val="2"/>
      <charset val="238"/>
      <scheme val="minor"/>
    </font>
    <font>
      <sz val="12"/>
      <color theme="1"/>
      <name val="Calibri"/>
      <family val="2"/>
      <charset val="238"/>
      <scheme val="minor"/>
    </font>
    <font>
      <sz val="12"/>
      <name val="Calibri"/>
      <family val="2"/>
      <charset val="238"/>
      <scheme val="minor"/>
    </font>
  </fonts>
  <fills count="7">
    <fill>
      <patternFill patternType="none"/>
    </fill>
    <fill>
      <patternFill patternType="gray125"/>
    </fill>
    <fill>
      <patternFill patternType="solid">
        <fgColor theme="7" tint="0.79998168889431442"/>
        <bgColor indexed="64"/>
      </patternFill>
    </fill>
    <fill>
      <patternFill patternType="solid">
        <fgColor theme="9" tint="0.79998168889431442"/>
        <bgColor indexed="64"/>
      </patternFill>
    </fill>
    <fill>
      <patternFill patternType="solid">
        <fgColor rgb="FFFFFF00"/>
        <bgColor indexed="64"/>
      </patternFill>
    </fill>
    <fill>
      <patternFill patternType="solid">
        <fgColor theme="0"/>
        <bgColor indexed="64"/>
      </patternFill>
    </fill>
    <fill>
      <patternFill patternType="solid">
        <fgColor theme="4" tint="0.79998168889431442"/>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diagonal/>
    </border>
    <border diagonalUp="1" diagonalDown="1">
      <left style="thin">
        <color indexed="64"/>
      </left>
      <right style="thin">
        <color indexed="64"/>
      </right>
      <top style="medium">
        <color indexed="64"/>
      </top>
      <bottom style="thin">
        <color indexed="64"/>
      </bottom>
      <diagonal style="thin">
        <color indexed="64"/>
      </diagonal>
    </border>
    <border diagonalUp="1" diagonalDown="1">
      <left style="thin">
        <color indexed="64"/>
      </left>
      <right style="thin">
        <color indexed="64"/>
      </right>
      <top style="thin">
        <color indexed="64"/>
      </top>
      <bottom style="thin">
        <color indexed="64"/>
      </bottom>
      <diagonal style="thin">
        <color indexed="64"/>
      </diagonal>
    </border>
    <border diagonalUp="1" diagonalDown="1">
      <left style="thin">
        <color indexed="64"/>
      </left>
      <right style="thin">
        <color indexed="64"/>
      </right>
      <top style="medium">
        <color indexed="64"/>
      </top>
      <bottom style="medium">
        <color indexed="64"/>
      </bottom>
      <diagonal style="thin">
        <color indexed="64"/>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diagonal/>
    </border>
    <border diagonalUp="1" diagonalDown="1">
      <left style="thin">
        <color indexed="64"/>
      </left>
      <right style="thin">
        <color indexed="64"/>
      </right>
      <top style="thin">
        <color indexed="64"/>
      </top>
      <bottom/>
      <diagonal style="thin">
        <color indexed="64"/>
      </diagonal>
    </border>
  </borders>
  <cellStyleXfs count="44">
    <xf numFmtId="0" fontId="0" fillId="0" borderId="0"/>
    <xf numFmtId="44" fontId="3" fillId="0" borderId="0" applyFont="0" applyFill="0" applyBorder="0" applyAlignment="0" applyProtection="0"/>
    <xf numFmtId="9" fontId="3" fillId="0" borderId="0" applyFont="0" applyFill="0" applyBorder="0" applyAlignment="0" applyProtection="0"/>
    <xf numFmtId="166" fontId="4" fillId="0" borderId="0" applyBorder="0" applyProtection="0"/>
    <xf numFmtId="0" fontId="2" fillId="0" borderId="0"/>
    <xf numFmtId="0" fontId="3" fillId="0" borderId="0"/>
    <xf numFmtId="0" fontId="5" fillId="0" borderId="0"/>
    <xf numFmtId="44" fontId="3" fillId="0" borderId="0" applyFont="0" applyFill="0" applyBorder="0" applyAlignment="0" applyProtection="0"/>
    <xf numFmtId="0" fontId="2" fillId="0" borderId="0"/>
    <xf numFmtId="0" fontId="6" fillId="0" borderId="0"/>
    <xf numFmtId="9" fontId="2" fillId="0" borderId="0" applyFont="0" applyFill="0" applyBorder="0" applyAlignment="0" applyProtection="0"/>
    <xf numFmtId="0" fontId="7" fillId="0" borderId="0"/>
    <xf numFmtId="44" fontId="3" fillId="0" borderId="0" applyFont="0" applyFill="0" applyBorder="0" applyAlignment="0" applyProtection="0"/>
    <xf numFmtId="0" fontId="8" fillId="0" borderId="0"/>
    <xf numFmtId="0" fontId="2" fillId="0" borderId="0"/>
    <xf numFmtId="44" fontId="7" fillId="0" borderId="0" applyFont="0" applyFill="0" applyBorder="0" applyAlignment="0" applyProtection="0"/>
    <xf numFmtId="0" fontId="7" fillId="0" borderId="0"/>
    <xf numFmtId="0" fontId="7" fillId="0" borderId="0"/>
    <xf numFmtId="0" fontId="6" fillId="0" borderId="0"/>
    <xf numFmtId="0" fontId="6" fillId="0" borderId="0"/>
    <xf numFmtId="164" fontId="6" fillId="0" borderId="0" applyFont="0" applyFill="0" applyBorder="0" applyAlignment="0" applyProtection="0"/>
    <xf numFmtId="0" fontId="2" fillId="0" borderId="0"/>
    <xf numFmtId="0" fontId="7" fillId="0" borderId="0"/>
    <xf numFmtId="0" fontId="7" fillId="0" borderId="0"/>
    <xf numFmtId="9" fontId="6" fillId="0" borderId="0" applyFont="0" applyFill="0" applyBorder="0" applyAlignment="0" applyProtection="0"/>
    <xf numFmtId="9" fontId="2" fillId="0" borderId="0" applyFont="0" applyFill="0" applyBorder="0" applyAlignment="0" applyProtection="0"/>
    <xf numFmtId="44" fontId="6" fillId="0" borderId="0" applyFont="0" applyFill="0" applyBorder="0" applyAlignment="0" applyProtection="0"/>
    <xf numFmtId="168" fontId="4" fillId="0" borderId="0" applyBorder="0" applyProtection="0"/>
    <xf numFmtId="0" fontId="3" fillId="0" borderId="0"/>
    <xf numFmtId="44" fontId="7" fillId="0" borderId="0" applyFont="0" applyFill="0" applyBorder="0" applyAlignment="0" applyProtection="0"/>
    <xf numFmtId="44" fontId="3" fillId="0" borderId="0" applyFont="0" applyFill="0" applyBorder="0" applyAlignment="0" applyProtection="0"/>
    <xf numFmtId="0" fontId="2" fillId="0" borderId="0"/>
    <xf numFmtId="9" fontId="2" fillId="0" borderId="0" applyFont="0" applyFill="0" applyBorder="0" applyAlignment="0" applyProtection="0"/>
    <xf numFmtId="44" fontId="3" fillId="0" borderId="0" applyFont="0" applyFill="0" applyBorder="0" applyAlignment="0" applyProtection="0"/>
    <xf numFmtId="0" fontId="2" fillId="0" borderId="0"/>
    <xf numFmtId="44" fontId="7" fillId="0" borderId="0" applyFont="0" applyFill="0" applyBorder="0" applyAlignment="0" applyProtection="0"/>
    <xf numFmtId="0" fontId="2" fillId="0" borderId="0"/>
    <xf numFmtId="0" fontId="6" fillId="0" borderId="0"/>
    <xf numFmtId="0" fontId="2" fillId="0" borderId="0"/>
    <xf numFmtId="9" fontId="2" fillId="0" borderId="0" applyFont="0" applyFill="0" applyBorder="0" applyAlignment="0" applyProtection="0"/>
    <xf numFmtId="44" fontId="6" fillId="0" borderId="0" applyFont="0" applyFill="0" applyBorder="0" applyAlignment="0" applyProtection="0"/>
    <xf numFmtId="44" fontId="7" fillId="0" borderId="0" applyFont="0" applyFill="0" applyBorder="0" applyAlignment="0" applyProtection="0"/>
    <xf numFmtId="0" fontId="7" fillId="0" borderId="0"/>
    <xf numFmtId="0" fontId="1" fillId="0" borderId="0"/>
  </cellStyleXfs>
  <cellXfs count="127">
    <xf numFmtId="0" fontId="0" fillId="0" borderId="0" xfId="0"/>
    <xf numFmtId="0" fontId="0" fillId="0" borderId="0" xfId="0" applyAlignment="1">
      <alignment horizontal="center" vertical="center" wrapText="1"/>
    </xf>
    <xf numFmtId="0" fontId="10" fillId="0" borderId="0" xfId="0" applyFont="1"/>
    <xf numFmtId="0" fontId="0" fillId="0" borderId="0" xfId="0" applyFill="1" applyAlignment="1">
      <alignment horizontal="left" vertical="center"/>
    </xf>
    <xf numFmtId="0" fontId="0" fillId="0" borderId="0" xfId="0" applyAlignment="1">
      <alignment horizontal="center" vertical="center"/>
    </xf>
    <xf numFmtId="0" fontId="0" fillId="0" borderId="0" xfId="0" applyNumberFormat="1" applyAlignment="1">
      <alignment horizontal="center" vertical="center" wrapText="1"/>
    </xf>
    <xf numFmtId="44" fontId="0" fillId="0" borderId="0" xfId="1" applyFont="1"/>
    <xf numFmtId="9" fontId="0" fillId="0" borderId="0" xfId="2" applyFont="1"/>
    <xf numFmtId="3" fontId="11" fillId="4" borderId="11" xfId="42" applyNumberFormat="1" applyFont="1" applyFill="1" applyBorder="1" applyAlignment="1">
      <alignment horizontal="centerContinuous" vertical="center"/>
    </xf>
    <xf numFmtId="3" fontId="11" fillId="4" borderId="12" xfId="42" applyNumberFormat="1" applyFont="1" applyFill="1" applyBorder="1" applyAlignment="1">
      <alignment horizontal="centerContinuous" vertical="center"/>
    </xf>
    <xf numFmtId="3" fontId="12" fillId="4" borderId="12" xfId="42" applyNumberFormat="1" applyFont="1" applyFill="1" applyBorder="1" applyAlignment="1">
      <alignment horizontal="centerContinuous" vertical="center"/>
    </xf>
    <xf numFmtId="3" fontId="12" fillId="4" borderId="13" xfId="42" applyNumberFormat="1" applyFont="1" applyFill="1" applyBorder="1" applyAlignment="1">
      <alignment horizontal="centerContinuous" vertical="center"/>
    </xf>
    <xf numFmtId="0" fontId="11" fillId="4" borderId="14" xfId="42" applyFont="1" applyFill="1" applyBorder="1" applyAlignment="1">
      <alignment horizontal="centerContinuous" vertical="center"/>
    </xf>
    <xf numFmtId="0" fontId="11" fillId="4" borderId="15" xfId="42" applyFont="1" applyFill="1" applyBorder="1" applyAlignment="1">
      <alignment horizontal="centerContinuous" vertical="center"/>
    </xf>
    <xf numFmtId="1" fontId="11" fillId="4" borderId="12" xfId="42" applyNumberFormat="1" applyFont="1" applyFill="1" applyBorder="1" applyAlignment="1">
      <alignment horizontal="centerContinuous" vertical="center"/>
    </xf>
    <xf numFmtId="0" fontId="11" fillId="4" borderId="12" xfId="42" applyFont="1" applyFill="1" applyBorder="1" applyAlignment="1">
      <alignment horizontal="centerContinuous" vertical="center"/>
    </xf>
    <xf numFmtId="167" fontId="11" fillId="4" borderId="12" xfId="42" applyNumberFormat="1" applyFont="1" applyFill="1" applyBorder="1" applyAlignment="1">
      <alignment horizontal="centerContinuous" vertical="center"/>
    </xf>
    <xf numFmtId="44" fontId="11" fillId="4" borderId="15" xfId="1" applyFont="1" applyFill="1" applyBorder="1" applyAlignment="1">
      <alignment horizontal="centerContinuous" vertical="center"/>
    </xf>
    <xf numFmtId="9" fontId="11" fillId="4" borderId="16" xfId="2" applyFont="1" applyFill="1" applyBorder="1" applyAlignment="1">
      <alignment horizontal="center" vertical="center"/>
    </xf>
    <xf numFmtId="3" fontId="11" fillId="2" borderId="14" xfId="42" applyNumberFormat="1" applyFont="1" applyFill="1" applyBorder="1" applyAlignment="1">
      <alignment horizontal="centerContinuous" vertical="center"/>
    </xf>
    <xf numFmtId="3" fontId="11" fillId="2" borderId="15" xfId="42" applyNumberFormat="1" applyFont="1" applyFill="1" applyBorder="1" applyAlignment="1">
      <alignment horizontal="centerContinuous" vertical="center"/>
    </xf>
    <xf numFmtId="3" fontId="12" fillId="2" borderId="16" xfId="42" applyNumberFormat="1" applyFont="1" applyFill="1" applyBorder="1" applyAlignment="1">
      <alignment horizontal="centerContinuous" vertical="center"/>
    </xf>
    <xf numFmtId="3" fontId="11" fillId="6" borderId="15" xfId="42" applyNumberFormat="1" applyFont="1" applyFill="1" applyBorder="1" applyAlignment="1">
      <alignment horizontal="centerContinuous" vertical="center"/>
    </xf>
    <xf numFmtId="3" fontId="12" fillId="6" borderId="16" xfId="42" applyNumberFormat="1" applyFont="1" applyFill="1" applyBorder="1" applyAlignment="1">
      <alignment horizontal="centerContinuous" vertical="center"/>
    </xf>
    <xf numFmtId="3" fontId="11" fillId="3" borderId="15" xfId="42" applyNumberFormat="1" applyFont="1" applyFill="1" applyBorder="1" applyAlignment="1">
      <alignment horizontal="centerContinuous" vertical="center"/>
    </xf>
    <xf numFmtId="3" fontId="12" fillId="3" borderId="16" xfId="42" applyNumberFormat="1" applyFont="1" applyFill="1" applyBorder="1" applyAlignment="1">
      <alignment horizontal="centerContinuous" vertical="center"/>
    </xf>
    <xf numFmtId="0" fontId="11" fillId="4" borderId="17" xfId="42" applyFont="1" applyFill="1" applyBorder="1" applyAlignment="1">
      <alignment horizontal="center" vertical="center"/>
    </xf>
    <xf numFmtId="1" fontId="11" fillId="2" borderId="14" xfId="42" applyNumberFormat="1" applyFont="1" applyFill="1" applyBorder="1" applyAlignment="1">
      <alignment horizontal="centerContinuous" vertical="center"/>
    </xf>
    <xf numFmtId="1" fontId="11" fillId="2" borderId="16" xfId="42" applyNumberFormat="1" applyFont="1" applyFill="1" applyBorder="1" applyAlignment="1">
      <alignment horizontal="centerContinuous" vertical="center"/>
    </xf>
    <xf numFmtId="0" fontId="11" fillId="6" borderId="14" xfId="42" applyFont="1" applyFill="1" applyBorder="1" applyAlignment="1">
      <alignment horizontal="centerContinuous" vertical="center"/>
    </xf>
    <xf numFmtId="167" fontId="11" fillId="6" borderId="16" xfId="42" applyNumberFormat="1" applyFont="1" applyFill="1" applyBorder="1" applyAlignment="1">
      <alignment horizontal="centerContinuous" vertical="center"/>
    </xf>
    <xf numFmtId="0" fontId="11" fillId="3" borderId="14" xfId="42" applyFont="1" applyFill="1" applyBorder="1" applyAlignment="1">
      <alignment horizontal="centerContinuous" vertical="center"/>
    </xf>
    <xf numFmtId="0" fontId="11" fillId="3" borderId="16" xfId="42" applyFont="1" applyFill="1" applyBorder="1" applyAlignment="1">
      <alignment horizontal="centerContinuous" vertical="center"/>
    </xf>
    <xf numFmtId="44" fontId="11" fillId="4" borderId="0" xfId="1" applyFont="1" applyFill="1" applyAlignment="1">
      <alignment horizontal="center" vertical="center"/>
    </xf>
    <xf numFmtId="9" fontId="11" fillId="4" borderId="18" xfId="2" applyFont="1" applyFill="1" applyBorder="1" applyAlignment="1">
      <alignment horizontal="center" vertical="center"/>
    </xf>
    <xf numFmtId="44" fontId="11" fillId="2" borderId="14" xfId="1" applyFont="1" applyFill="1" applyBorder="1" applyAlignment="1">
      <alignment horizontal="centerContinuous" vertical="center"/>
    </xf>
    <xf numFmtId="44" fontId="11" fillId="2" borderId="16" xfId="1" applyFont="1" applyFill="1" applyBorder="1" applyAlignment="1">
      <alignment horizontal="centerContinuous" vertical="center"/>
    </xf>
    <xf numFmtId="44" fontId="11" fillId="6" borderId="14" xfId="1" applyFont="1" applyFill="1" applyBorder="1" applyAlignment="1">
      <alignment horizontal="centerContinuous" vertical="center"/>
    </xf>
    <xf numFmtId="44" fontId="11" fillId="6" borderId="16" xfId="1" applyFont="1" applyFill="1" applyBorder="1" applyAlignment="1">
      <alignment horizontal="centerContinuous" vertical="center"/>
    </xf>
    <xf numFmtId="44" fontId="11" fillId="3" borderId="14" xfId="1" applyFont="1" applyFill="1" applyBorder="1" applyAlignment="1">
      <alignment horizontal="centerContinuous" vertical="center"/>
    </xf>
    <xf numFmtId="44" fontId="11" fillId="3" borderId="16" xfId="1" applyFont="1" applyFill="1" applyBorder="1" applyAlignment="1">
      <alignment horizontal="centerContinuous" vertical="center"/>
    </xf>
    <xf numFmtId="49" fontId="11" fillId="0" borderId="19" xfId="0" applyNumberFormat="1" applyFont="1" applyBorder="1" applyAlignment="1">
      <alignment horizontal="center" vertical="center" wrapText="1"/>
    </xf>
    <xf numFmtId="0" fontId="13" fillId="0" borderId="19" xfId="0" applyFont="1" applyFill="1" applyBorder="1" applyAlignment="1" applyProtection="1">
      <alignment horizontal="center" vertical="center" wrapText="1"/>
      <protection locked="0"/>
    </xf>
    <xf numFmtId="0" fontId="11" fillId="0" borderId="19" xfId="0" applyFont="1" applyBorder="1" applyAlignment="1">
      <alignment horizontal="center" vertical="center" wrapText="1"/>
    </xf>
    <xf numFmtId="0" fontId="11" fillId="2" borderId="2" xfId="0" applyFont="1" applyFill="1" applyBorder="1" applyAlignment="1">
      <alignment horizontal="center" vertical="center" wrapText="1"/>
    </xf>
    <xf numFmtId="0" fontId="11" fillId="6" borderId="2" xfId="0" applyFont="1" applyFill="1" applyBorder="1" applyAlignment="1">
      <alignment horizontal="center" vertical="center" wrapText="1"/>
    </xf>
    <xf numFmtId="0" fontId="11" fillId="3" borderId="2" xfId="0" applyFont="1" applyFill="1" applyBorder="1" applyAlignment="1">
      <alignment horizontal="center" vertical="center" wrapText="1"/>
    </xf>
    <xf numFmtId="171" fontId="14" fillId="0" borderId="19" xfId="0" applyNumberFormat="1" applyFont="1" applyBorder="1" applyAlignment="1">
      <alignment horizontal="center" vertical="center" wrapText="1"/>
    </xf>
    <xf numFmtId="0" fontId="14" fillId="0" borderId="19" xfId="0" applyNumberFormat="1" applyFont="1" applyBorder="1" applyAlignment="1">
      <alignment horizontal="center" vertical="center" wrapText="1"/>
    </xf>
    <xf numFmtId="0" fontId="11" fillId="4" borderId="2" xfId="0" applyFont="1" applyFill="1" applyBorder="1" applyAlignment="1">
      <alignment horizontal="center" vertical="center" wrapText="1"/>
    </xf>
    <xf numFmtId="44" fontId="11" fillId="4" borderId="2" xfId="1" applyFont="1" applyFill="1" applyBorder="1" applyAlignment="1">
      <alignment horizontal="center" vertical="center" wrapText="1"/>
    </xf>
    <xf numFmtId="9" fontId="11" fillId="4" borderId="2" xfId="2" applyFont="1" applyFill="1" applyBorder="1" applyAlignment="1">
      <alignment horizontal="center" vertical="center" wrapText="1"/>
    </xf>
    <xf numFmtId="44" fontId="11" fillId="2" borderId="2" xfId="1" applyFont="1" applyFill="1" applyBorder="1" applyAlignment="1" applyProtection="1">
      <alignment horizontal="center" vertical="center" wrapText="1"/>
      <protection locked="0"/>
    </xf>
    <xf numFmtId="44" fontId="11" fillId="6" borderId="2" xfId="1" applyFont="1" applyFill="1" applyBorder="1" applyAlignment="1" applyProtection="1">
      <alignment horizontal="center" vertical="center" wrapText="1"/>
      <protection locked="0"/>
    </xf>
    <xf numFmtId="44" fontId="11" fillId="3" borderId="2" xfId="1" applyFont="1" applyFill="1" applyBorder="1" applyAlignment="1" applyProtection="1">
      <alignment horizontal="center" vertical="center" wrapText="1"/>
      <protection locked="0"/>
    </xf>
    <xf numFmtId="0" fontId="15" fillId="0" borderId="3" xfId="0" applyFont="1" applyBorder="1" applyAlignment="1">
      <alignment horizontal="left" vertical="center"/>
    </xf>
    <xf numFmtId="0" fontId="11" fillId="0" borderId="4" xfId="0" applyFont="1" applyFill="1" applyBorder="1" applyAlignment="1">
      <alignment horizontal="left" vertical="center" wrapText="1"/>
    </xf>
    <xf numFmtId="0" fontId="11" fillId="0" borderId="4" xfId="0" applyFont="1" applyBorder="1" applyAlignment="1">
      <alignment horizontal="center" vertical="center" wrapText="1"/>
    </xf>
    <xf numFmtId="0" fontId="11" fillId="0" borderId="4" xfId="0" applyFont="1" applyBorder="1" applyAlignment="1">
      <alignment vertical="center" wrapText="1"/>
    </xf>
    <xf numFmtId="0" fontId="11" fillId="0" borderId="4" xfId="0" applyNumberFormat="1" applyFont="1" applyBorder="1" applyAlignment="1">
      <alignment horizontal="center" vertical="center" wrapText="1"/>
    </xf>
    <xf numFmtId="44" fontId="11" fillId="0" borderId="4" xfId="1" applyFont="1" applyBorder="1" applyAlignment="1">
      <alignment vertical="center" wrapText="1"/>
    </xf>
    <xf numFmtId="9" fontId="11" fillId="0" borderId="4" xfId="2" applyFont="1" applyBorder="1" applyAlignment="1">
      <alignment vertical="center" wrapText="1"/>
    </xf>
    <xf numFmtId="0" fontId="15" fillId="0" borderId="5" xfId="0" applyFont="1" applyBorder="1" applyAlignment="1">
      <alignment vertical="center" wrapText="1"/>
    </xf>
    <xf numFmtId="49" fontId="10" fillId="0" borderId="1" xfId="0" applyNumberFormat="1" applyFont="1" applyBorder="1" applyAlignment="1">
      <alignment horizontal="center" vertical="center"/>
    </xf>
    <xf numFmtId="0" fontId="16" fillId="5" borderId="1" xfId="0" applyFont="1" applyFill="1" applyBorder="1" applyAlignment="1">
      <alignment horizontal="left" vertical="center" wrapText="1"/>
    </xf>
    <xf numFmtId="3" fontId="17" fillId="2" borderId="1" xfId="0" applyNumberFormat="1" applyFont="1" applyFill="1" applyBorder="1" applyAlignment="1">
      <alignment horizontal="center" vertical="center"/>
    </xf>
    <xf numFmtId="3" fontId="10" fillId="2" borderId="1" xfId="0" applyNumberFormat="1" applyFont="1" applyFill="1" applyBorder="1" applyAlignment="1">
      <alignment horizontal="center" vertical="center"/>
    </xf>
    <xf numFmtId="3" fontId="17" fillId="6" borderId="1" xfId="0" applyNumberFormat="1" applyFont="1" applyFill="1" applyBorder="1" applyAlignment="1">
      <alignment horizontal="center" vertical="center"/>
    </xf>
    <xf numFmtId="3" fontId="10" fillId="6" borderId="1" xfId="0" applyNumberFormat="1" applyFont="1" applyFill="1" applyBorder="1" applyAlignment="1">
      <alignment horizontal="center" vertical="center"/>
    </xf>
    <xf numFmtId="3" fontId="17" fillId="3" borderId="1" xfId="0" applyNumberFormat="1" applyFont="1" applyFill="1" applyBorder="1" applyAlignment="1">
      <alignment horizontal="center" vertical="center"/>
    </xf>
    <xf numFmtId="3" fontId="10" fillId="3" borderId="1" xfId="0" applyNumberFormat="1" applyFont="1" applyFill="1" applyBorder="1" applyAlignment="1">
      <alignment horizontal="center" vertical="center"/>
    </xf>
    <xf numFmtId="0" fontId="12" fillId="0" borderId="1" xfId="19" applyFont="1" applyBorder="1" applyAlignment="1">
      <alignment horizontal="center" vertical="center" wrapText="1"/>
    </xf>
    <xf numFmtId="0" fontId="0" fillId="0" borderId="1" xfId="0" applyNumberFormat="1" applyBorder="1" applyAlignment="1">
      <alignment horizontal="center" vertical="center" wrapText="1"/>
    </xf>
    <xf numFmtId="0" fontId="0" fillId="4" borderId="1" xfId="0" applyFill="1" applyBorder="1" applyAlignment="1">
      <alignment horizontal="center" vertical="center"/>
    </xf>
    <xf numFmtId="44" fontId="15" fillId="4" borderId="1" xfId="1" applyFont="1" applyFill="1" applyBorder="1" applyAlignment="1">
      <alignment horizontal="center" vertical="center" wrapText="1"/>
    </xf>
    <xf numFmtId="9" fontId="15" fillId="4" borderId="1" xfId="2" applyFont="1" applyFill="1" applyBorder="1" applyAlignment="1">
      <alignment horizontal="center" vertical="center" wrapText="1"/>
    </xf>
    <xf numFmtId="44" fontId="18" fillId="2" borderId="1" xfId="1" applyFont="1" applyFill="1" applyBorder="1" applyAlignment="1">
      <alignment horizontal="center" vertical="center"/>
    </xf>
    <xf numFmtId="44" fontId="18" fillId="6" borderId="1" xfId="1" applyFont="1" applyFill="1" applyBorder="1" applyAlignment="1">
      <alignment horizontal="center" vertical="center"/>
    </xf>
    <xf numFmtId="44" fontId="18" fillId="3" borderId="1" xfId="1" applyFont="1" applyFill="1" applyBorder="1" applyAlignment="1">
      <alignment horizontal="center" vertical="center"/>
    </xf>
    <xf numFmtId="0" fontId="0" fillId="0" borderId="0" xfId="0" applyAlignment="1">
      <alignment vertical="center"/>
    </xf>
    <xf numFmtId="0" fontId="9" fillId="0" borderId="0" xfId="0" applyFont="1" applyAlignment="1">
      <alignment vertical="center"/>
    </xf>
    <xf numFmtId="3" fontId="0" fillId="0" borderId="0" xfId="0" applyNumberFormat="1"/>
    <xf numFmtId="9" fontId="10" fillId="0" borderId="8" xfId="2" applyFont="1" applyBorder="1" applyAlignment="1">
      <alignment horizontal="center" vertical="center"/>
    </xf>
    <xf numFmtId="44" fontId="10" fillId="0" borderId="9" xfId="1" applyFont="1" applyBorder="1" applyAlignment="1">
      <alignment horizontal="center" vertical="center"/>
    </xf>
    <xf numFmtId="44" fontId="10" fillId="0" borderId="10" xfId="1" applyFont="1" applyBorder="1" applyAlignment="1">
      <alignment horizontal="center" vertical="center"/>
    </xf>
    <xf numFmtId="0" fontId="15" fillId="5" borderId="8" xfId="4" applyFont="1" applyFill="1" applyBorder="1" applyAlignment="1">
      <alignment horizontal="centerContinuous" vertical="center"/>
    </xf>
    <xf numFmtId="0" fontId="11" fillId="5" borderId="9" xfId="4" applyFont="1" applyFill="1" applyBorder="1" applyAlignment="1">
      <alignment horizontal="centerContinuous" vertical="center"/>
    </xf>
    <xf numFmtId="0" fontId="11" fillId="5" borderId="10" xfId="4" applyFont="1" applyFill="1" applyBorder="1" applyAlignment="1">
      <alignment horizontal="centerContinuous" vertical="center"/>
    </xf>
    <xf numFmtId="0" fontId="15" fillId="0" borderId="0" xfId="0" applyFont="1" applyAlignment="1">
      <alignment vertical="center"/>
    </xf>
    <xf numFmtId="0" fontId="11" fillId="5" borderId="6" xfId="4" applyFont="1" applyFill="1" applyBorder="1" applyAlignment="1">
      <alignment horizontal="centerContinuous" vertical="center"/>
    </xf>
    <xf numFmtId="0" fontId="12" fillId="2" borderId="1" xfId="4" applyFont="1" applyFill="1" applyBorder="1" applyAlignment="1">
      <alignment horizontal="center" vertical="center"/>
    </xf>
    <xf numFmtId="0" fontId="12" fillId="6" borderId="1" xfId="4" applyFont="1" applyFill="1" applyBorder="1" applyAlignment="1">
      <alignment horizontal="center" vertical="center"/>
    </xf>
    <xf numFmtId="0" fontId="12" fillId="3" borderId="1" xfId="4" applyFont="1" applyFill="1" applyBorder="1" applyAlignment="1">
      <alignment horizontal="center" vertical="center"/>
    </xf>
    <xf numFmtId="44" fontId="18" fillId="2" borderId="19" xfId="15" applyFont="1" applyFill="1" applyBorder="1" applyAlignment="1">
      <alignment vertical="center"/>
    </xf>
    <xf numFmtId="44" fontId="18" fillId="6" borderId="19" xfId="15" applyFont="1" applyFill="1" applyBorder="1" applyAlignment="1">
      <alignment vertical="center"/>
    </xf>
    <xf numFmtId="44" fontId="18" fillId="3" borderId="19" xfId="15" applyFont="1" applyFill="1" applyBorder="1" applyAlignment="1">
      <alignment vertical="center"/>
    </xf>
    <xf numFmtId="165" fontId="15" fillId="5" borderId="8" xfId="4" applyNumberFormat="1" applyFont="1" applyFill="1" applyBorder="1" applyAlignment="1">
      <alignment horizontal="centerContinuous" vertical="center"/>
    </xf>
    <xf numFmtId="165" fontId="15" fillId="5" borderId="9" xfId="4" applyNumberFormat="1" applyFont="1" applyFill="1" applyBorder="1" applyAlignment="1">
      <alignment horizontal="centerContinuous" vertical="center"/>
    </xf>
    <xf numFmtId="165" fontId="15" fillId="5" borderId="10" xfId="4" applyNumberFormat="1" applyFont="1" applyFill="1" applyBorder="1" applyAlignment="1">
      <alignment horizontal="centerContinuous" vertical="center"/>
    </xf>
    <xf numFmtId="0" fontId="16" fillId="5" borderId="1" xfId="0" applyFont="1" applyFill="1" applyBorder="1" applyAlignment="1">
      <alignment horizontal="center" vertical="center" wrapText="1"/>
    </xf>
    <xf numFmtId="0" fontId="0" fillId="0" borderId="0" xfId="0" applyAlignment="1">
      <alignment horizontal="center"/>
    </xf>
    <xf numFmtId="3" fontId="17" fillId="0" borderId="20" xfId="0" applyNumberFormat="1" applyFont="1" applyFill="1" applyBorder="1" applyAlignment="1">
      <alignment horizontal="center" vertical="center"/>
    </xf>
    <xf numFmtId="3" fontId="10" fillId="0" borderId="20" xfId="0" applyNumberFormat="1" applyFont="1" applyFill="1" applyBorder="1" applyAlignment="1">
      <alignment horizontal="center" vertical="center"/>
    </xf>
    <xf numFmtId="3" fontId="17" fillId="0" borderId="21" xfId="0" applyNumberFormat="1" applyFont="1" applyFill="1" applyBorder="1" applyAlignment="1">
      <alignment horizontal="center" vertical="center"/>
    </xf>
    <xf numFmtId="3" fontId="10" fillId="0" borderId="21" xfId="0" applyNumberFormat="1" applyFont="1" applyFill="1" applyBorder="1" applyAlignment="1">
      <alignment horizontal="center" vertical="center"/>
    </xf>
    <xf numFmtId="44" fontId="10" fillId="0" borderId="22" xfId="1" applyFont="1" applyBorder="1" applyAlignment="1">
      <alignment horizontal="center" vertical="center"/>
    </xf>
    <xf numFmtId="0" fontId="0" fillId="0" borderId="0" xfId="0" applyFill="1" applyAlignment="1">
      <alignment horizontal="left"/>
    </xf>
    <xf numFmtId="0" fontId="10" fillId="0" borderId="1" xfId="0" applyFont="1" applyBorder="1" applyAlignment="1">
      <alignment horizontal="center" vertical="center"/>
    </xf>
    <xf numFmtId="44" fontId="17" fillId="6" borderId="1" xfId="1" applyFont="1" applyFill="1" applyBorder="1"/>
    <xf numFmtId="44" fontId="17" fillId="3" borderId="1" xfId="1" applyFont="1" applyFill="1" applyBorder="1"/>
    <xf numFmtId="44" fontId="17" fillId="2" borderId="1" xfId="1" applyFont="1" applyFill="1" applyBorder="1"/>
    <xf numFmtId="0" fontId="16" fillId="0" borderId="1" xfId="0" applyFont="1" applyFill="1" applyBorder="1" applyAlignment="1">
      <alignment horizontal="center" vertical="center" wrapText="1"/>
    </xf>
    <xf numFmtId="0" fontId="16" fillId="0" borderId="1" xfId="0" applyFont="1" applyFill="1" applyBorder="1" applyAlignment="1">
      <alignment horizontal="left" vertical="center" wrapText="1"/>
    </xf>
    <xf numFmtId="44" fontId="0" fillId="0" borderId="0" xfId="0" applyNumberFormat="1"/>
    <xf numFmtId="0" fontId="15" fillId="5" borderId="9" xfId="4" applyFont="1" applyFill="1" applyBorder="1" applyAlignment="1">
      <alignment horizontal="centerContinuous" vertical="center"/>
    </xf>
    <xf numFmtId="0" fontId="11" fillId="0" borderId="1" xfId="4" applyFont="1" applyFill="1" applyBorder="1" applyAlignment="1">
      <alignment horizontal="center" vertical="center"/>
    </xf>
    <xf numFmtId="44" fontId="10" fillId="0" borderId="1" xfId="1" applyFont="1" applyFill="1" applyBorder="1"/>
    <xf numFmtId="0" fontId="10" fillId="0" borderId="7" xfId="0" applyFont="1" applyBorder="1" applyAlignment="1">
      <alignment horizontal="center" vertical="center"/>
    </xf>
    <xf numFmtId="0" fontId="10" fillId="0" borderId="23" xfId="0" applyFont="1" applyFill="1" applyBorder="1" applyAlignment="1">
      <alignment horizontal="center" vertical="center"/>
    </xf>
    <xf numFmtId="3" fontId="17" fillId="0" borderId="25" xfId="0" applyNumberFormat="1" applyFont="1" applyFill="1" applyBorder="1" applyAlignment="1">
      <alignment horizontal="center" vertical="center"/>
    </xf>
    <xf numFmtId="44" fontId="17" fillId="3" borderId="7" xfId="1" applyFont="1" applyFill="1" applyBorder="1"/>
    <xf numFmtId="44" fontId="10" fillId="0" borderId="8" xfId="1" applyFont="1" applyBorder="1"/>
    <xf numFmtId="44" fontId="10" fillId="0" borderId="7" xfId="1" applyFont="1" applyFill="1" applyBorder="1"/>
    <xf numFmtId="44" fontId="10" fillId="4" borderId="23" xfId="1" applyFont="1" applyFill="1" applyBorder="1"/>
    <xf numFmtId="0" fontId="11" fillId="5" borderId="24" xfId="4" applyFont="1" applyFill="1" applyBorder="1" applyAlignment="1">
      <alignment horizontal="center" vertical="center"/>
    </xf>
    <xf numFmtId="0" fontId="11" fillId="5" borderId="6" xfId="4" applyFont="1" applyFill="1" applyBorder="1" applyAlignment="1">
      <alignment horizontal="center" vertical="center"/>
    </xf>
    <xf numFmtId="0" fontId="0" fillId="0" borderId="0" xfId="0" applyAlignment="1">
      <alignment horizontal="left" vertical="top" wrapText="1"/>
    </xf>
  </cellXfs>
  <cellStyles count="44">
    <cellStyle name="Dziesiętny 2" xfId="20" xr:uid="{00000000-0005-0000-0000-000000000000}"/>
    <cellStyle name="Excel Built-in Normal" xfId="3" xr:uid="{00000000-0005-0000-0000-000001000000}"/>
    <cellStyle name="Excel Built-in Percent" xfId="27" xr:uid="{00000000-0005-0000-0000-000002000000}"/>
    <cellStyle name="Normal 7" xfId="14" xr:uid="{00000000-0005-0000-0000-000003000000}"/>
    <cellStyle name="Normal 7 2" xfId="34" xr:uid="{00000000-0005-0000-0000-000004000000}"/>
    <cellStyle name="Normalny" xfId="0" builtinId="0"/>
    <cellStyle name="Normalny 10" xfId="19" xr:uid="{00000000-0005-0000-0000-000006000000}"/>
    <cellStyle name="Normalny 10 2" xfId="37" xr:uid="{00000000-0005-0000-0000-000007000000}"/>
    <cellStyle name="Normalny 2" xfId="5" xr:uid="{00000000-0005-0000-0000-000008000000}"/>
    <cellStyle name="Normalny 3" xfId="9" xr:uid="{00000000-0005-0000-0000-000009000000}"/>
    <cellStyle name="Normalny 3 2" xfId="18" xr:uid="{00000000-0005-0000-0000-00000A000000}"/>
    <cellStyle name="Normalny 3 5" xfId="28" xr:uid="{00000000-0005-0000-0000-00000B000000}"/>
    <cellStyle name="Normalny 4" xfId="21" xr:uid="{00000000-0005-0000-0000-00000C000000}"/>
    <cellStyle name="Normalny 4 2" xfId="38" xr:uid="{00000000-0005-0000-0000-00000D000000}"/>
    <cellStyle name="Normalny 4 2 2" xfId="8" xr:uid="{00000000-0005-0000-0000-00000E000000}"/>
    <cellStyle name="Normalny 4 2 2 2" xfId="31" xr:uid="{00000000-0005-0000-0000-00000F000000}"/>
    <cellStyle name="Normalny 4 2 2 3" xfId="43" xr:uid="{00000000-0005-0000-0000-000010000000}"/>
    <cellStyle name="Normalny 5" xfId="6" xr:uid="{00000000-0005-0000-0000-000011000000}"/>
    <cellStyle name="Normalny 6" xfId="4" xr:uid="{00000000-0005-0000-0000-000012000000}"/>
    <cellStyle name="Normalny 6 2" xfId="36" xr:uid="{00000000-0005-0000-0000-000013000000}"/>
    <cellStyle name="Normalny 6 3" xfId="42" xr:uid="{00000000-0005-0000-0000-000014000000}"/>
    <cellStyle name="Normalny 7" xfId="13" xr:uid="{00000000-0005-0000-0000-000015000000}"/>
    <cellStyle name="Normalny 8" xfId="22" xr:uid="{00000000-0005-0000-0000-000016000000}"/>
    <cellStyle name="Normalny 8 2" xfId="23" xr:uid="{00000000-0005-0000-0000-000017000000}"/>
    <cellStyle name="Normalny 8 2 2" xfId="11" xr:uid="{00000000-0005-0000-0000-000018000000}"/>
    <cellStyle name="Normalny 9" xfId="16" xr:uid="{00000000-0005-0000-0000-000019000000}"/>
    <cellStyle name="Normalny 9 2" xfId="17" xr:uid="{00000000-0005-0000-0000-00001A000000}"/>
    <cellStyle name="Procentowy" xfId="2" builtinId="5"/>
    <cellStyle name="Procentowy 2" xfId="24" xr:uid="{00000000-0005-0000-0000-00001E000000}"/>
    <cellStyle name="Procentowy 4" xfId="25" xr:uid="{00000000-0005-0000-0000-00001F000000}"/>
    <cellStyle name="Procentowy 4 2" xfId="10" xr:uid="{00000000-0005-0000-0000-000020000000}"/>
    <cellStyle name="Procentowy 4 2 2" xfId="32" xr:uid="{00000000-0005-0000-0000-000021000000}"/>
    <cellStyle name="Procentowy 4 3" xfId="39" xr:uid="{00000000-0005-0000-0000-000022000000}"/>
    <cellStyle name="Walutowy" xfId="1" builtinId="4"/>
    <cellStyle name="Walutowy 2" xfId="26" xr:uid="{00000000-0005-0000-0000-000025000000}"/>
    <cellStyle name="Walutowy 2 2" xfId="40" xr:uid="{00000000-0005-0000-0000-000026000000}"/>
    <cellStyle name="Walutowy 3" xfId="15" xr:uid="{00000000-0005-0000-0000-000027000000}"/>
    <cellStyle name="Walutowy 3 2" xfId="35" xr:uid="{00000000-0005-0000-0000-000028000000}"/>
    <cellStyle name="Walutowy 4" xfId="12" xr:uid="{00000000-0005-0000-0000-000029000000}"/>
    <cellStyle name="Walutowy 4 2" xfId="33" xr:uid="{00000000-0005-0000-0000-00002A000000}"/>
    <cellStyle name="Walutowy 5" xfId="30" xr:uid="{00000000-0005-0000-0000-00002B000000}"/>
    <cellStyle name="Walutowy 6" xfId="29" xr:uid="{00000000-0005-0000-0000-00002C000000}"/>
    <cellStyle name="Walutowy 6 2" xfId="41" xr:uid="{00000000-0005-0000-0000-00002D000000}"/>
    <cellStyle name="Walutowy 7" xfId="7" xr:uid="{00000000-0005-0000-0000-00002E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R537"/>
  <sheetViews>
    <sheetView tabSelected="1" topLeftCell="I495" zoomScale="50" zoomScaleNormal="50" workbookViewId="0">
      <selection activeCell="Q502" sqref="Q502:Z507"/>
    </sheetView>
  </sheetViews>
  <sheetFormatPr defaultRowHeight="15" x14ac:dyDescent="0.25"/>
  <cols>
    <col min="1" max="1" width="5.7109375" customWidth="1"/>
    <col min="2" max="2" width="67.140625" customWidth="1"/>
    <col min="3" max="3" width="9.140625" style="100" customWidth="1"/>
    <col min="4" max="4" width="12.7109375" customWidth="1"/>
    <col min="5" max="5" width="15.42578125" customWidth="1"/>
    <col min="6" max="6" width="10.85546875" customWidth="1"/>
    <col min="7" max="7" width="12.7109375" customWidth="1"/>
    <col min="8" max="8" width="16" customWidth="1"/>
    <col min="9" max="9" width="10.85546875" customWidth="1"/>
    <col min="10" max="10" width="12.7109375" customWidth="1"/>
    <col min="11" max="11" width="16" customWidth="1"/>
    <col min="12" max="12" width="10.85546875" customWidth="1"/>
    <col min="13" max="13" width="20.5703125" customWidth="1"/>
    <col min="14" max="14" width="21.5703125" customWidth="1"/>
    <col min="15" max="16" width="21.85546875" customWidth="1"/>
    <col min="17" max="17" width="13" customWidth="1"/>
    <col min="18" max="18" width="14.5703125" customWidth="1"/>
    <col min="19" max="19" width="18.42578125" customWidth="1"/>
    <col min="20" max="20" width="18.7109375" customWidth="1"/>
    <col min="21" max="21" width="18.42578125" customWidth="1"/>
    <col min="22" max="22" width="18.7109375" customWidth="1"/>
    <col min="23" max="23" width="18.42578125" customWidth="1"/>
    <col min="24" max="24" width="18.7109375" customWidth="1"/>
    <col min="25" max="25" width="19.28515625" customWidth="1"/>
    <col min="26" max="26" width="19.42578125" customWidth="1"/>
    <col min="27" max="38" width="19.28515625" customWidth="1"/>
    <col min="39" max="39" width="5.7109375" customWidth="1"/>
  </cols>
  <sheetData>
    <row r="1" spans="1:39" ht="15.75" x14ac:dyDescent="0.25">
      <c r="A1" s="2"/>
      <c r="B1" s="3"/>
      <c r="C1" s="4"/>
      <c r="D1" s="8" t="s">
        <v>116</v>
      </c>
      <c r="E1" s="9"/>
      <c r="F1" s="10"/>
      <c r="G1" s="9"/>
      <c r="H1" s="9"/>
      <c r="I1" s="10"/>
      <c r="J1" s="10"/>
      <c r="K1" s="9"/>
      <c r="L1" s="11"/>
      <c r="M1" s="1"/>
      <c r="N1" s="5"/>
      <c r="O1" s="5"/>
      <c r="P1" s="5"/>
      <c r="Q1" s="12" t="s">
        <v>117</v>
      </c>
      <c r="R1" s="13"/>
      <c r="S1" s="14"/>
      <c r="T1" s="14"/>
      <c r="U1" s="15"/>
      <c r="V1" s="16"/>
      <c r="W1" s="15"/>
      <c r="X1" s="15"/>
      <c r="Y1" s="17"/>
      <c r="Z1" s="18"/>
      <c r="AA1" s="6"/>
      <c r="AB1" s="6"/>
      <c r="AC1" s="6"/>
      <c r="AD1" s="6"/>
      <c r="AE1" s="6"/>
      <c r="AF1" s="6"/>
      <c r="AG1" s="6"/>
      <c r="AH1" s="6"/>
      <c r="AI1" s="6"/>
      <c r="AJ1" s="6"/>
      <c r="AK1" s="6"/>
      <c r="AL1" s="6"/>
      <c r="AM1" s="2"/>
    </row>
    <row r="2" spans="1:39" ht="15.75" x14ac:dyDescent="0.25">
      <c r="A2" s="2"/>
      <c r="B2" s="3"/>
      <c r="C2" s="4"/>
      <c r="D2" s="19" t="s">
        <v>11</v>
      </c>
      <c r="E2" s="20"/>
      <c r="F2" s="21"/>
      <c r="G2" s="22" t="s">
        <v>12</v>
      </c>
      <c r="H2" s="22"/>
      <c r="I2" s="23"/>
      <c r="J2" s="24" t="s">
        <v>13</v>
      </c>
      <c r="K2" s="24"/>
      <c r="L2" s="25"/>
      <c r="M2" s="1"/>
      <c r="N2" s="5"/>
      <c r="O2" s="5"/>
      <c r="P2" s="5"/>
      <c r="Q2" s="26"/>
      <c r="R2" s="26"/>
      <c r="S2" s="27" t="s">
        <v>11</v>
      </c>
      <c r="T2" s="28"/>
      <c r="U2" s="29" t="s">
        <v>12</v>
      </c>
      <c r="V2" s="30"/>
      <c r="W2" s="31" t="s">
        <v>13</v>
      </c>
      <c r="X2" s="32"/>
      <c r="Y2" s="33"/>
      <c r="Z2" s="34"/>
      <c r="AA2" s="35" t="s">
        <v>11</v>
      </c>
      <c r="AB2" s="36"/>
      <c r="AC2" s="37" t="s">
        <v>12</v>
      </c>
      <c r="AD2" s="38"/>
      <c r="AE2" s="39" t="s">
        <v>13</v>
      </c>
      <c r="AF2" s="40"/>
      <c r="AG2" s="35" t="s">
        <v>11</v>
      </c>
      <c r="AH2" s="36"/>
      <c r="AI2" s="37" t="s">
        <v>12</v>
      </c>
      <c r="AJ2" s="38"/>
      <c r="AK2" s="39" t="s">
        <v>13</v>
      </c>
      <c r="AL2" s="40"/>
      <c r="AM2" s="2"/>
    </row>
    <row r="3" spans="1:39" ht="75.75" thickBot="1" x14ac:dyDescent="0.3">
      <c r="A3" s="41" t="s">
        <v>0</v>
      </c>
      <c r="B3" s="42" t="s">
        <v>118</v>
      </c>
      <c r="C3" s="43" t="s">
        <v>1</v>
      </c>
      <c r="D3" s="44" t="s">
        <v>119</v>
      </c>
      <c r="E3" s="44" t="s">
        <v>120</v>
      </c>
      <c r="F3" s="44" t="s">
        <v>121</v>
      </c>
      <c r="G3" s="45" t="s">
        <v>119</v>
      </c>
      <c r="H3" s="45" t="s">
        <v>120</v>
      </c>
      <c r="I3" s="45" t="s">
        <v>121</v>
      </c>
      <c r="J3" s="46" t="s">
        <v>119</v>
      </c>
      <c r="K3" s="46" t="s">
        <v>120</v>
      </c>
      <c r="L3" s="46" t="s">
        <v>121</v>
      </c>
      <c r="M3" s="47" t="s">
        <v>2</v>
      </c>
      <c r="N3" s="48" t="s">
        <v>3</v>
      </c>
      <c r="O3" s="48" t="s">
        <v>409</v>
      </c>
      <c r="P3" s="48" t="s">
        <v>127</v>
      </c>
      <c r="Q3" s="49" t="s">
        <v>122</v>
      </c>
      <c r="R3" s="49" t="s">
        <v>123</v>
      </c>
      <c r="S3" s="44" t="s">
        <v>124</v>
      </c>
      <c r="T3" s="44" t="s">
        <v>125</v>
      </c>
      <c r="U3" s="45" t="s">
        <v>124</v>
      </c>
      <c r="V3" s="45" t="s">
        <v>125</v>
      </c>
      <c r="W3" s="46" t="s">
        <v>124</v>
      </c>
      <c r="X3" s="46" t="s">
        <v>125</v>
      </c>
      <c r="Y3" s="50" t="s">
        <v>4</v>
      </c>
      <c r="Z3" s="51" t="s">
        <v>5</v>
      </c>
      <c r="AA3" s="52" t="s">
        <v>7</v>
      </c>
      <c r="AB3" s="52" t="s">
        <v>8</v>
      </c>
      <c r="AC3" s="53" t="s">
        <v>7</v>
      </c>
      <c r="AD3" s="53" t="s">
        <v>8</v>
      </c>
      <c r="AE3" s="54" t="s">
        <v>7</v>
      </c>
      <c r="AF3" s="54" t="s">
        <v>8</v>
      </c>
      <c r="AG3" s="52" t="s">
        <v>9</v>
      </c>
      <c r="AH3" s="52" t="s">
        <v>10</v>
      </c>
      <c r="AI3" s="53" t="s">
        <v>9</v>
      </c>
      <c r="AJ3" s="53" t="s">
        <v>10</v>
      </c>
      <c r="AK3" s="54" t="s">
        <v>9</v>
      </c>
      <c r="AL3" s="54" t="s">
        <v>10</v>
      </c>
      <c r="AM3" s="41" t="s">
        <v>0</v>
      </c>
    </row>
    <row r="4" spans="1:39" ht="16.5" thickBot="1" x14ac:dyDescent="0.3">
      <c r="A4" s="55" t="s">
        <v>412</v>
      </c>
      <c r="B4" s="56"/>
      <c r="C4" s="57"/>
      <c r="D4" s="58"/>
      <c r="E4" s="58"/>
      <c r="F4" s="58"/>
      <c r="G4" s="58"/>
      <c r="H4" s="58"/>
      <c r="I4" s="58"/>
      <c r="J4" s="58"/>
      <c r="K4" s="58"/>
      <c r="L4" s="58"/>
      <c r="M4" s="57"/>
      <c r="N4" s="59"/>
      <c r="O4" s="59"/>
      <c r="P4" s="59"/>
      <c r="Q4" s="58"/>
      <c r="R4" s="58"/>
      <c r="S4" s="58"/>
      <c r="T4" s="58"/>
      <c r="U4" s="58"/>
      <c r="V4" s="58"/>
      <c r="W4" s="58"/>
      <c r="X4" s="58"/>
      <c r="Y4" s="60"/>
      <c r="Z4" s="61"/>
      <c r="AA4" s="60"/>
      <c r="AB4" s="60"/>
      <c r="AC4" s="60"/>
      <c r="AD4" s="60"/>
      <c r="AE4" s="60"/>
      <c r="AF4" s="60"/>
      <c r="AG4" s="60"/>
      <c r="AH4" s="60"/>
      <c r="AI4" s="60"/>
      <c r="AJ4" s="60"/>
      <c r="AK4" s="60"/>
      <c r="AL4" s="60"/>
      <c r="AM4" s="62"/>
    </row>
    <row r="5" spans="1:39" ht="75" x14ac:dyDescent="0.25">
      <c r="A5" s="63" t="s">
        <v>14</v>
      </c>
      <c r="B5" s="64" t="s">
        <v>375</v>
      </c>
      <c r="C5" s="99" t="s">
        <v>129</v>
      </c>
      <c r="D5" s="65">
        <v>4</v>
      </c>
      <c r="E5" s="66">
        <v>25</v>
      </c>
      <c r="F5" s="65">
        <v>15</v>
      </c>
      <c r="G5" s="67">
        <v>5</v>
      </c>
      <c r="H5" s="68">
        <v>30</v>
      </c>
      <c r="I5" s="67">
        <v>30</v>
      </c>
      <c r="J5" s="69">
        <v>5</v>
      </c>
      <c r="K5" s="70">
        <v>20</v>
      </c>
      <c r="L5" s="69">
        <v>20</v>
      </c>
      <c r="M5" s="71"/>
      <c r="N5" s="72"/>
      <c r="O5" s="72"/>
      <c r="P5" s="72"/>
      <c r="Q5" s="73"/>
      <c r="R5" s="73"/>
      <c r="S5" s="66"/>
      <c r="T5" s="65"/>
      <c r="U5" s="68"/>
      <c r="V5" s="67"/>
      <c r="W5" s="70"/>
      <c r="X5" s="69"/>
      <c r="Y5" s="74"/>
      <c r="Z5" s="75"/>
      <c r="AA5" s="76">
        <f>ROUND(S5*Y5,2)</f>
        <v>0</v>
      </c>
      <c r="AB5" s="76">
        <f>ROUND(AA5+AA5*Z5,2)</f>
        <v>0</v>
      </c>
      <c r="AC5" s="77">
        <f>ROUND(U5*Y5,2)</f>
        <v>0</v>
      </c>
      <c r="AD5" s="77">
        <f>ROUND(AC5+AC5*Z5,2)</f>
        <v>0</v>
      </c>
      <c r="AE5" s="78">
        <f>ROUND(W5*Y5,2)</f>
        <v>0</v>
      </c>
      <c r="AF5" s="78">
        <f>ROUND(AE5+AE5*Z5,2)</f>
        <v>0</v>
      </c>
      <c r="AG5" s="76">
        <f>ROUND(T5*Y5,2)</f>
        <v>0</v>
      </c>
      <c r="AH5" s="76">
        <f>ROUND(AG5+AG5*Z5,2)</f>
        <v>0</v>
      </c>
      <c r="AI5" s="77">
        <f>ROUND(V5*Y5,2)</f>
        <v>0</v>
      </c>
      <c r="AJ5" s="77">
        <f>ROUND(AI5+AI5*Z5,2)</f>
        <v>0</v>
      </c>
      <c r="AK5" s="78">
        <f>ROUND(X5*Y5,2)</f>
        <v>0</v>
      </c>
      <c r="AL5" s="78">
        <f>ROUND(AK5+AK5*Z5,2)</f>
        <v>0</v>
      </c>
      <c r="AM5" s="63" t="str">
        <f>A5</f>
        <v>1.</v>
      </c>
    </row>
    <row r="6" spans="1:39" ht="135" x14ac:dyDescent="0.25">
      <c r="A6" s="63" t="s">
        <v>15</v>
      </c>
      <c r="B6" s="64" t="s">
        <v>376</v>
      </c>
      <c r="C6" s="99" t="s">
        <v>129</v>
      </c>
      <c r="D6" s="65">
        <v>10</v>
      </c>
      <c r="E6" s="66">
        <v>100</v>
      </c>
      <c r="F6" s="65">
        <v>60</v>
      </c>
      <c r="G6" s="67">
        <v>200</v>
      </c>
      <c r="H6" s="68">
        <v>400</v>
      </c>
      <c r="I6" s="67">
        <v>300</v>
      </c>
      <c r="J6" s="69">
        <v>150</v>
      </c>
      <c r="K6" s="70">
        <v>400</v>
      </c>
      <c r="L6" s="69">
        <v>300</v>
      </c>
      <c r="M6" s="71"/>
      <c r="N6" s="72"/>
      <c r="O6" s="72"/>
      <c r="P6" s="72"/>
      <c r="Q6" s="73"/>
      <c r="R6" s="73"/>
      <c r="S6" s="66"/>
      <c r="T6" s="65"/>
      <c r="U6" s="68"/>
      <c r="V6" s="67"/>
      <c r="W6" s="70"/>
      <c r="X6" s="69"/>
      <c r="Y6" s="74"/>
      <c r="Z6" s="75"/>
      <c r="AA6" s="76">
        <f t="shared" ref="AA6:AA69" si="0">ROUND(S6*Y6,2)</f>
        <v>0</v>
      </c>
      <c r="AB6" s="76">
        <f t="shared" ref="AB6:AB69" si="1">ROUND(AA6+AA6*Z6,2)</f>
        <v>0</v>
      </c>
      <c r="AC6" s="77">
        <f t="shared" ref="AC6:AC69" si="2">ROUND(U6*Y6,2)</f>
        <v>0</v>
      </c>
      <c r="AD6" s="77">
        <f t="shared" ref="AD6:AD69" si="3">ROUND(AC6+AC6*Z6,2)</f>
        <v>0</v>
      </c>
      <c r="AE6" s="78">
        <f t="shared" ref="AE6:AE69" si="4">ROUND(W6*Y6,2)</f>
        <v>0</v>
      </c>
      <c r="AF6" s="78">
        <f t="shared" ref="AF6:AF69" si="5">ROUND(AE6+AE6*Z6,2)</f>
        <v>0</v>
      </c>
      <c r="AG6" s="76">
        <f t="shared" ref="AG6:AG69" si="6">ROUND(T6*Y6,2)</f>
        <v>0</v>
      </c>
      <c r="AH6" s="76">
        <f t="shared" ref="AH6:AH69" si="7">ROUND(AG6+AG6*Z6,2)</f>
        <v>0</v>
      </c>
      <c r="AI6" s="77">
        <f t="shared" ref="AI6:AI69" si="8">ROUND(V6*Y6,2)</f>
        <v>0</v>
      </c>
      <c r="AJ6" s="77">
        <f t="shared" ref="AJ6:AJ69" si="9">ROUND(AI6+AI6*Z6,2)</f>
        <v>0</v>
      </c>
      <c r="AK6" s="78">
        <f t="shared" ref="AK6:AK69" si="10">ROUND(X6*Y6,2)</f>
        <v>0</v>
      </c>
      <c r="AL6" s="78">
        <f t="shared" ref="AL6:AL69" si="11">ROUND(AK6+AK6*Z6,2)</f>
        <v>0</v>
      </c>
      <c r="AM6" s="63" t="str">
        <f t="shared" ref="AM6:AM69" si="12">A6</f>
        <v>2.</v>
      </c>
    </row>
    <row r="7" spans="1:39" ht="135" x14ac:dyDescent="0.25">
      <c r="A7" s="63" t="s">
        <v>16</v>
      </c>
      <c r="B7" s="64" t="s">
        <v>377</v>
      </c>
      <c r="C7" s="99" t="s">
        <v>129</v>
      </c>
      <c r="D7" s="65">
        <v>5</v>
      </c>
      <c r="E7" s="66">
        <v>50</v>
      </c>
      <c r="F7" s="65">
        <v>40</v>
      </c>
      <c r="G7" s="67">
        <v>60</v>
      </c>
      <c r="H7" s="68">
        <v>160</v>
      </c>
      <c r="I7" s="67">
        <v>150</v>
      </c>
      <c r="J7" s="69">
        <v>60</v>
      </c>
      <c r="K7" s="70">
        <v>180</v>
      </c>
      <c r="L7" s="69">
        <v>150</v>
      </c>
      <c r="M7" s="71"/>
      <c r="N7" s="72"/>
      <c r="O7" s="72"/>
      <c r="P7" s="72"/>
      <c r="Q7" s="73"/>
      <c r="R7" s="73"/>
      <c r="S7" s="66"/>
      <c r="T7" s="65"/>
      <c r="U7" s="68"/>
      <c r="V7" s="67"/>
      <c r="W7" s="70"/>
      <c r="X7" s="69"/>
      <c r="Y7" s="74"/>
      <c r="Z7" s="75"/>
      <c r="AA7" s="76">
        <f t="shared" si="0"/>
        <v>0</v>
      </c>
      <c r="AB7" s="76">
        <f t="shared" si="1"/>
        <v>0</v>
      </c>
      <c r="AC7" s="77">
        <f t="shared" si="2"/>
        <v>0</v>
      </c>
      <c r="AD7" s="77">
        <f t="shared" si="3"/>
        <v>0</v>
      </c>
      <c r="AE7" s="78">
        <f t="shared" si="4"/>
        <v>0</v>
      </c>
      <c r="AF7" s="78">
        <f t="shared" si="5"/>
        <v>0</v>
      </c>
      <c r="AG7" s="76">
        <f t="shared" si="6"/>
        <v>0</v>
      </c>
      <c r="AH7" s="76">
        <f t="shared" si="7"/>
        <v>0</v>
      </c>
      <c r="AI7" s="77">
        <f t="shared" si="8"/>
        <v>0</v>
      </c>
      <c r="AJ7" s="77">
        <f t="shared" si="9"/>
        <v>0</v>
      </c>
      <c r="AK7" s="78">
        <f t="shared" si="10"/>
        <v>0</v>
      </c>
      <c r="AL7" s="78">
        <f t="shared" si="11"/>
        <v>0</v>
      </c>
      <c r="AM7" s="63" t="str">
        <f t="shared" si="12"/>
        <v>3.</v>
      </c>
    </row>
    <row r="8" spans="1:39" ht="120" x14ac:dyDescent="0.25">
      <c r="A8" s="63" t="s">
        <v>17</v>
      </c>
      <c r="B8" s="64" t="s">
        <v>378</v>
      </c>
      <c r="C8" s="99" t="s">
        <v>129</v>
      </c>
      <c r="D8" s="65">
        <v>1</v>
      </c>
      <c r="E8" s="66">
        <v>5</v>
      </c>
      <c r="F8" s="65">
        <v>5</v>
      </c>
      <c r="G8" s="67">
        <v>3</v>
      </c>
      <c r="H8" s="68">
        <v>20</v>
      </c>
      <c r="I8" s="67">
        <v>15</v>
      </c>
      <c r="J8" s="69">
        <v>3</v>
      </c>
      <c r="K8" s="70">
        <v>20</v>
      </c>
      <c r="L8" s="69">
        <v>15</v>
      </c>
      <c r="M8" s="71"/>
      <c r="N8" s="72"/>
      <c r="O8" s="72"/>
      <c r="P8" s="72"/>
      <c r="Q8" s="73"/>
      <c r="R8" s="73"/>
      <c r="S8" s="66"/>
      <c r="T8" s="65"/>
      <c r="U8" s="68"/>
      <c r="V8" s="67"/>
      <c r="W8" s="70"/>
      <c r="X8" s="69"/>
      <c r="Y8" s="74"/>
      <c r="Z8" s="75"/>
      <c r="AA8" s="76">
        <f t="shared" si="0"/>
        <v>0</v>
      </c>
      <c r="AB8" s="76">
        <f t="shared" si="1"/>
        <v>0</v>
      </c>
      <c r="AC8" s="77">
        <f t="shared" si="2"/>
        <v>0</v>
      </c>
      <c r="AD8" s="77">
        <f t="shared" si="3"/>
        <v>0</v>
      </c>
      <c r="AE8" s="78">
        <f t="shared" si="4"/>
        <v>0</v>
      </c>
      <c r="AF8" s="78">
        <f t="shared" si="5"/>
        <v>0</v>
      </c>
      <c r="AG8" s="76">
        <f t="shared" si="6"/>
        <v>0</v>
      </c>
      <c r="AH8" s="76">
        <f t="shared" si="7"/>
        <v>0</v>
      </c>
      <c r="AI8" s="77">
        <f t="shared" si="8"/>
        <v>0</v>
      </c>
      <c r="AJ8" s="77">
        <f t="shared" si="9"/>
        <v>0</v>
      </c>
      <c r="AK8" s="78">
        <f t="shared" si="10"/>
        <v>0</v>
      </c>
      <c r="AL8" s="78">
        <f t="shared" si="11"/>
        <v>0</v>
      </c>
      <c r="AM8" s="63" t="str">
        <f t="shared" si="12"/>
        <v>4.</v>
      </c>
    </row>
    <row r="9" spans="1:39" ht="60" x14ac:dyDescent="0.25">
      <c r="A9" s="63" t="s">
        <v>18</v>
      </c>
      <c r="B9" s="64" t="s">
        <v>379</v>
      </c>
      <c r="C9" s="99" t="s">
        <v>129</v>
      </c>
      <c r="D9" s="65">
        <v>5</v>
      </c>
      <c r="E9" s="66">
        <v>30</v>
      </c>
      <c r="F9" s="65">
        <v>20</v>
      </c>
      <c r="G9" s="67">
        <v>5</v>
      </c>
      <c r="H9" s="68">
        <v>30</v>
      </c>
      <c r="I9" s="67">
        <v>25</v>
      </c>
      <c r="J9" s="69">
        <v>40</v>
      </c>
      <c r="K9" s="70">
        <v>80</v>
      </c>
      <c r="L9" s="69">
        <v>50</v>
      </c>
      <c r="M9" s="71"/>
      <c r="N9" s="72"/>
      <c r="O9" s="72"/>
      <c r="P9" s="72"/>
      <c r="Q9" s="73"/>
      <c r="R9" s="73"/>
      <c r="S9" s="66"/>
      <c r="T9" s="65"/>
      <c r="U9" s="68"/>
      <c r="V9" s="67"/>
      <c r="W9" s="70"/>
      <c r="X9" s="69"/>
      <c r="Y9" s="74"/>
      <c r="Z9" s="75"/>
      <c r="AA9" s="76">
        <f t="shared" si="0"/>
        <v>0</v>
      </c>
      <c r="AB9" s="76">
        <f t="shared" si="1"/>
        <v>0</v>
      </c>
      <c r="AC9" s="77">
        <f t="shared" si="2"/>
        <v>0</v>
      </c>
      <c r="AD9" s="77">
        <f t="shared" si="3"/>
        <v>0</v>
      </c>
      <c r="AE9" s="78">
        <f t="shared" si="4"/>
        <v>0</v>
      </c>
      <c r="AF9" s="78">
        <f t="shared" si="5"/>
        <v>0</v>
      </c>
      <c r="AG9" s="76">
        <f t="shared" si="6"/>
        <v>0</v>
      </c>
      <c r="AH9" s="76">
        <f t="shared" si="7"/>
        <v>0</v>
      </c>
      <c r="AI9" s="77">
        <f t="shared" si="8"/>
        <v>0</v>
      </c>
      <c r="AJ9" s="77">
        <f t="shared" si="9"/>
        <v>0</v>
      </c>
      <c r="AK9" s="78">
        <f t="shared" si="10"/>
        <v>0</v>
      </c>
      <c r="AL9" s="78">
        <f t="shared" si="11"/>
        <v>0</v>
      </c>
      <c r="AM9" s="63" t="str">
        <f t="shared" si="12"/>
        <v>5.</v>
      </c>
    </row>
    <row r="10" spans="1:39" ht="75" x14ac:dyDescent="0.25">
      <c r="A10" s="63" t="s">
        <v>19</v>
      </c>
      <c r="B10" s="64" t="s">
        <v>380</v>
      </c>
      <c r="C10" s="99" t="s">
        <v>129</v>
      </c>
      <c r="D10" s="65">
        <v>5</v>
      </c>
      <c r="E10" s="66">
        <v>35</v>
      </c>
      <c r="F10" s="65">
        <v>20</v>
      </c>
      <c r="G10" s="67">
        <v>5</v>
      </c>
      <c r="H10" s="68">
        <v>25</v>
      </c>
      <c r="I10" s="67">
        <v>20</v>
      </c>
      <c r="J10" s="69">
        <v>40</v>
      </c>
      <c r="K10" s="70">
        <v>120</v>
      </c>
      <c r="L10" s="69">
        <v>100</v>
      </c>
      <c r="M10" s="71"/>
      <c r="N10" s="72"/>
      <c r="O10" s="72"/>
      <c r="P10" s="72"/>
      <c r="Q10" s="73"/>
      <c r="R10" s="73"/>
      <c r="S10" s="66"/>
      <c r="T10" s="65"/>
      <c r="U10" s="68"/>
      <c r="V10" s="67"/>
      <c r="W10" s="70"/>
      <c r="X10" s="69"/>
      <c r="Y10" s="74"/>
      <c r="Z10" s="75"/>
      <c r="AA10" s="76">
        <f t="shared" si="0"/>
        <v>0</v>
      </c>
      <c r="AB10" s="76">
        <f t="shared" si="1"/>
        <v>0</v>
      </c>
      <c r="AC10" s="77">
        <f t="shared" si="2"/>
        <v>0</v>
      </c>
      <c r="AD10" s="77">
        <f t="shared" si="3"/>
        <v>0</v>
      </c>
      <c r="AE10" s="78">
        <f t="shared" si="4"/>
        <v>0</v>
      </c>
      <c r="AF10" s="78">
        <f t="shared" si="5"/>
        <v>0</v>
      </c>
      <c r="AG10" s="76">
        <f t="shared" si="6"/>
        <v>0</v>
      </c>
      <c r="AH10" s="76">
        <f t="shared" si="7"/>
        <v>0</v>
      </c>
      <c r="AI10" s="77">
        <f t="shared" si="8"/>
        <v>0</v>
      </c>
      <c r="AJ10" s="77">
        <f t="shared" si="9"/>
        <v>0</v>
      </c>
      <c r="AK10" s="78">
        <f t="shared" si="10"/>
        <v>0</v>
      </c>
      <c r="AL10" s="78">
        <f t="shared" si="11"/>
        <v>0</v>
      </c>
      <c r="AM10" s="63" t="str">
        <f t="shared" si="12"/>
        <v>6.</v>
      </c>
    </row>
    <row r="11" spans="1:39" ht="75" x14ac:dyDescent="0.25">
      <c r="A11" s="63" t="s">
        <v>20</v>
      </c>
      <c r="B11" s="64" t="s">
        <v>381</v>
      </c>
      <c r="C11" s="99" t="s">
        <v>129</v>
      </c>
      <c r="D11" s="65">
        <v>1</v>
      </c>
      <c r="E11" s="66">
        <v>3</v>
      </c>
      <c r="F11" s="65">
        <v>2</v>
      </c>
      <c r="G11" s="67">
        <v>1</v>
      </c>
      <c r="H11" s="68">
        <v>10</v>
      </c>
      <c r="I11" s="67">
        <v>10</v>
      </c>
      <c r="J11" s="69">
        <v>1</v>
      </c>
      <c r="K11" s="70">
        <v>10</v>
      </c>
      <c r="L11" s="69">
        <v>10</v>
      </c>
      <c r="M11" s="71"/>
      <c r="N11" s="72"/>
      <c r="O11" s="72"/>
      <c r="P11" s="72"/>
      <c r="Q11" s="73"/>
      <c r="R11" s="73"/>
      <c r="S11" s="66"/>
      <c r="T11" s="65"/>
      <c r="U11" s="68"/>
      <c r="V11" s="67"/>
      <c r="W11" s="70"/>
      <c r="X11" s="69"/>
      <c r="Y11" s="74"/>
      <c r="Z11" s="75"/>
      <c r="AA11" s="76">
        <f t="shared" si="0"/>
        <v>0</v>
      </c>
      <c r="AB11" s="76">
        <f t="shared" si="1"/>
        <v>0</v>
      </c>
      <c r="AC11" s="77">
        <f t="shared" si="2"/>
        <v>0</v>
      </c>
      <c r="AD11" s="77">
        <f t="shared" si="3"/>
        <v>0</v>
      </c>
      <c r="AE11" s="78">
        <f t="shared" si="4"/>
        <v>0</v>
      </c>
      <c r="AF11" s="78">
        <f t="shared" si="5"/>
        <v>0</v>
      </c>
      <c r="AG11" s="76">
        <f t="shared" si="6"/>
        <v>0</v>
      </c>
      <c r="AH11" s="76">
        <f t="shared" si="7"/>
        <v>0</v>
      </c>
      <c r="AI11" s="77">
        <f t="shared" si="8"/>
        <v>0</v>
      </c>
      <c r="AJ11" s="77">
        <f t="shared" si="9"/>
        <v>0</v>
      </c>
      <c r="AK11" s="78">
        <f t="shared" si="10"/>
        <v>0</v>
      </c>
      <c r="AL11" s="78">
        <f t="shared" si="11"/>
        <v>0</v>
      </c>
      <c r="AM11" s="63" t="str">
        <f t="shared" si="12"/>
        <v>7.</v>
      </c>
    </row>
    <row r="12" spans="1:39" ht="75" x14ac:dyDescent="0.25">
      <c r="A12" s="63" t="s">
        <v>21</v>
      </c>
      <c r="B12" s="64" t="s">
        <v>382</v>
      </c>
      <c r="C12" s="99" t="s">
        <v>129</v>
      </c>
      <c r="D12" s="65">
        <v>5</v>
      </c>
      <c r="E12" s="66">
        <v>35</v>
      </c>
      <c r="F12" s="65">
        <v>15</v>
      </c>
      <c r="G12" s="67">
        <v>5</v>
      </c>
      <c r="H12" s="68">
        <v>25</v>
      </c>
      <c r="I12" s="67">
        <v>30</v>
      </c>
      <c r="J12" s="69">
        <v>10</v>
      </c>
      <c r="K12" s="70">
        <v>50</v>
      </c>
      <c r="L12" s="69">
        <v>30</v>
      </c>
      <c r="M12" s="71"/>
      <c r="N12" s="72"/>
      <c r="O12" s="72"/>
      <c r="P12" s="72"/>
      <c r="Q12" s="73"/>
      <c r="R12" s="73"/>
      <c r="S12" s="66"/>
      <c r="T12" s="65"/>
      <c r="U12" s="68"/>
      <c r="V12" s="67"/>
      <c r="W12" s="70"/>
      <c r="X12" s="69"/>
      <c r="Y12" s="74"/>
      <c r="Z12" s="75"/>
      <c r="AA12" s="76">
        <f t="shared" si="0"/>
        <v>0</v>
      </c>
      <c r="AB12" s="76">
        <f t="shared" si="1"/>
        <v>0</v>
      </c>
      <c r="AC12" s="77">
        <f t="shared" si="2"/>
        <v>0</v>
      </c>
      <c r="AD12" s="77">
        <f t="shared" si="3"/>
        <v>0</v>
      </c>
      <c r="AE12" s="78">
        <f t="shared" si="4"/>
        <v>0</v>
      </c>
      <c r="AF12" s="78">
        <f t="shared" si="5"/>
        <v>0</v>
      </c>
      <c r="AG12" s="76">
        <f t="shared" si="6"/>
        <v>0</v>
      </c>
      <c r="AH12" s="76">
        <f t="shared" si="7"/>
        <v>0</v>
      </c>
      <c r="AI12" s="77">
        <f t="shared" si="8"/>
        <v>0</v>
      </c>
      <c r="AJ12" s="77">
        <f t="shared" si="9"/>
        <v>0</v>
      </c>
      <c r="AK12" s="78">
        <f t="shared" si="10"/>
        <v>0</v>
      </c>
      <c r="AL12" s="78">
        <f t="shared" si="11"/>
        <v>0</v>
      </c>
      <c r="AM12" s="63" t="str">
        <f t="shared" si="12"/>
        <v>8.</v>
      </c>
    </row>
    <row r="13" spans="1:39" ht="75" x14ac:dyDescent="0.25">
      <c r="A13" s="63" t="s">
        <v>22</v>
      </c>
      <c r="B13" s="64" t="s">
        <v>383</v>
      </c>
      <c r="C13" s="99" t="s">
        <v>129</v>
      </c>
      <c r="D13" s="65">
        <v>10</v>
      </c>
      <c r="E13" s="66">
        <v>260</v>
      </c>
      <c r="F13" s="65">
        <v>100</v>
      </c>
      <c r="G13" s="67">
        <v>200</v>
      </c>
      <c r="H13" s="68">
        <v>700</v>
      </c>
      <c r="I13" s="67">
        <v>400</v>
      </c>
      <c r="J13" s="69">
        <v>60</v>
      </c>
      <c r="K13" s="70">
        <v>180</v>
      </c>
      <c r="L13" s="69">
        <v>150</v>
      </c>
      <c r="M13" s="71"/>
      <c r="N13" s="72"/>
      <c r="O13" s="72"/>
      <c r="P13" s="72"/>
      <c r="Q13" s="73"/>
      <c r="R13" s="73"/>
      <c r="S13" s="66"/>
      <c r="T13" s="65"/>
      <c r="U13" s="68"/>
      <c r="V13" s="67"/>
      <c r="W13" s="70"/>
      <c r="X13" s="69"/>
      <c r="Y13" s="74"/>
      <c r="Z13" s="75"/>
      <c r="AA13" s="76">
        <f t="shared" si="0"/>
        <v>0</v>
      </c>
      <c r="AB13" s="76">
        <f t="shared" si="1"/>
        <v>0</v>
      </c>
      <c r="AC13" s="77">
        <f t="shared" si="2"/>
        <v>0</v>
      </c>
      <c r="AD13" s="77">
        <f t="shared" si="3"/>
        <v>0</v>
      </c>
      <c r="AE13" s="78">
        <f t="shared" si="4"/>
        <v>0</v>
      </c>
      <c r="AF13" s="78">
        <f t="shared" si="5"/>
        <v>0</v>
      </c>
      <c r="AG13" s="76">
        <f t="shared" si="6"/>
        <v>0</v>
      </c>
      <c r="AH13" s="76">
        <f t="shared" si="7"/>
        <v>0</v>
      </c>
      <c r="AI13" s="77">
        <f t="shared" si="8"/>
        <v>0</v>
      </c>
      <c r="AJ13" s="77">
        <f t="shared" si="9"/>
        <v>0</v>
      </c>
      <c r="AK13" s="78">
        <f t="shared" si="10"/>
        <v>0</v>
      </c>
      <c r="AL13" s="78">
        <f t="shared" si="11"/>
        <v>0</v>
      </c>
      <c r="AM13" s="63" t="str">
        <f t="shared" si="12"/>
        <v>9.</v>
      </c>
    </row>
    <row r="14" spans="1:39" ht="75" x14ac:dyDescent="0.25">
      <c r="A14" s="63" t="s">
        <v>23</v>
      </c>
      <c r="B14" s="112" t="s">
        <v>433</v>
      </c>
      <c r="C14" s="99" t="s">
        <v>129</v>
      </c>
      <c r="D14" s="65">
        <v>1</v>
      </c>
      <c r="E14" s="66">
        <v>3</v>
      </c>
      <c r="F14" s="65">
        <v>2</v>
      </c>
      <c r="G14" s="67">
        <v>1</v>
      </c>
      <c r="H14" s="68">
        <v>5</v>
      </c>
      <c r="I14" s="67">
        <v>10</v>
      </c>
      <c r="J14" s="69">
        <v>1</v>
      </c>
      <c r="K14" s="70">
        <v>5</v>
      </c>
      <c r="L14" s="69">
        <v>10</v>
      </c>
      <c r="M14" s="71"/>
      <c r="N14" s="72"/>
      <c r="O14" s="72"/>
      <c r="P14" s="72"/>
      <c r="Q14" s="73"/>
      <c r="R14" s="73"/>
      <c r="S14" s="66"/>
      <c r="T14" s="65"/>
      <c r="U14" s="68"/>
      <c r="V14" s="67"/>
      <c r="W14" s="70"/>
      <c r="X14" s="69"/>
      <c r="Y14" s="74"/>
      <c r="Z14" s="75"/>
      <c r="AA14" s="76">
        <f t="shared" si="0"/>
        <v>0</v>
      </c>
      <c r="AB14" s="76">
        <f t="shared" si="1"/>
        <v>0</v>
      </c>
      <c r="AC14" s="77">
        <f t="shared" si="2"/>
        <v>0</v>
      </c>
      <c r="AD14" s="77">
        <f t="shared" si="3"/>
        <v>0</v>
      </c>
      <c r="AE14" s="78">
        <f t="shared" si="4"/>
        <v>0</v>
      </c>
      <c r="AF14" s="78">
        <f t="shared" si="5"/>
        <v>0</v>
      </c>
      <c r="AG14" s="76">
        <f t="shared" si="6"/>
        <v>0</v>
      </c>
      <c r="AH14" s="76">
        <f t="shared" si="7"/>
        <v>0</v>
      </c>
      <c r="AI14" s="77">
        <f t="shared" si="8"/>
        <v>0</v>
      </c>
      <c r="AJ14" s="77">
        <f t="shared" si="9"/>
        <v>0</v>
      </c>
      <c r="AK14" s="78">
        <f t="shared" si="10"/>
        <v>0</v>
      </c>
      <c r="AL14" s="78">
        <f t="shared" si="11"/>
        <v>0</v>
      </c>
      <c r="AM14" s="63" t="str">
        <f t="shared" si="12"/>
        <v>10.</v>
      </c>
    </row>
    <row r="15" spans="1:39" ht="60" x14ac:dyDescent="0.25">
      <c r="A15" s="63" t="s">
        <v>24</v>
      </c>
      <c r="B15" s="64" t="s">
        <v>384</v>
      </c>
      <c r="C15" s="99" t="s">
        <v>126</v>
      </c>
      <c r="D15" s="65">
        <v>0</v>
      </c>
      <c r="E15" s="66">
        <v>0</v>
      </c>
      <c r="F15" s="65">
        <v>0</v>
      </c>
      <c r="G15" s="67">
        <v>0</v>
      </c>
      <c r="H15" s="68">
        <v>0</v>
      </c>
      <c r="I15" s="67">
        <v>0</v>
      </c>
      <c r="J15" s="69">
        <v>300</v>
      </c>
      <c r="K15" s="70">
        <v>650</v>
      </c>
      <c r="L15" s="69">
        <v>400</v>
      </c>
      <c r="M15" s="71"/>
      <c r="N15" s="72"/>
      <c r="O15" s="72"/>
      <c r="P15" s="72"/>
      <c r="Q15" s="73"/>
      <c r="R15" s="73"/>
      <c r="S15" s="66"/>
      <c r="T15" s="65"/>
      <c r="U15" s="68"/>
      <c r="V15" s="67"/>
      <c r="W15" s="70"/>
      <c r="X15" s="69"/>
      <c r="Y15" s="74"/>
      <c r="Z15" s="75"/>
      <c r="AA15" s="76">
        <f t="shared" si="0"/>
        <v>0</v>
      </c>
      <c r="AB15" s="76">
        <f t="shared" si="1"/>
        <v>0</v>
      </c>
      <c r="AC15" s="77">
        <f t="shared" si="2"/>
        <v>0</v>
      </c>
      <c r="AD15" s="77">
        <f t="shared" si="3"/>
        <v>0</v>
      </c>
      <c r="AE15" s="78">
        <f t="shared" si="4"/>
        <v>0</v>
      </c>
      <c r="AF15" s="78">
        <f t="shared" si="5"/>
        <v>0</v>
      </c>
      <c r="AG15" s="76">
        <f t="shared" si="6"/>
        <v>0</v>
      </c>
      <c r="AH15" s="76">
        <f t="shared" si="7"/>
        <v>0</v>
      </c>
      <c r="AI15" s="77">
        <f t="shared" si="8"/>
        <v>0</v>
      </c>
      <c r="AJ15" s="77">
        <f t="shared" si="9"/>
        <v>0</v>
      </c>
      <c r="AK15" s="78">
        <f t="shared" si="10"/>
        <v>0</v>
      </c>
      <c r="AL15" s="78">
        <f t="shared" si="11"/>
        <v>0</v>
      </c>
      <c r="AM15" s="63" t="str">
        <f t="shared" si="12"/>
        <v>11.</v>
      </c>
    </row>
    <row r="16" spans="1:39" ht="60" x14ac:dyDescent="0.25">
      <c r="A16" s="63" t="s">
        <v>25</v>
      </c>
      <c r="B16" s="64" t="s">
        <v>385</v>
      </c>
      <c r="C16" s="99" t="s">
        <v>129</v>
      </c>
      <c r="D16" s="65">
        <v>1</v>
      </c>
      <c r="E16" s="66">
        <v>6</v>
      </c>
      <c r="F16" s="65">
        <v>4</v>
      </c>
      <c r="G16" s="67">
        <v>0</v>
      </c>
      <c r="H16" s="68">
        <v>0</v>
      </c>
      <c r="I16" s="67">
        <v>0</v>
      </c>
      <c r="J16" s="69">
        <v>60</v>
      </c>
      <c r="K16" s="70">
        <v>150</v>
      </c>
      <c r="L16" s="69">
        <v>100</v>
      </c>
      <c r="M16" s="71"/>
      <c r="N16" s="72"/>
      <c r="O16" s="72"/>
      <c r="P16" s="72"/>
      <c r="Q16" s="73"/>
      <c r="R16" s="73"/>
      <c r="S16" s="66"/>
      <c r="T16" s="65"/>
      <c r="U16" s="68"/>
      <c r="V16" s="67"/>
      <c r="W16" s="70"/>
      <c r="X16" s="69"/>
      <c r="Y16" s="74"/>
      <c r="Z16" s="75"/>
      <c r="AA16" s="76">
        <f t="shared" si="0"/>
        <v>0</v>
      </c>
      <c r="AB16" s="76">
        <f t="shared" si="1"/>
        <v>0</v>
      </c>
      <c r="AC16" s="77">
        <f t="shared" si="2"/>
        <v>0</v>
      </c>
      <c r="AD16" s="77">
        <f t="shared" si="3"/>
        <v>0</v>
      </c>
      <c r="AE16" s="78">
        <f t="shared" si="4"/>
        <v>0</v>
      </c>
      <c r="AF16" s="78">
        <f t="shared" si="5"/>
        <v>0</v>
      </c>
      <c r="AG16" s="76">
        <f t="shared" si="6"/>
        <v>0</v>
      </c>
      <c r="AH16" s="76">
        <f t="shared" si="7"/>
        <v>0</v>
      </c>
      <c r="AI16" s="77">
        <f t="shared" si="8"/>
        <v>0</v>
      </c>
      <c r="AJ16" s="77">
        <f t="shared" si="9"/>
        <v>0</v>
      </c>
      <c r="AK16" s="78">
        <f t="shared" si="10"/>
        <v>0</v>
      </c>
      <c r="AL16" s="78">
        <f t="shared" si="11"/>
        <v>0</v>
      </c>
      <c r="AM16" s="63" t="str">
        <f t="shared" si="12"/>
        <v>12.</v>
      </c>
    </row>
    <row r="17" spans="1:39" ht="45" x14ac:dyDescent="0.25">
      <c r="A17" s="63" t="s">
        <v>26</v>
      </c>
      <c r="B17" s="64" t="s">
        <v>386</v>
      </c>
      <c r="C17" s="99" t="s">
        <v>129</v>
      </c>
      <c r="D17" s="65">
        <v>1</v>
      </c>
      <c r="E17" s="66">
        <v>5</v>
      </c>
      <c r="F17" s="65">
        <v>5</v>
      </c>
      <c r="G17" s="67">
        <v>1</v>
      </c>
      <c r="H17" s="68">
        <v>2</v>
      </c>
      <c r="I17" s="67">
        <v>5</v>
      </c>
      <c r="J17" s="69">
        <v>125</v>
      </c>
      <c r="K17" s="70">
        <v>250</v>
      </c>
      <c r="L17" s="69">
        <v>250</v>
      </c>
      <c r="M17" s="71"/>
      <c r="N17" s="72"/>
      <c r="O17" s="72"/>
      <c r="P17" s="72"/>
      <c r="Q17" s="73"/>
      <c r="R17" s="73"/>
      <c r="S17" s="66"/>
      <c r="T17" s="65"/>
      <c r="U17" s="68"/>
      <c r="V17" s="67"/>
      <c r="W17" s="70"/>
      <c r="X17" s="69"/>
      <c r="Y17" s="74"/>
      <c r="Z17" s="75"/>
      <c r="AA17" s="76">
        <f t="shared" si="0"/>
        <v>0</v>
      </c>
      <c r="AB17" s="76">
        <f t="shared" si="1"/>
        <v>0</v>
      </c>
      <c r="AC17" s="77">
        <f t="shared" si="2"/>
        <v>0</v>
      </c>
      <c r="AD17" s="77">
        <f t="shared" si="3"/>
        <v>0</v>
      </c>
      <c r="AE17" s="78">
        <f t="shared" si="4"/>
        <v>0</v>
      </c>
      <c r="AF17" s="78">
        <f t="shared" si="5"/>
        <v>0</v>
      </c>
      <c r="AG17" s="76">
        <f t="shared" si="6"/>
        <v>0</v>
      </c>
      <c r="AH17" s="76">
        <f t="shared" si="7"/>
        <v>0</v>
      </c>
      <c r="AI17" s="77">
        <f t="shared" si="8"/>
        <v>0</v>
      </c>
      <c r="AJ17" s="77">
        <f t="shared" si="9"/>
        <v>0</v>
      </c>
      <c r="AK17" s="78">
        <f t="shared" si="10"/>
        <v>0</v>
      </c>
      <c r="AL17" s="78">
        <f t="shared" si="11"/>
        <v>0</v>
      </c>
      <c r="AM17" s="63" t="str">
        <f t="shared" si="12"/>
        <v>13.</v>
      </c>
    </row>
    <row r="18" spans="1:39" ht="90" x14ac:dyDescent="0.25">
      <c r="A18" s="63" t="s">
        <v>27</v>
      </c>
      <c r="B18" s="64" t="s">
        <v>130</v>
      </c>
      <c r="C18" s="99" t="s">
        <v>126</v>
      </c>
      <c r="D18" s="65">
        <v>100</v>
      </c>
      <c r="E18" s="66">
        <v>600</v>
      </c>
      <c r="F18" s="65">
        <v>300</v>
      </c>
      <c r="G18" s="67">
        <v>150</v>
      </c>
      <c r="H18" s="68">
        <v>400</v>
      </c>
      <c r="I18" s="67">
        <v>300</v>
      </c>
      <c r="J18" s="69">
        <v>5</v>
      </c>
      <c r="K18" s="70">
        <v>30</v>
      </c>
      <c r="L18" s="69">
        <v>100</v>
      </c>
      <c r="M18" s="71"/>
      <c r="N18" s="72"/>
      <c r="O18" s="72"/>
      <c r="P18" s="72"/>
      <c r="Q18" s="73"/>
      <c r="R18" s="73"/>
      <c r="S18" s="66"/>
      <c r="T18" s="65"/>
      <c r="U18" s="68"/>
      <c r="V18" s="67"/>
      <c r="W18" s="70"/>
      <c r="X18" s="69"/>
      <c r="Y18" s="74"/>
      <c r="Z18" s="75"/>
      <c r="AA18" s="76">
        <f t="shared" si="0"/>
        <v>0</v>
      </c>
      <c r="AB18" s="76">
        <f t="shared" si="1"/>
        <v>0</v>
      </c>
      <c r="AC18" s="77">
        <f t="shared" si="2"/>
        <v>0</v>
      </c>
      <c r="AD18" s="77">
        <f t="shared" si="3"/>
        <v>0</v>
      </c>
      <c r="AE18" s="78">
        <f t="shared" si="4"/>
        <v>0</v>
      </c>
      <c r="AF18" s="78">
        <f t="shared" si="5"/>
        <v>0</v>
      </c>
      <c r="AG18" s="76">
        <f t="shared" si="6"/>
        <v>0</v>
      </c>
      <c r="AH18" s="76">
        <f t="shared" si="7"/>
        <v>0</v>
      </c>
      <c r="AI18" s="77">
        <f t="shared" si="8"/>
        <v>0</v>
      </c>
      <c r="AJ18" s="77">
        <f t="shared" si="9"/>
        <v>0</v>
      </c>
      <c r="AK18" s="78">
        <f t="shared" si="10"/>
        <v>0</v>
      </c>
      <c r="AL18" s="78">
        <f t="shared" si="11"/>
        <v>0</v>
      </c>
      <c r="AM18" s="63" t="str">
        <f t="shared" si="12"/>
        <v>14.</v>
      </c>
    </row>
    <row r="19" spans="1:39" ht="105" x14ac:dyDescent="0.25">
      <c r="A19" s="63" t="s">
        <v>28</v>
      </c>
      <c r="B19" s="64" t="s">
        <v>387</v>
      </c>
      <c r="C19" s="99" t="s">
        <v>126</v>
      </c>
      <c r="D19" s="65">
        <v>200</v>
      </c>
      <c r="E19" s="66">
        <v>1000</v>
      </c>
      <c r="F19" s="65">
        <v>500</v>
      </c>
      <c r="G19" s="67">
        <v>300</v>
      </c>
      <c r="H19" s="68">
        <v>800</v>
      </c>
      <c r="I19" s="67">
        <v>1000</v>
      </c>
      <c r="J19" s="69">
        <v>1000</v>
      </c>
      <c r="K19" s="70">
        <v>2500</v>
      </c>
      <c r="L19" s="69">
        <v>2000</v>
      </c>
      <c r="M19" s="71"/>
      <c r="N19" s="72"/>
      <c r="O19" s="72"/>
      <c r="P19" s="72"/>
      <c r="Q19" s="73"/>
      <c r="R19" s="73"/>
      <c r="S19" s="66"/>
      <c r="T19" s="65"/>
      <c r="U19" s="68"/>
      <c r="V19" s="67"/>
      <c r="W19" s="70"/>
      <c r="X19" s="69"/>
      <c r="Y19" s="74"/>
      <c r="Z19" s="75"/>
      <c r="AA19" s="76">
        <f t="shared" si="0"/>
        <v>0</v>
      </c>
      <c r="AB19" s="76">
        <f t="shared" si="1"/>
        <v>0</v>
      </c>
      <c r="AC19" s="77">
        <f t="shared" si="2"/>
        <v>0</v>
      </c>
      <c r="AD19" s="77">
        <f t="shared" si="3"/>
        <v>0</v>
      </c>
      <c r="AE19" s="78">
        <f t="shared" si="4"/>
        <v>0</v>
      </c>
      <c r="AF19" s="78">
        <f t="shared" si="5"/>
        <v>0</v>
      </c>
      <c r="AG19" s="76">
        <f t="shared" si="6"/>
        <v>0</v>
      </c>
      <c r="AH19" s="76">
        <f t="shared" si="7"/>
        <v>0</v>
      </c>
      <c r="AI19" s="77">
        <f t="shared" si="8"/>
        <v>0</v>
      </c>
      <c r="AJ19" s="77">
        <f t="shared" si="9"/>
        <v>0</v>
      </c>
      <c r="AK19" s="78">
        <f t="shared" si="10"/>
        <v>0</v>
      </c>
      <c r="AL19" s="78">
        <f t="shared" si="11"/>
        <v>0</v>
      </c>
      <c r="AM19" s="63" t="str">
        <f t="shared" si="12"/>
        <v>15.</v>
      </c>
    </row>
    <row r="20" spans="1:39" ht="75" x14ac:dyDescent="0.25">
      <c r="A20" s="63" t="s">
        <v>29</v>
      </c>
      <c r="B20" s="64" t="s">
        <v>131</v>
      </c>
      <c r="C20" s="99" t="s">
        <v>126</v>
      </c>
      <c r="D20" s="65">
        <v>0</v>
      </c>
      <c r="E20" s="66">
        <v>0</v>
      </c>
      <c r="F20" s="65">
        <v>0</v>
      </c>
      <c r="G20" s="67">
        <v>30</v>
      </c>
      <c r="H20" s="68">
        <v>100</v>
      </c>
      <c r="I20" s="67">
        <v>80</v>
      </c>
      <c r="J20" s="69">
        <v>300</v>
      </c>
      <c r="K20" s="70">
        <v>900</v>
      </c>
      <c r="L20" s="69">
        <v>500</v>
      </c>
      <c r="M20" s="71"/>
      <c r="N20" s="72"/>
      <c r="O20" s="72"/>
      <c r="P20" s="72"/>
      <c r="Q20" s="73"/>
      <c r="R20" s="73"/>
      <c r="S20" s="66"/>
      <c r="T20" s="65"/>
      <c r="U20" s="68"/>
      <c r="V20" s="67"/>
      <c r="W20" s="70"/>
      <c r="X20" s="69"/>
      <c r="Y20" s="74"/>
      <c r="Z20" s="75"/>
      <c r="AA20" s="76">
        <f t="shared" si="0"/>
        <v>0</v>
      </c>
      <c r="AB20" s="76">
        <f t="shared" si="1"/>
        <v>0</v>
      </c>
      <c r="AC20" s="77">
        <f t="shared" si="2"/>
        <v>0</v>
      </c>
      <c r="AD20" s="77">
        <f t="shared" si="3"/>
        <v>0</v>
      </c>
      <c r="AE20" s="78">
        <f t="shared" si="4"/>
        <v>0</v>
      </c>
      <c r="AF20" s="78">
        <f t="shared" si="5"/>
        <v>0</v>
      </c>
      <c r="AG20" s="76">
        <f t="shared" si="6"/>
        <v>0</v>
      </c>
      <c r="AH20" s="76">
        <f t="shared" si="7"/>
        <v>0</v>
      </c>
      <c r="AI20" s="77">
        <f t="shared" si="8"/>
        <v>0</v>
      </c>
      <c r="AJ20" s="77">
        <f t="shared" si="9"/>
        <v>0</v>
      </c>
      <c r="AK20" s="78">
        <f t="shared" si="10"/>
        <v>0</v>
      </c>
      <c r="AL20" s="78">
        <f t="shared" si="11"/>
        <v>0</v>
      </c>
      <c r="AM20" s="63" t="str">
        <f t="shared" si="12"/>
        <v>16.</v>
      </c>
    </row>
    <row r="21" spans="1:39" ht="75" x14ac:dyDescent="0.25">
      <c r="A21" s="63" t="s">
        <v>30</v>
      </c>
      <c r="B21" s="64" t="s">
        <v>132</v>
      </c>
      <c r="C21" s="99" t="s">
        <v>126</v>
      </c>
      <c r="D21" s="65">
        <v>0</v>
      </c>
      <c r="E21" s="66">
        <v>0</v>
      </c>
      <c r="F21" s="65">
        <v>0</v>
      </c>
      <c r="G21" s="67">
        <v>30</v>
      </c>
      <c r="H21" s="68">
        <v>100</v>
      </c>
      <c r="I21" s="67">
        <v>80</v>
      </c>
      <c r="J21" s="69">
        <v>1000</v>
      </c>
      <c r="K21" s="70">
        <v>2900</v>
      </c>
      <c r="L21" s="69">
        <v>2500</v>
      </c>
      <c r="M21" s="71"/>
      <c r="N21" s="72"/>
      <c r="O21" s="72"/>
      <c r="P21" s="72"/>
      <c r="Q21" s="73"/>
      <c r="R21" s="73"/>
      <c r="S21" s="66"/>
      <c r="T21" s="65"/>
      <c r="U21" s="68"/>
      <c r="V21" s="67"/>
      <c r="W21" s="70"/>
      <c r="X21" s="69"/>
      <c r="Y21" s="74"/>
      <c r="Z21" s="75"/>
      <c r="AA21" s="76">
        <f t="shared" si="0"/>
        <v>0</v>
      </c>
      <c r="AB21" s="76">
        <f t="shared" si="1"/>
        <v>0</v>
      </c>
      <c r="AC21" s="77">
        <f t="shared" si="2"/>
        <v>0</v>
      </c>
      <c r="AD21" s="77">
        <f t="shared" si="3"/>
        <v>0</v>
      </c>
      <c r="AE21" s="78">
        <f t="shared" si="4"/>
        <v>0</v>
      </c>
      <c r="AF21" s="78">
        <f t="shared" si="5"/>
        <v>0</v>
      </c>
      <c r="AG21" s="76">
        <f t="shared" si="6"/>
        <v>0</v>
      </c>
      <c r="AH21" s="76">
        <f t="shared" si="7"/>
        <v>0</v>
      </c>
      <c r="AI21" s="77">
        <f t="shared" si="8"/>
        <v>0</v>
      </c>
      <c r="AJ21" s="77">
        <f t="shared" si="9"/>
        <v>0</v>
      </c>
      <c r="AK21" s="78">
        <f t="shared" si="10"/>
        <v>0</v>
      </c>
      <c r="AL21" s="78">
        <f t="shared" si="11"/>
        <v>0</v>
      </c>
      <c r="AM21" s="63" t="str">
        <f t="shared" si="12"/>
        <v>17.</v>
      </c>
    </row>
    <row r="22" spans="1:39" ht="75" x14ac:dyDescent="0.25">
      <c r="A22" s="63" t="s">
        <v>31</v>
      </c>
      <c r="B22" s="64" t="s">
        <v>133</v>
      </c>
      <c r="C22" s="99" t="s">
        <v>126</v>
      </c>
      <c r="D22" s="65">
        <v>0</v>
      </c>
      <c r="E22" s="66">
        <v>0</v>
      </c>
      <c r="F22" s="65">
        <v>0</v>
      </c>
      <c r="G22" s="67">
        <v>500</v>
      </c>
      <c r="H22" s="68">
        <v>3000</v>
      </c>
      <c r="I22" s="67">
        <v>2000</v>
      </c>
      <c r="J22" s="69">
        <v>800</v>
      </c>
      <c r="K22" s="70">
        <v>1600</v>
      </c>
      <c r="L22" s="69">
        <v>1280</v>
      </c>
      <c r="M22" s="71"/>
      <c r="N22" s="72"/>
      <c r="O22" s="72"/>
      <c r="P22" s="72"/>
      <c r="Q22" s="73"/>
      <c r="R22" s="73"/>
      <c r="S22" s="66"/>
      <c r="T22" s="65"/>
      <c r="U22" s="68"/>
      <c r="V22" s="67"/>
      <c r="W22" s="70"/>
      <c r="X22" s="69"/>
      <c r="Y22" s="74"/>
      <c r="Z22" s="75"/>
      <c r="AA22" s="76">
        <f t="shared" si="0"/>
        <v>0</v>
      </c>
      <c r="AB22" s="76">
        <f t="shared" si="1"/>
        <v>0</v>
      </c>
      <c r="AC22" s="77">
        <f t="shared" si="2"/>
        <v>0</v>
      </c>
      <c r="AD22" s="77">
        <f t="shared" si="3"/>
        <v>0</v>
      </c>
      <c r="AE22" s="78">
        <f t="shared" si="4"/>
        <v>0</v>
      </c>
      <c r="AF22" s="78">
        <f t="shared" si="5"/>
        <v>0</v>
      </c>
      <c r="AG22" s="76">
        <f t="shared" si="6"/>
        <v>0</v>
      </c>
      <c r="AH22" s="76">
        <f t="shared" si="7"/>
        <v>0</v>
      </c>
      <c r="AI22" s="77">
        <f t="shared" si="8"/>
        <v>0</v>
      </c>
      <c r="AJ22" s="77">
        <f t="shared" si="9"/>
        <v>0</v>
      </c>
      <c r="AK22" s="78">
        <f t="shared" si="10"/>
        <v>0</v>
      </c>
      <c r="AL22" s="78">
        <f t="shared" si="11"/>
        <v>0</v>
      </c>
      <c r="AM22" s="63" t="str">
        <f t="shared" si="12"/>
        <v>18.</v>
      </c>
    </row>
    <row r="23" spans="1:39" ht="75" x14ac:dyDescent="0.25">
      <c r="A23" s="63" t="s">
        <v>32</v>
      </c>
      <c r="B23" s="64" t="s">
        <v>134</v>
      </c>
      <c r="C23" s="99" t="s">
        <v>126</v>
      </c>
      <c r="D23" s="65">
        <v>5</v>
      </c>
      <c r="E23" s="66">
        <v>100</v>
      </c>
      <c r="F23" s="65">
        <v>50</v>
      </c>
      <c r="G23" s="67">
        <v>1500</v>
      </c>
      <c r="H23" s="68">
        <v>5000</v>
      </c>
      <c r="I23" s="67">
        <v>3000</v>
      </c>
      <c r="J23" s="69">
        <v>5000</v>
      </c>
      <c r="K23" s="70">
        <v>10000</v>
      </c>
      <c r="L23" s="69">
        <v>8000</v>
      </c>
      <c r="M23" s="71"/>
      <c r="N23" s="72"/>
      <c r="O23" s="72"/>
      <c r="P23" s="72"/>
      <c r="Q23" s="73"/>
      <c r="R23" s="73"/>
      <c r="S23" s="66"/>
      <c r="T23" s="65"/>
      <c r="U23" s="68"/>
      <c r="V23" s="67"/>
      <c r="W23" s="70"/>
      <c r="X23" s="69"/>
      <c r="Y23" s="74"/>
      <c r="Z23" s="75"/>
      <c r="AA23" s="76">
        <f t="shared" si="0"/>
        <v>0</v>
      </c>
      <c r="AB23" s="76">
        <f t="shared" si="1"/>
        <v>0</v>
      </c>
      <c r="AC23" s="77">
        <f t="shared" si="2"/>
        <v>0</v>
      </c>
      <c r="AD23" s="77">
        <f t="shared" si="3"/>
        <v>0</v>
      </c>
      <c r="AE23" s="78">
        <f t="shared" si="4"/>
        <v>0</v>
      </c>
      <c r="AF23" s="78">
        <f t="shared" si="5"/>
        <v>0</v>
      </c>
      <c r="AG23" s="76">
        <f t="shared" si="6"/>
        <v>0</v>
      </c>
      <c r="AH23" s="76">
        <f t="shared" si="7"/>
        <v>0</v>
      </c>
      <c r="AI23" s="77">
        <f t="shared" si="8"/>
        <v>0</v>
      </c>
      <c r="AJ23" s="77">
        <f t="shared" si="9"/>
        <v>0</v>
      </c>
      <c r="AK23" s="78">
        <f t="shared" si="10"/>
        <v>0</v>
      </c>
      <c r="AL23" s="78">
        <f t="shared" si="11"/>
        <v>0</v>
      </c>
      <c r="AM23" s="63" t="str">
        <f t="shared" si="12"/>
        <v>19.</v>
      </c>
    </row>
    <row r="24" spans="1:39" ht="75" x14ac:dyDescent="0.25">
      <c r="A24" s="63" t="s">
        <v>33</v>
      </c>
      <c r="B24" s="64" t="s">
        <v>135</v>
      </c>
      <c r="C24" s="99" t="s">
        <v>126</v>
      </c>
      <c r="D24" s="65">
        <v>0</v>
      </c>
      <c r="E24" s="66">
        <v>0</v>
      </c>
      <c r="F24" s="65">
        <v>0</v>
      </c>
      <c r="G24" s="67">
        <v>0</v>
      </c>
      <c r="H24" s="68">
        <v>0</v>
      </c>
      <c r="I24" s="67">
        <v>0</v>
      </c>
      <c r="J24" s="69">
        <v>5</v>
      </c>
      <c r="K24" s="70">
        <v>10</v>
      </c>
      <c r="L24" s="69">
        <v>8</v>
      </c>
      <c r="M24" s="71"/>
      <c r="N24" s="72"/>
      <c r="O24" s="72"/>
      <c r="P24" s="72"/>
      <c r="Q24" s="73"/>
      <c r="R24" s="73"/>
      <c r="S24" s="66"/>
      <c r="T24" s="65"/>
      <c r="U24" s="68"/>
      <c r="V24" s="67"/>
      <c r="W24" s="70"/>
      <c r="X24" s="69"/>
      <c r="Y24" s="74"/>
      <c r="Z24" s="75"/>
      <c r="AA24" s="76">
        <f t="shared" si="0"/>
        <v>0</v>
      </c>
      <c r="AB24" s="76">
        <f t="shared" si="1"/>
        <v>0</v>
      </c>
      <c r="AC24" s="77">
        <f t="shared" si="2"/>
        <v>0</v>
      </c>
      <c r="AD24" s="77">
        <f t="shared" si="3"/>
        <v>0</v>
      </c>
      <c r="AE24" s="78">
        <f t="shared" si="4"/>
        <v>0</v>
      </c>
      <c r="AF24" s="78">
        <f t="shared" si="5"/>
        <v>0</v>
      </c>
      <c r="AG24" s="76">
        <f t="shared" si="6"/>
        <v>0</v>
      </c>
      <c r="AH24" s="76">
        <f t="shared" si="7"/>
        <v>0</v>
      </c>
      <c r="AI24" s="77">
        <f t="shared" si="8"/>
        <v>0</v>
      </c>
      <c r="AJ24" s="77">
        <f t="shared" si="9"/>
        <v>0</v>
      </c>
      <c r="AK24" s="78">
        <f t="shared" si="10"/>
        <v>0</v>
      </c>
      <c r="AL24" s="78">
        <f t="shared" si="11"/>
        <v>0</v>
      </c>
      <c r="AM24" s="63" t="str">
        <f t="shared" si="12"/>
        <v>20.</v>
      </c>
    </row>
    <row r="25" spans="1:39" ht="75" x14ac:dyDescent="0.25">
      <c r="A25" s="63" t="s">
        <v>34</v>
      </c>
      <c r="B25" s="64" t="s">
        <v>136</v>
      </c>
      <c r="C25" s="99" t="s">
        <v>126</v>
      </c>
      <c r="D25" s="65">
        <v>0</v>
      </c>
      <c r="E25" s="66">
        <v>0</v>
      </c>
      <c r="F25" s="65">
        <v>0</v>
      </c>
      <c r="G25" s="67">
        <v>0</v>
      </c>
      <c r="H25" s="68">
        <v>0</v>
      </c>
      <c r="I25" s="67">
        <v>0</v>
      </c>
      <c r="J25" s="69">
        <v>50</v>
      </c>
      <c r="K25" s="70">
        <v>100</v>
      </c>
      <c r="L25" s="69">
        <v>80</v>
      </c>
      <c r="M25" s="71"/>
      <c r="N25" s="72"/>
      <c r="O25" s="72"/>
      <c r="P25" s="72"/>
      <c r="Q25" s="73"/>
      <c r="R25" s="73"/>
      <c r="S25" s="66"/>
      <c r="T25" s="65"/>
      <c r="U25" s="68"/>
      <c r="V25" s="67"/>
      <c r="W25" s="70"/>
      <c r="X25" s="69"/>
      <c r="Y25" s="74"/>
      <c r="Z25" s="75"/>
      <c r="AA25" s="76">
        <f t="shared" si="0"/>
        <v>0</v>
      </c>
      <c r="AB25" s="76">
        <f t="shared" si="1"/>
        <v>0</v>
      </c>
      <c r="AC25" s="77">
        <f t="shared" si="2"/>
        <v>0</v>
      </c>
      <c r="AD25" s="77">
        <f t="shared" si="3"/>
        <v>0</v>
      </c>
      <c r="AE25" s="78">
        <f t="shared" si="4"/>
        <v>0</v>
      </c>
      <c r="AF25" s="78">
        <f t="shared" si="5"/>
        <v>0</v>
      </c>
      <c r="AG25" s="76">
        <f t="shared" si="6"/>
        <v>0</v>
      </c>
      <c r="AH25" s="76">
        <f t="shared" si="7"/>
        <v>0</v>
      </c>
      <c r="AI25" s="77">
        <f t="shared" si="8"/>
        <v>0</v>
      </c>
      <c r="AJ25" s="77">
        <f t="shared" si="9"/>
        <v>0</v>
      </c>
      <c r="AK25" s="78">
        <f t="shared" si="10"/>
        <v>0</v>
      </c>
      <c r="AL25" s="78">
        <f t="shared" si="11"/>
        <v>0</v>
      </c>
      <c r="AM25" s="63" t="str">
        <f t="shared" si="12"/>
        <v>21.</v>
      </c>
    </row>
    <row r="26" spans="1:39" ht="45" x14ac:dyDescent="0.25">
      <c r="A26" s="63" t="s">
        <v>35</v>
      </c>
      <c r="B26" s="64" t="s">
        <v>137</v>
      </c>
      <c r="C26" s="99" t="s">
        <v>126</v>
      </c>
      <c r="D26" s="65">
        <v>0</v>
      </c>
      <c r="E26" s="66">
        <v>0</v>
      </c>
      <c r="F26" s="65">
        <v>0</v>
      </c>
      <c r="G26" s="67">
        <v>0</v>
      </c>
      <c r="H26" s="68">
        <v>0</v>
      </c>
      <c r="I26" s="67">
        <v>0</v>
      </c>
      <c r="J26" s="69">
        <v>300</v>
      </c>
      <c r="K26" s="70">
        <v>600</v>
      </c>
      <c r="L26" s="69">
        <v>480</v>
      </c>
      <c r="M26" s="71"/>
      <c r="N26" s="72"/>
      <c r="O26" s="72"/>
      <c r="P26" s="72"/>
      <c r="Q26" s="73"/>
      <c r="R26" s="73"/>
      <c r="S26" s="66"/>
      <c r="T26" s="65"/>
      <c r="U26" s="68"/>
      <c r="V26" s="67"/>
      <c r="W26" s="70"/>
      <c r="X26" s="69"/>
      <c r="Y26" s="74"/>
      <c r="Z26" s="75"/>
      <c r="AA26" s="76">
        <f t="shared" si="0"/>
        <v>0</v>
      </c>
      <c r="AB26" s="76">
        <f t="shared" si="1"/>
        <v>0</v>
      </c>
      <c r="AC26" s="77">
        <f t="shared" si="2"/>
        <v>0</v>
      </c>
      <c r="AD26" s="77">
        <f t="shared" si="3"/>
        <v>0</v>
      </c>
      <c r="AE26" s="78">
        <f t="shared" si="4"/>
        <v>0</v>
      </c>
      <c r="AF26" s="78">
        <f t="shared" si="5"/>
        <v>0</v>
      </c>
      <c r="AG26" s="76">
        <f t="shared" si="6"/>
        <v>0</v>
      </c>
      <c r="AH26" s="76">
        <f t="shared" si="7"/>
        <v>0</v>
      </c>
      <c r="AI26" s="77">
        <f t="shared" si="8"/>
        <v>0</v>
      </c>
      <c r="AJ26" s="77">
        <f t="shared" si="9"/>
        <v>0</v>
      </c>
      <c r="AK26" s="78">
        <f t="shared" si="10"/>
        <v>0</v>
      </c>
      <c r="AL26" s="78">
        <f t="shared" si="11"/>
        <v>0</v>
      </c>
      <c r="AM26" s="63" t="str">
        <f t="shared" si="12"/>
        <v>22.</v>
      </c>
    </row>
    <row r="27" spans="1:39" ht="30" x14ac:dyDescent="0.25">
      <c r="A27" s="63" t="s">
        <v>36</v>
      </c>
      <c r="B27" s="64" t="s">
        <v>138</v>
      </c>
      <c r="C27" s="99" t="s">
        <v>126</v>
      </c>
      <c r="D27" s="65">
        <v>0</v>
      </c>
      <c r="E27" s="66">
        <v>0</v>
      </c>
      <c r="F27" s="65">
        <v>0</v>
      </c>
      <c r="G27" s="67">
        <v>0</v>
      </c>
      <c r="H27" s="68">
        <v>0</v>
      </c>
      <c r="I27" s="67">
        <v>0</v>
      </c>
      <c r="J27" s="69">
        <v>300</v>
      </c>
      <c r="K27" s="70">
        <v>600</v>
      </c>
      <c r="L27" s="69">
        <v>480</v>
      </c>
      <c r="M27" s="71"/>
      <c r="N27" s="72"/>
      <c r="O27" s="72"/>
      <c r="P27" s="72"/>
      <c r="Q27" s="73"/>
      <c r="R27" s="73"/>
      <c r="S27" s="66"/>
      <c r="T27" s="65"/>
      <c r="U27" s="68"/>
      <c r="V27" s="67"/>
      <c r="W27" s="70"/>
      <c r="X27" s="69"/>
      <c r="Y27" s="74"/>
      <c r="Z27" s="75"/>
      <c r="AA27" s="76">
        <f t="shared" si="0"/>
        <v>0</v>
      </c>
      <c r="AB27" s="76">
        <f t="shared" si="1"/>
        <v>0</v>
      </c>
      <c r="AC27" s="77">
        <f t="shared" si="2"/>
        <v>0</v>
      </c>
      <c r="AD27" s="77">
        <f t="shared" si="3"/>
        <v>0</v>
      </c>
      <c r="AE27" s="78">
        <f t="shared" si="4"/>
        <v>0</v>
      </c>
      <c r="AF27" s="78">
        <f t="shared" si="5"/>
        <v>0</v>
      </c>
      <c r="AG27" s="76">
        <f t="shared" si="6"/>
        <v>0</v>
      </c>
      <c r="AH27" s="76">
        <f t="shared" si="7"/>
        <v>0</v>
      </c>
      <c r="AI27" s="77">
        <f t="shared" si="8"/>
        <v>0</v>
      </c>
      <c r="AJ27" s="77">
        <f t="shared" si="9"/>
        <v>0</v>
      </c>
      <c r="AK27" s="78">
        <f t="shared" si="10"/>
        <v>0</v>
      </c>
      <c r="AL27" s="78">
        <f t="shared" si="11"/>
        <v>0</v>
      </c>
      <c r="AM27" s="63" t="str">
        <f t="shared" si="12"/>
        <v>23.</v>
      </c>
    </row>
    <row r="28" spans="1:39" ht="135" x14ac:dyDescent="0.25">
      <c r="A28" s="63" t="s">
        <v>37</v>
      </c>
      <c r="B28" s="64" t="s">
        <v>139</v>
      </c>
      <c r="C28" s="99" t="s">
        <v>126</v>
      </c>
      <c r="D28" s="65">
        <v>200</v>
      </c>
      <c r="E28" s="66">
        <v>1100</v>
      </c>
      <c r="F28" s="65">
        <v>500</v>
      </c>
      <c r="G28" s="67">
        <v>1000</v>
      </c>
      <c r="H28" s="68">
        <v>4000</v>
      </c>
      <c r="I28" s="67">
        <v>3000</v>
      </c>
      <c r="J28" s="69">
        <v>50</v>
      </c>
      <c r="K28" s="70">
        <v>300</v>
      </c>
      <c r="L28" s="69">
        <v>240</v>
      </c>
      <c r="M28" s="71"/>
      <c r="N28" s="72"/>
      <c r="O28" s="72"/>
      <c r="P28" s="72"/>
      <c r="Q28" s="73"/>
      <c r="R28" s="73"/>
      <c r="S28" s="66"/>
      <c r="T28" s="65"/>
      <c r="U28" s="68"/>
      <c r="V28" s="67"/>
      <c r="W28" s="70"/>
      <c r="X28" s="69"/>
      <c r="Y28" s="74"/>
      <c r="Z28" s="75"/>
      <c r="AA28" s="76">
        <f t="shared" si="0"/>
        <v>0</v>
      </c>
      <c r="AB28" s="76">
        <f t="shared" si="1"/>
        <v>0</v>
      </c>
      <c r="AC28" s="77">
        <f t="shared" si="2"/>
        <v>0</v>
      </c>
      <c r="AD28" s="77">
        <f t="shared" si="3"/>
        <v>0</v>
      </c>
      <c r="AE28" s="78">
        <f t="shared" si="4"/>
        <v>0</v>
      </c>
      <c r="AF28" s="78">
        <f t="shared" si="5"/>
        <v>0</v>
      </c>
      <c r="AG28" s="76">
        <f t="shared" si="6"/>
        <v>0</v>
      </c>
      <c r="AH28" s="76">
        <f t="shared" si="7"/>
        <v>0</v>
      </c>
      <c r="AI28" s="77">
        <f t="shared" si="8"/>
        <v>0</v>
      </c>
      <c r="AJ28" s="77">
        <f t="shared" si="9"/>
        <v>0</v>
      </c>
      <c r="AK28" s="78">
        <f t="shared" si="10"/>
        <v>0</v>
      </c>
      <c r="AL28" s="78">
        <f t="shared" si="11"/>
        <v>0</v>
      </c>
      <c r="AM28" s="63" t="str">
        <f t="shared" si="12"/>
        <v>24.</v>
      </c>
    </row>
    <row r="29" spans="1:39" ht="120" x14ac:dyDescent="0.25">
      <c r="A29" s="63" t="s">
        <v>38</v>
      </c>
      <c r="B29" s="64" t="s">
        <v>347</v>
      </c>
      <c r="C29" s="99" t="s">
        <v>126</v>
      </c>
      <c r="D29" s="65">
        <v>50</v>
      </c>
      <c r="E29" s="66">
        <v>500</v>
      </c>
      <c r="F29" s="65">
        <v>300</v>
      </c>
      <c r="G29" s="67">
        <v>5</v>
      </c>
      <c r="H29" s="68">
        <v>50</v>
      </c>
      <c r="I29" s="67">
        <v>100</v>
      </c>
      <c r="J29" s="69">
        <v>30</v>
      </c>
      <c r="K29" s="70">
        <v>100</v>
      </c>
      <c r="L29" s="69">
        <v>80</v>
      </c>
      <c r="M29" s="71"/>
      <c r="N29" s="72"/>
      <c r="O29" s="72"/>
      <c r="P29" s="72"/>
      <c r="Q29" s="73"/>
      <c r="R29" s="73"/>
      <c r="S29" s="66"/>
      <c r="T29" s="65"/>
      <c r="U29" s="68"/>
      <c r="V29" s="67"/>
      <c r="W29" s="70"/>
      <c r="X29" s="69"/>
      <c r="Y29" s="74"/>
      <c r="Z29" s="75"/>
      <c r="AA29" s="76">
        <f t="shared" si="0"/>
        <v>0</v>
      </c>
      <c r="AB29" s="76">
        <f t="shared" si="1"/>
        <v>0</v>
      </c>
      <c r="AC29" s="77">
        <f t="shared" si="2"/>
        <v>0</v>
      </c>
      <c r="AD29" s="77">
        <f t="shared" si="3"/>
        <v>0</v>
      </c>
      <c r="AE29" s="78">
        <f t="shared" si="4"/>
        <v>0</v>
      </c>
      <c r="AF29" s="78">
        <f t="shared" si="5"/>
        <v>0</v>
      </c>
      <c r="AG29" s="76">
        <f t="shared" si="6"/>
        <v>0</v>
      </c>
      <c r="AH29" s="76">
        <f t="shared" si="7"/>
        <v>0</v>
      </c>
      <c r="AI29" s="77">
        <f t="shared" si="8"/>
        <v>0</v>
      </c>
      <c r="AJ29" s="77">
        <f t="shared" si="9"/>
        <v>0</v>
      </c>
      <c r="AK29" s="78">
        <f t="shared" si="10"/>
        <v>0</v>
      </c>
      <c r="AL29" s="78">
        <f t="shared" si="11"/>
        <v>0</v>
      </c>
      <c r="AM29" s="63" t="str">
        <f t="shared" si="12"/>
        <v>25.</v>
      </c>
    </row>
    <row r="30" spans="1:39" ht="75" x14ac:dyDescent="0.25">
      <c r="A30" s="63" t="s">
        <v>95</v>
      </c>
      <c r="B30" s="64" t="s">
        <v>140</v>
      </c>
      <c r="C30" s="99" t="s">
        <v>126</v>
      </c>
      <c r="D30" s="65">
        <v>1</v>
      </c>
      <c r="E30" s="66">
        <v>3</v>
      </c>
      <c r="F30" s="65">
        <v>5</v>
      </c>
      <c r="G30" s="67">
        <v>1</v>
      </c>
      <c r="H30" s="68">
        <v>5</v>
      </c>
      <c r="I30" s="67">
        <v>10</v>
      </c>
      <c r="J30" s="69">
        <v>1</v>
      </c>
      <c r="K30" s="70">
        <v>3</v>
      </c>
      <c r="L30" s="69">
        <v>5</v>
      </c>
      <c r="M30" s="71"/>
      <c r="N30" s="72"/>
      <c r="O30" s="72"/>
      <c r="P30" s="72"/>
      <c r="Q30" s="73"/>
      <c r="R30" s="73"/>
      <c r="S30" s="66"/>
      <c r="T30" s="65"/>
      <c r="U30" s="68"/>
      <c r="V30" s="67"/>
      <c r="W30" s="70"/>
      <c r="X30" s="69"/>
      <c r="Y30" s="74"/>
      <c r="Z30" s="75"/>
      <c r="AA30" s="76">
        <f t="shared" si="0"/>
        <v>0</v>
      </c>
      <c r="AB30" s="76">
        <f t="shared" si="1"/>
        <v>0</v>
      </c>
      <c r="AC30" s="77">
        <f t="shared" si="2"/>
        <v>0</v>
      </c>
      <c r="AD30" s="77">
        <f t="shared" si="3"/>
        <v>0</v>
      </c>
      <c r="AE30" s="78">
        <f t="shared" si="4"/>
        <v>0</v>
      </c>
      <c r="AF30" s="78">
        <f t="shared" si="5"/>
        <v>0</v>
      </c>
      <c r="AG30" s="76">
        <f t="shared" si="6"/>
        <v>0</v>
      </c>
      <c r="AH30" s="76">
        <f t="shared" si="7"/>
        <v>0</v>
      </c>
      <c r="AI30" s="77">
        <f t="shared" si="8"/>
        <v>0</v>
      </c>
      <c r="AJ30" s="77">
        <f t="shared" si="9"/>
        <v>0</v>
      </c>
      <c r="AK30" s="78">
        <f t="shared" si="10"/>
        <v>0</v>
      </c>
      <c r="AL30" s="78">
        <f t="shared" si="11"/>
        <v>0</v>
      </c>
      <c r="AM30" s="63" t="str">
        <f t="shared" si="12"/>
        <v>26.</v>
      </c>
    </row>
    <row r="31" spans="1:39" ht="135" x14ac:dyDescent="0.25">
      <c r="A31" s="63" t="s">
        <v>96</v>
      </c>
      <c r="B31" s="112" t="s">
        <v>388</v>
      </c>
      <c r="C31" s="99" t="s">
        <v>129</v>
      </c>
      <c r="D31" s="65">
        <v>5</v>
      </c>
      <c r="E31" s="66">
        <v>80</v>
      </c>
      <c r="F31" s="65">
        <v>80</v>
      </c>
      <c r="G31" s="67">
        <v>24</v>
      </c>
      <c r="H31" s="68">
        <v>60</v>
      </c>
      <c r="I31" s="67">
        <v>48</v>
      </c>
      <c r="J31" s="69">
        <v>150</v>
      </c>
      <c r="K31" s="70">
        <v>300</v>
      </c>
      <c r="L31" s="69">
        <v>240</v>
      </c>
      <c r="M31" s="71"/>
      <c r="N31" s="72"/>
      <c r="O31" s="72"/>
      <c r="P31" s="72"/>
      <c r="Q31" s="73"/>
      <c r="R31" s="73"/>
      <c r="S31" s="66"/>
      <c r="T31" s="65"/>
      <c r="U31" s="68"/>
      <c r="V31" s="67"/>
      <c r="W31" s="70"/>
      <c r="X31" s="69"/>
      <c r="Y31" s="74"/>
      <c r="Z31" s="75"/>
      <c r="AA31" s="76">
        <f t="shared" si="0"/>
        <v>0</v>
      </c>
      <c r="AB31" s="76">
        <f t="shared" si="1"/>
        <v>0</v>
      </c>
      <c r="AC31" s="77">
        <f t="shared" si="2"/>
        <v>0</v>
      </c>
      <c r="AD31" s="77">
        <f t="shared" si="3"/>
        <v>0</v>
      </c>
      <c r="AE31" s="78">
        <f t="shared" si="4"/>
        <v>0</v>
      </c>
      <c r="AF31" s="78">
        <f t="shared" si="5"/>
        <v>0</v>
      </c>
      <c r="AG31" s="76">
        <f t="shared" si="6"/>
        <v>0</v>
      </c>
      <c r="AH31" s="76">
        <f t="shared" si="7"/>
        <v>0</v>
      </c>
      <c r="AI31" s="77">
        <f t="shared" si="8"/>
        <v>0</v>
      </c>
      <c r="AJ31" s="77">
        <f t="shared" si="9"/>
        <v>0</v>
      </c>
      <c r="AK31" s="78">
        <f t="shared" si="10"/>
        <v>0</v>
      </c>
      <c r="AL31" s="78">
        <f t="shared" si="11"/>
        <v>0</v>
      </c>
      <c r="AM31" s="63" t="str">
        <f t="shared" si="12"/>
        <v>27.</v>
      </c>
    </row>
    <row r="32" spans="1:39" ht="45" x14ac:dyDescent="0.25">
      <c r="A32" s="63" t="s">
        <v>97</v>
      </c>
      <c r="B32" s="112" t="s">
        <v>141</v>
      </c>
      <c r="C32" s="99" t="s">
        <v>129</v>
      </c>
      <c r="D32" s="65">
        <v>0</v>
      </c>
      <c r="E32" s="66">
        <v>0</v>
      </c>
      <c r="F32" s="65">
        <v>0</v>
      </c>
      <c r="G32" s="67">
        <v>40</v>
      </c>
      <c r="H32" s="68">
        <v>200</v>
      </c>
      <c r="I32" s="67">
        <v>120</v>
      </c>
      <c r="J32" s="69">
        <v>20</v>
      </c>
      <c r="K32" s="70">
        <v>50</v>
      </c>
      <c r="L32" s="69">
        <v>50</v>
      </c>
      <c r="M32" s="71"/>
      <c r="N32" s="72"/>
      <c r="O32" s="72"/>
      <c r="P32" s="72"/>
      <c r="Q32" s="73"/>
      <c r="R32" s="73"/>
      <c r="S32" s="66"/>
      <c r="T32" s="65"/>
      <c r="U32" s="68"/>
      <c r="V32" s="67"/>
      <c r="W32" s="70"/>
      <c r="X32" s="69"/>
      <c r="Y32" s="74"/>
      <c r="Z32" s="75"/>
      <c r="AA32" s="76">
        <f t="shared" si="0"/>
        <v>0</v>
      </c>
      <c r="AB32" s="76">
        <f t="shared" si="1"/>
        <v>0</v>
      </c>
      <c r="AC32" s="77">
        <f t="shared" si="2"/>
        <v>0</v>
      </c>
      <c r="AD32" s="77">
        <f t="shared" si="3"/>
        <v>0</v>
      </c>
      <c r="AE32" s="78">
        <f t="shared" si="4"/>
        <v>0</v>
      </c>
      <c r="AF32" s="78">
        <f t="shared" si="5"/>
        <v>0</v>
      </c>
      <c r="AG32" s="76">
        <f t="shared" si="6"/>
        <v>0</v>
      </c>
      <c r="AH32" s="76">
        <f t="shared" si="7"/>
        <v>0</v>
      </c>
      <c r="AI32" s="77">
        <f t="shared" si="8"/>
        <v>0</v>
      </c>
      <c r="AJ32" s="77">
        <f t="shared" si="9"/>
        <v>0</v>
      </c>
      <c r="AK32" s="78">
        <f t="shared" si="10"/>
        <v>0</v>
      </c>
      <c r="AL32" s="78">
        <f t="shared" si="11"/>
        <v>0</v>
      </c>
      <c r="AM32" s="63" t="str">
        <f t="shared" si="12"/>
        <v>28.</v>
      </c>
    </row>
    <row r="33" spans="1:39" ht="45" x14ac:dyDescent="0.25">
      <c r="A33" s="63" t="s">
        <v>54</v>
      </c>
      <c r="B33" s="112" t="s">
        <v>389</v>
      </c>
      <c r="C33" s="99" t="s">
        <v>129</v>
      </c>
      <c r="D33" s="65">
        <v>1</v>
      </c>
      <c r="E33" s="66">
        <v>7</v>
      </c>
      <c r="F33" s="65">
        <v>3</v>
      </c>
      <c r="G33" s="67">
        <v>110</v>
      </c>
      <c r="H33" s="68">
        <v>280</v>
      </c>
      <c r="I33" s="67">
        <v>220</v>
      </c>
      <c r="J33" s="69">
        <v>250</v>
      </c>
      <c r="K33" s="70">
        <v>500</v>
      </c>
      <c r="L33" s="69">
        <v>400</v>
      </c>
      <c r="M33" s="71"/>
      <c r="N33" s="72"/>
      <c r="O33" s="72"/>
      <c r="P33" s="72"/>
      <c r="Q33" s="73"/>
      <c r="R33" s="73"/>
      <c r="S33" s="66"/>
      <c r="T33" s="65"/>
      <c r="U33" s="68"/>
      <c r="V33" s="67"/>
      <c r="W33" s="70"/>
      <c r="X33" s="69"/>
      <c r="Y33" s="74"/>
      <c r="Z33" s="75"/>
      <c r="AA33" s="76">
        <f t="shared" si="0"/>
        <v>0</v>
      </c>
      <c r="AB33" s="76">
        <f t="shared" si="1"/>
        <v>0</v>
      </c>
      <c r="AC33" s="77">
        <f t="shared" si="2"/>
        <v>0</v>
      </c>
      <c r="AD33" s="77">
        <f t="shared" si="3"/>
        <v>0</v>
      </c>
      <c r="AE33" s="78">
        <f t="shared" si="4"/>
        <v>0</v>
      </c>
      <c r="AF33" s="78">
        <f t="shared" si="5"/>
        <v>0</v>
      </c>
      <c r="AG33" s="76">
        <f t="shared" si="6"/>
        <v>0</v>
      </c>
      <c r="AH33" s="76">
        <f t="shared" si="7"/>
        <v>0</v>
      </c>
      <c r="AI33" s="77">
        <f t="shared" si="8"/>
        <v>0</v>
      </c>
      <c r="AJ33" s="77">
        <f t="shared" si="9"/>
        <v>0</v>
      </c>
      <c r="AK33" s="78">
        <f t="shared" si="10"/>
        <v>0</v>
      </c>
      <c r="AL33" s="78">
        <f t="shared" si="11"/>
        <v>0</v>
      </c>
      <c r="AM33" s="63" t="str">
        <f t="shared" si="12"/>
        <v>29.</v>
      </c>
    </row>
    <row r="34" spans="1:39" ht="30" x14ac:dyDescent="0.25">
      <c r="A34" s="63" t="s">
        <v>39</v>
      </c>
      <c r="B34" s="112" t="s">
        <v>390</v>
      </c>
      <c r="C34" s="99" t="s">
        <v>129</v>
      </c>
      <c r="D34" s="65">
        <v>1</v>
      </c>
      <c r="E34" s="66">
        <v>20</v>
      </c>
      <c r="F34" s="65">
        <v>7</v>
      </c>
      <c r="G34" s="67">
        <v>170</v>
      </c>
      <c r="H34" s="68">
        <v>420</v>
      </c>
      <c r="I34" s="67">
        <v>330</v>
      </c>
      <c r="J34" s="69">
        <v>200</v>
      </c>
      <c r="K34" s="70">
        <v>500</v>
      </c>
      <c r="L34" s="69">
        <v>500</v>
      </c>
      <c r="M34" s="71"/>
      <c r="N34" s="72"/>
      <c r="O34" s="72"/>
      <c r="P34" s="72"/>
      <c r="Q34" s="73"/>
      <c r="R34" s="73"/>
      <c r="S34" s="66"/>
      <c r="T34" s="65"/>
      <c r="U34" s="68"/>
      <c r="V34" s="67"/>
      <c r="W34" s="70"/>
      <c r="X34" s="69"/>
      <c r="Y34" s="74"/>
      <c r="Z34" s="75"/>
      <c r="AA34" s="76">
        <f t="shared" si="0"/>
        <v>0</v>
      </c>
      <c r="AB34" s="76">
        <f t="shared" si="1"/>
        <v>0</v>
      </c>
      <c r="AC34" s="77">
        <f t="shared" si="2"/>
        <v>0</v>
      </c>
      <c r="AD34" s="77">
        <f t="shared" si="3"/>
        <v>0</v>
      </c>
      <c r="AE34" s="78">
        <f t="shared" si="4"/>
        <v>0</v>
      </c>
      <c r="AF34" s="78">
        <f t="shared" si="5"/>
        <v>0</v>
      </c>
      <c r="AG34" s="76">
        <f t="shared" si="6"/>
        <v>0</v>
      </c>
      <c r="AH34" s="76">
        <f t="shared" si="7"/>
        <v>0</v>
      </c>
      <c r="AI34" s="77">
        <f t="shared" si="8"/>
        <v>0</v>
      </c>
      <c r="AJ34" s="77">
        <f t="shared" si="9"/>
        <v>0</v>
      </c>
      <c r="AK34" s="78">
        <f t="shared" si="10"/>
        <v>0</v>
      </c>
      <c r="AL34" s="78">
        <f t="shared" si="11"/>
        <v>0</v>
      </c>
      <c r="AM34" s="63" t="str">
        <f t="shared" si="12"/>
        <v>30.</v>
      </c>
    </row>
    <row r="35" spans="1:39" ht="30" x14ac:dyDescent="0.25">
      <c r="A35" s="63" t="s">
        <v>40</v>
      </c>
      <c r="B35" s="112" t="s">
        <v>391</v>
      </c>
      <c r="C35" s="99" t="s">
        <v>129</v>
      </c>
      <c r="D35" s="65">
        <v>0</v>
      </c>
      <c r="E35" s="66">
        <v>0</v>
      </c>
      <c r="F35" s="65">
        <v>0</v>
      </c>
      <c r="G35" s="67">
        <v>0</v>
      </c>
      <c r="H35" s="68">
        <v>0</v>
      </c>
      <c r="I35" s="67">
        <v>0</v>
      </c>
      <c r="J35" s="69">
        <v>48</v>
      </c>
      <c r="K35" s="70">
        <v>160</v>
      </c>
      <c r="L35" s="69">
        <v>128</v>
      </c>
      <c r="M35" s="71"/>
      <c r="N35" s="72"/>
      <c r="O35" s="72"/>
      <c r="P35" s="72"/>
      <c r="Q35" s="73"/>
      <c r="R35" s="73"/>
      <c r="S35" s="66"/>
      <c r="T35" s="65"/>
      <c r="U35" s="68"/>
      <c r="V35" s="67"/>
      <c r="W35" s="70"/>
      <c r="X35" s="69"/>
      <c r="Y35" s="74"/>
      <c r="Z35" s="75"/>
      <c r="AA35" s="76">
        <f t="shared" si="0"/>
        <v>0</v>
      </c>
      <c r="AB35" s="76">
        <f t="shared" si="1"/>
        <v>0</v>
      </c>
      <c r="AC35" s="77">
        <f t="shared" si="2"/>
        <v>0</v>
      </c>
      <c r="AD35" s="77">
        <f t="shared" si="3"/>
        <v>0</v>
      </c>
      <c r="AE35" s="78">
        <f t="shared" si="4"/>
        <v>0</v>
      </c>
      <c r="AF35" s="78">
        <f t="shared" si="5"/>
        <v>0</v>
      </c>
      <c r="AG35" s="76">
        <f t="shared" si="6"/>
        <v>0</v>
      </c>
      <c r="AH35" s="76">
        <f t="shared" si="7"/>
        <v>0</v>
      </c>
      <c r="AI35" s="77">
        <f t="shared" si="8"/>
        <v>0</v>
      </c>
      <c r="AJ35" s="77">
        <f t="shared" si="9"/>
        <v>0</v>
      </c>
      <c r="AK35" s="78">
        <f t="shared" si="10"/>
        <v>0</v>
      </c>
      <c r="AL35" s="78">
        <f t="shared" si="11"/>
        <v>0</v>
      </c>
      <c r="AM35" s="63" t="str">
        <f t="shared" si="12"/>
        <v>31.</v>
      </c>
    </row>
    <row r="36" spans="1:39" ht="30" x14ac:dyDescent="0.25">
      <c r="A36" s="63" t="s">
        <v>41</v>
      </c>
      <c r="B36" s="112" t="s">
        <v>356</v>
      </c>
      <c r="C36" s="99" t="s">
        <v>129</v>
      </c>
      <c r="D36" s="65">
        <v>3</v>
      </c>
      <c r="E36" s="66">
        <v>25</v>
      </c>
      <c r="F36" s="65">
        <v>12</v>
      </c>
      <c r="G36" s="67">
        <v>170</v>
      </c>
      <c r="H36" s="68">
        <v>420</v>
      </c>
      <c r="I36" s="67">
        <v>330</v>
      </c>
      <c r="J36" s="69">
        <v>250</v>
      </c>
      <c r="K36" s="70">
        <v>1000</v>
      </c>
      <c r="L36" s="69">
        <v>800</v>
      </c>
      <c r="M36" s="71"/>
      <c r="N36" s="72"/>
      <c r="O36" s="72"/>
      <c r="P36" s="72"/>
      <c r="Q36" s="73"/>
      <c r="R36" s="73"/>
      <c r="S36" s="66"/>
      <c r="T36" s="65"/>
      <c r="U36" s="68"/>
      <c r="V36" s="67"/>
      <c r="W36" s="70"/>
      <c r="X36" s="69"/>
      <c r="Y36" s="74"/>
      <c r="Z36" s="75"/>
      <c r="AA36" s="76">
        <f t="shared" si="0"/>
        <v>0</v>
      </c>
      <c r="AB36" s="76">
        <f t="shared" si="1"/>
        <v>0</v>
      </c>
      <c r="AC36" s="77">
        <f t="shared" si="2"/>
        <v>0</v>
      </c>
      <c r="AD36" s="77">
        <f t="shared" si="3"/>
        <v>0</v>
      </c>
      <c r="AE36" s="78">
        <f t="shared" si="4"/>
        <v>0</v>
      </c>
      <c r="AF36" s="78">
        <f t="shared" si="5"/>
        <v>0</v>
      </c>
      <c r="AG36" s="76">
        <f t="shared" si="6"/>
        <v>0</v>
      </c>
      <c r="AH36" s="76">
        <f t="shared" si="7"/>
        <v>0</v>
      </c>
      <c r="AI36" s="77">
        <f t="shared" si="8"/>
        <v>0</v>
      </c>
      <c r="AJ36" s="77">
        <f t="shared" si="9"/>
        <v>0</v>
      </c>
      <c r="AK36" s="78">
        <f t="shared" si="10"/>
        <v>0</v>
      </c>
      <c r="AL36" s="78">
        <f t="shared" si="11"/>
        <v>0</v>
      </c>
      <c r="AM36" s="63" t="str">
        <f t="shared" si="12"/>
        <v>32.</v>
      </c>
    </row>
    <row r="37" spans="1:39" ht="30" x14ac:dyDescent="0.25">
      <c r="A37" s="63" t="s">
        <v>42</v>
      </c>
      <c r="B37" s="64" t="s">
        <v>392</v>
      </c>
      <c r="C37" s="99" t="s">
        <v>129</v>
      </c>
      <c r="D37" s="65">
        <v>5</v>
      </c>
      <c r="E37" s="66">
        <v>50</v>
      </c>
      <c r="F37" s="65">
        <v>30</v>
      </c>
      <c r="G37" s="67">
        <v>16</v>
      </c>
      <c r="H37" s="68">
        <v>40</v>
      </c>
      <c r="I37" s="67">
        <v>32</v>
      </c>
      <c r="J37" s="69">
        <v>550</v>
      </c>
      <c r="K37" s="70">
        <v>1100</v>
      </c>
      <c r="L37" s="69">
        <v>880</v>
      </c>
      <c r="M37" s="71"/>
      <c r="N37" s="72"/>
      <c r="O37" s="72"/>
      <c r="P37" s="72"/>
      <c r="Q37" s="73"/>
      <c r="R37" s="73"/>
      <c r="S37" s="66"/>
      <c r="T37" s="65"/>
      <c r="U37" s="68"/>
      <c r="V37" s="67"/>
      <c r="W37" s="70"/>
      <c r="X37" s="69"/>
      <c r="Y37" s="74"/>
      <c r="Z37" s="75"/>
      <c r="AA37" s="76">
        <f t="shared" si="0"/>
        <v>0</v>
      </c>
      <c r="AB37" s="76">
        <f t="shared" si="1"/>
        <v>0</v>
      </c>
      <c r="AC37" s="77">
        <f t="shared" si="2"/>
        <v>0</v>
      </c>
      <c r="AD37" s="77">
        <f t="shared" si="3"/>
        <v>0</v>
      </c>
      <c r="AE37" s="78">
        <f t="shared" si="4"/>
        <v>0</v>
      </c>
      <c r="AF37" s="78">
        <f t="shared" si="5"/>
        <v>0</v>
      </c>
      <c r="AG37" s="76">
        <f t="shared" si="6"/>
        <v>0</v>
      </c>
      <c r="AH37" s="76">
        <f t="shared" si="7"/>
        <v>0</v>
      </c>
      <c r="AI37" s="77">
        <f t="shared" si="8"/>
        <v>0</v>
      </c>
      <c r="AJ37" s="77">
        <f t="shared" si="9"/>
        <v>0</v>
      </c>
      <c r="AK37" s="78">
        <f t="shared" si="10"/>
        <v>0</v>
      </c>
      <c r="AL37" s="78">
        <f t="shared" si="11"/>
        <v>0</v>
      </c>
      <c r="AM37" s="63" t="str">
        <f t="shared" si="12"/>
        <v>33.</v>
      </c>
    </row>
    <row r="38" spans="1:39" ht="75" x14ac:dyDescent="0.25">
      <c r="A38" s="63" t="s">
        <v>43</v>
      </c>
      <c r="B38" s="64" t="s">
        <v>393</v>
      </c>
      <c r="C38" s="99" t="s">
        <v>129</v>
      </c>
      <c r="D38" s="65">
        <v>1</v>
      </c>
      <c r="E38" s="66">
        <v>10</v>
      </c>
      <c r="F38" s="65">
        <v>3</v>
      </c>
      <c r="G38" s="67">
        <v>40</v>
      </c>
      <c r="H38" s="68">
        <v>100</v>
      </c>
      <c r="I38" s="67">
        <v>80</v>
      </c>
      <c r="J38" s="69">
        <v>45</v>
      </c>
      <c r="K38" s="70">
        <v>150</v>
      </c>
      <c r="L38" s="69">
        <v>120</v>
      </c>
      <c r="M38" s="71"/>
      <c r="N38" s="72"/>
      <c r="O38" s="72"/>
      <c r="P38" s="72"/>
      <c r="Q38" s="73"/>
      <c r="R38" s="73"/>
      <c r="S38" s="66"/>
      <c r="T38" s="65"/>
      <c r="U38" s="68"/>
      <c r="V38" s="67"/>
      <c r="W38" s="70"/>
      <c r="X38" s="69"/>
      <c r="Y38" s="74"/>
      <c r="Z38" s="75"/>
      <c r="AA38" s="76">
        <f t="shared" si="0"/>
        <v>0</v>
      </c>
      <c r="AB38" s="76">
        <f t="shared" si="1"/>
        <v>0</v>
      </c>
      <c r="AC38" s="77">
        <f t="shared" si="2"/>
        <v>0</v>
      </c>
      <c r="AD38" s="77">
        <f t="shared" si="3"/>
        <v>0</v>
      </c>
      <c r="AE38" s="78">
        <f t="shared" si="4"/>
        <v>0</v>
      </c>
      <c r="AF38" s="78">
        <f t="shared" si="5"/>
        <v>0</v>
      </c>
      <c r="AG38" s="76">
        <f t="shared" si="6"/>
        <v>0</v>
      </c>
      <c r="AH38" s="76">
        <f t="shared" si="7"/>
        <v>0</v>
      </c>
      <c r="AI38" s="77">
        <f t="shared" si="8"/>
        <v>0</v>
      </c>
      <c r="AJ38" s="77">
        <f t="shared" si="9"/>
        <v>0</v>
      </c>
      <c r="AK38" s="78">
        <f t="shared" si="10"/>
        <v>0</v>
      </c>
      <c r="AL38" s="78">
        <f t="shared" si="11"/>
        <v>0</v>
      </c>
      <c r="AM38" s="63" t="str">
        <f t="shared" si="12"/>
        <v>34.</v>
      </c>
    </row>
    <row r="39" spans="1:39" ht="75" x14ac:dyDescent="0.25">
      <c r="A39" s="63" t="s">
        <v>44</v>
      </c>
      <c r="B39" s="64" t="s">
        <v>394</v>
      </c>
      <c r="C39" s="99" t="s">
        <v>129</v>
      </c>
      <c r="D39" s="65">
        <v>2</v>
      </c>
      <c r="E39" s="66">
        <v>30</v>
      </c>
      <c r="F39" s="65">
        <v>30</v>
      </c>
      <c r="G39" s="67">
        <v>92</v>
      </c>
      <c r="H39" s="68">
        <v>230</v>
      </c>
      <c r="I39" s="67">
        <v>184</v>
      </c>
      <c r="J39" s="69">
        <v>75</v>
      </c>
      <c r="K39" s="70">
        <v>250</v>
      </c>
      <c r="L39" s="69">
        <v>200</v>
      </c>
      <c r="M39" s="71"/>
      <c r="N39" s="72"/>
      <c r="O39" s="72"/>
      <c r="P39" s="72"/>
      <c r="Q39" s="73"/>
      <c r="R39" s="73"/>
      <c r="S39" s="66"/>
      <c r="T39" s="65"/>
      <c r="U39" s="68"/>
      <c r="V39" s="67"/>
      <c r="W39" s="70"/>
      <c r="X39" s="69"/>
      <c r="Y39" s="74"/>
      <c r="Z39" s="75"/>
      <c r="AA39" s="76">
        <f t="shared" si="0"/>
        <v>0</v>
      </c>
      <c r="AB39" s="76">
        <f t="shared" si="1"/>
        <v>0</v>
      </c>
      <c r="AC39" s="77">
        <f t="shared" si="2"/>
        <v>0</v>
      </c>
      <c r="AD39" s="77">
        <f t="shared" si="3"/>
        <v>0</v>
      </c>
      <c r="AE39" s="78">
        <f t="shared" si="4"/>
        <v>0</v>
      </c>
      <c r="AF39" s="78">
        <f t="shared" si="5"/>
        <v>0</v>
      </c>
      <c r="AG39" s="76">
        <f t="shared" si="6"/>
        <v>0</v>
      </c>
      <c r="AH39" s="76">
        <f t="shared" si="7"/>
        <v>0</v>
      </c>
      <c r="AI39" s="77">
        <f t="shared" si="8"/>
        <v>0</v>
      </c>
      <c r="AJ39" s="77">
        <f t="shared" si="9"/>
        <v>0</v>
      </c>
      <c r="AK39" s="78">
        <f t="shared" si="10"/>
        <v>0</v>
      </c>
      <c r="AL39" s="78">
        <f t="shared" si="11"/>
        <v>0</v>
      </c>
      <c r="AM39" s="63" t="str">
        <f t="shared" si="12"/>
        <v>35.</v>
      </c>
    </row>
    <row r="40" spans="1:39" ht="75" x14ac:dyDescent="0.25">
      <c r="A40" s="63" t="s">
        <v>45</v>
      </c>
      <c r="B40" s="112" t="s">
        <v>395</v>
      </c>
      <c r="C40" s="99" t="s">
        <v>129</v>
      </c>
      <c r="D40" s="65">
        <v>1</v>
      </c>
      <c r="E40" s="66">
        <v>15</v>
      </c>
      <c r="F40" s="65">
        <v>5</v>
      </c>
      <c r="G40" s="67">
        <v>20</v>
      </c>
      <c r="H40" s="68">
        <v>50</v>
      </c>
      <c r="I40" s="67">
        <v>40</v>
      </c>
      <c r="J40" s="69">
        <v>51</v>
      </c>
      <c r="K40" s="70">
        <v>170</v>
      </c>
      <c r="L40" s="69">
        <v>136</v>
      </c>
      <c r="M40" s="71"/>
      <c r="N40" s="72"/>
      <c r="O40" s="72"/>
      <c r="P40" s="72"/>
      <c r="Q40" s="73"/>
      <c r="R40" s="73"/>
      <c r="S40" s="66"/>
      <c r="T40" s="65"/>
      <c r="U40" s="68"/>
      <c r="V40" s="67"/>
      <c r="W40" s="70"/>
      <c r="X40" s="69"/>
      <c r="Y40" s="74"/>
      <c r="Z40" s="75"/>
      <c r="AA40" s="76">
        <f t="shared" si="0"/>
        <v>0</v>
      </c>
      <c r="AB40" s="76">
        <f t="shared" si="1"/>
        <v>0</v>
      </c>
      <c r="AC40" s="77">
        <f t="shared" si="2"/>
        <v>0</v>
      </c>
      <c r="AD40" s="77">
        <f t="shared" si="3"/>
        <v>0</v>
      </c>
      <c r="AE40" s="78">
        <f t="shared" si="4"/>
        <v>0</v>
      </c>
      <c r="AF40" s="78">
        <f t="shared" si="5"/>
        <v>0</v>
      </c>
      <c r="AG40" s="76">
        <f t="shared" si="6"/>
        <v>0</v>
      </c>
      <c r="AH40" s="76">
        <f t="shared" si="7"/>
        <v>0</v>
      </c>
      <c r="AI40" s="77">
        <f t="shared" si="8"/>
        <v>0</v>
      </c>
      <c r="AJ40" s="77">
        <f t="shared" si="9"/>
        <v>0</v>
      </c>
      <c r="AK40" s="78">
        <f t="shared" si="10"/>
        <v>0</v>
      </c>
      <c r="AL40" s="78">
        <f t="shared" si="11"/>
        <v>0</v>
      </c>
      <c r="AM40" s="63" t="str">
        <f t="shared" si="12"/>
        <v>36.</v>
      </c>
    </row>
    <row r="41" spans="1:39" ht="30" x14ac:dyDescent="0.25">
      <c r="A41" s="63" t="s">
        <v>46</v>
      </c>
      <c r="B41" s="112" t="s">
        <v>396</v>
      </c>
      <c r="C41" s="111" t="s">
        <v>142</v>
      </c>
      <c r="D41" s="65">
        <v>50</v>
      </c>
      <c r="E41" s="66">
        <v>200</v>
      </c>
      <c r="F41" s="65">
        <v>180</v>
      </c>
      <c r="G41" s="67">
        <v>48</v>
      </c>
      <c r="H41" s="68">
        <v>120</v>
      </c>
      <c r="I41" s="67">
        <v>96</v>
      </c>
      <c r="J41" s="69">
        <v>15</v>
      </c>
      <c r="K41" s="70">
        <v>50</v>
      </c>
      <c r="L41" s="69">
        <v>40</v>
      </c>
      <c r="M41" s="71"/>
      <c r="N41" s="72"/>
      <c r="O41" s="72"/>
      <c r="P41" s="72"/>
      <c r="Q41" s="73"/>
      <c r="R41" s="73"/>
      <c r="S41" s="66"/>
      <c r="T41" s="65"/>
      <c r="U41" s="68"/>
      <c r="V41" s="67"/>
      <c r="W41" s="70"/>
      <c r="X41" s="69"/>
      <c r="Y41" s="74"/>
      <c r="Z41" s="75"/>
      <c r="AA41" s="76">
        <f t="shared" si="0"/>
        <v>0</v>
      </c>
      <c r="AB41" s="76">
        <f t="shared" si="1"/>
        <v>0</v>
      </c>
      <c r="AC41" s="77">
        <f t="shared" si="2"/>
        <v>0</v>
      </c>
      <c r="AD41" s="77">
        <f t="shared" si="3"/>
        <v>0</v>
      </c>
      <c r="AE41" s="78">
        <f t="shared" si="4"/>
        <v>0</v>
      </c>
      <c r="AF41" s="78">
        <f t="shared" si="5"/>
        <v>0</v>
      </c>
      <c r="AG41" s="76">
        <f t="shared" si="6"/>
        <v>0</v>
      </c>
      <c r="AH41" s="76">
        <f t="shared" si="7"/>
        <v>0</v>
      </c>
      <c r="AI41" s="77">
        <f t="shared" si="8"/>
        <v>0</v>
      </c>
      <c r="AJ41" s="77">
        <f t="shared" si="9"/>
        <v>0</v>
      </c>
      <c r="AK41" s="78">
        <f t="shared" si="10"/>
        <v>0</v>
      </c>
      <c r="AL41" s="78">
        <f t="shared" si="11"/>
        <v>0</v>
      </c>
      <c r="AM41" s="63" t="str">
        <f t="shared" si="12"/>
        <v>37.</v>
      </c>
    </row>
    <row r="42" spans="1:39" ht="30" x14ac:dyDescent="0.25">
      <c r="A42" s="63" t="s">
        <v>47</v>
      </c>
      <c r="B42" s="112" t="s">
        <v>397</v>
      </c>
      <c r="C42" s="111" t="s">
        <v>142</v>
      </c>
      <c r="D42" s="65">
        <v>35</v>
      </c>
      <c r="E42" s="66">
        <v>400</v>
      </c>
      <c r="F42" s="65">
        <v>180</v>
      </c>
      <c r="G42" s="67">
        <v>760</v>
      </c>
      <c r="H42" s="68">
        <v>1900</v>
      </c>
      <c r="I42" s="67">
        <v>1500</v>
      </c>
      <c r="J42" s="69">
        <v>100</v>
      </c>
      <c r="K42" s="70">
        <v>350</v>
      </c>
      <c r="L42" s="69">
        <v>280</v>
      </c>
      <c r="M42" s="71"/>
      <c r="N42" s="72"/>
      <c r="O42" s="72"/>
      <c r="P42" s="72"/>
      <c r="Q42" s="73"/>
      <c r="R42" s="73"/>
      <c r="S42" s="66"/>
      <c r="T42" s="65"/>
      <c r="U42" s="68"/>
      <c r="V42" s="67"/>
      <c r="W42" s="70"/>
      <c r="X42" s="69"/>
      <c r="Y42" s="74"/>
      <c r="Z42" s="75"/>
      <c r="AA42" s="76">
        <f t="shared" si="0"/>
        <v>0</v>
      </c>
      <c r="AB42" s="76">
        <f t="shared" si="1"/>
        <v>0</v>
      </c>
      <c r="AC42" s="77">
        <f t="shared" si="2"/>
        <v>0</v>
      </c>
      <c r="AD42" s="77">
        <f t="shared" si="3"/>
        <v>0</v>
      </c>
      <c r="AE42" s="78">
        <f t="shared" si="4"/>
        <v>0</v>
      </c>
      <c r="AF42" s="78">
        <f t="shared" si="5"/>
        <v>0</v>
      </c>
      <c r="AG42" s="76">
        <f t="shared" si="6"/>
        <v>0</v>
      </c>
      <c r="AH42" s="76">
        <f t="shared" si="7"/>
        <v>0</v>
      </c>
      <c r="AI42" s="77">
        <f t="shared" si="8"/>
        <v>0</v>
      </c>
      <c r="AJ42" s="77">
        <f t="shared" si="9"/>
        <v>0</v>
      </c>
      <c r="AK42" s="78">
        <f t="shared" si="10"/>
        <v>0</v>
      </c>
      <c r="AL42" s="78">
        <f t="shared" si="11"/>
        <v>0</v>
      </c>
      <c r="AM42" s="63" t="str">
        <f t="shared" si="12"/>
        <v>38.</v>
      </c>
    </row>
    <row r="43" spans="1:39" ht="30" x14ac:dyDescent="0.25">
      <c r="A43" s="63" t="s">
        <v>48</v>
      </c>
      <c r="B43" s="112" t="s">
        <v>398</v>
      </c>
      <c r="C43" s="111" t="s">
        <v>142</v>
      </c>
      <c r="D43" s="65">
        <v>3</v>
      </c>
      <c r="E43" s="66">
        <v>35</v>
      </c>
      <c r="F43" s="65">
        <v>70</v>
      </c>
      <c r="G43" s="67">
        <v>200</v>
      </c>
      <c r="H43" s="68">
        <v>500</v>
      </c>
      <c r="I43" s="67">
        <v>400</v>
      </c>
      <c r="J43" s="69">
        <v>200</v>
      </c>
      <c r="K43" s="70">
        <v>600</v>
      </c>
      <c r="L43" s="69">
        <v>600</v>
      </c>
      <c r="M43" s="71"/>
      <c r="N43" s="72"/>
      <c r="O43" s="72"/>
      <c r="P43" s="72"/>
      <c r="Q43" s="73"/>
      <c r="R43" s="73"/>
      <c r="S43" s="66"/>
      <c r="T43" s="65"/>
      <c r="U43" s="68"/>
      <c r="V43" s="67"/>
      <c r="W43" s="70"/>
      <c r="X43" s="69"/>
      <c r="Y43" s="74"/>
      <c r="Z43" s="75"/>
      <c r="AA43" s="76">
        <f t="shared" si="0"/>
        <v>0</v>
      </c>
      <c r="AB43" s="76">
        <f t="shared" si="1"/>
        <v>0</v>
      </c>
      <c r="AC43" s="77">
        <f t="shared" si="2"/>
        <v>0</v>
      </c>
      <c r="AD43" s="77">
        <f t="shared" si="3"/>
        <v>0</v>
      </c>
      <c r="AE43" s="78">
        <f t="shared" si="4"/>
        <v>0</v>
      </c>
      <c r="AF43" s="78">
        <f t="shared" si="5"/>
        <v>0</v>
      </c>
      <c r="AG43" s="76">
        <f t="shared" si="6"/>
        <v>0</v>
      </c>
      <c r="AH43" s="76">
        <f t="shared" si="7"/>
        <v>0</v>
      </c>
      <c r="AI43" s="77">
        <f t="shared" si="8"/>
        <v>0</v>
      </c>
      <c r="AJ43" s="77">
        <f t="shared" si="9"/>
        <v>0</v>
      </c>
      <c r="AK43" s="78">
        <f t="shared" si="10"/>
        <v>0</v>
      </c>
      <c r="AL43" s="78">
        <f t="shared" si="11"/>
        <v>0</v>
      </c>
      <c r="AM43" s="63" t="str">
        <f t="shared" si="12"/>
        <v>39.</v>
      </c>
    </row>
    <row r="44" spans="1:39" ht="30" x14ac:dyDescent="0.25">
      <c r="A44" s="63" t="s">
        <v>49</v>
      </c>
      <c r="B44" s="64" t="s">
        <v>399</v>
      </c>
      <c r="C44" s="111" t="s">
        <v>142</v>
      </c>
      <c r="D44" s="65">
        <v>5</v>
      </c>
      <c r="E44" s="66">
        <v>30</v>
      </c>
      <c r="F44" s="65">
        <v>80</v>
      </c>
      <c r="G44" s="67">
        <v>12</v>
      </c>
      <c r="H44" s="68">
        <v>30</v>
      </c>
      <c r="I44" s="67">
        <v>24</v>
      </c>
      <c r="J44" s="69">
        <v>135</v>
      </c>
      <c r="K44" s="70">
        <v>450</v>
      </c>
      <c r="L44" s="69">
        <v>360</v>
      </c>
      <c r="M44" s="71"/>
      <c r="N44" s="72"/>
      <c r="O44" s="72"/>
      <c r="P44" s="72"/>
      <c r="Q44" s="73"/>
      <c r="R44" s="73"/>
      <c r="S44" s="66"/>
      <c r="T44" s="65"/>
      <c r="U44" s="68"/>
      <c r="V44" s="67"/>
      <c r="W44" s="70"/>
      <c r="X44" s="69"/>
      <c r="Y44" s="74"/>
      <c r="Z44" s="75"/>
      <c r="AA44" s="76">
        <f t="shared" si="0"/>
        <v>0</v>
      </c>
      <c r="AB44" s="76">
        <f t="shared" si="1"/>
        <v>0</v>
      </c>
      <c r="AC44" s="77">
        <f t="shared" si="2"/>
        <v>0</v>
      </c>
      <c r="AD44" s="77">
        <f t="shared" si="3"/>
        <v>0</v>
      </c>
      <c r="AE44" s="78">
        <f t="shared" si="4"/>
        <v>0</v>
      </c>
      <c r="AF44" s="78">
        <f t="shared" si="5"/>
        <v>0</v>
      </c>
      <c r="AG44" s="76">
        <f t="shared" si="6"/>
        <v>0</v>
      </c>
      <c r="AH44" s="76">
        <f t="shared" si="7"/>
        <v>0</v>
      </c>
      <c r="AI44" s="77">
        <f t="shared" si="8"/>
        <v>0</v>
      </c>
      <c r="AJ44" s="77">
        <f t="shared" si="9"/>
        <v>0</v>
      </c>
      <c r="AK44" s="78">
        <f t="shared" si="10"/>
        <v>0</v>
      </c>
      <c r="AL44" s="78">
        <f t="shared" si="11"/>
        <v>0</v>
      </c>
      <c r="AM44" s="63" t="str">
        <f t="shared" si="12"/>
        <v>40.</v>
      </c>
    </row>
    <row r="45" spans="1:39" ht="90" x14ac:dyDescent="0.25">
      <c r="A45" s="63" t="s">
        <v>50</v>
      </c>
      <c r="B45" s="112" t="s">
        <v>448</v>
      </c>
      <c r="C45" s="99" t="s">
        <v>129</v>
      </c>
      <c r="D45" s="65">
        <v>0</v>
      </c>
      <c r="E45" s="66">
        <v>0</v>
      </c>
      <c r="F45" s="65">
        <v>0</v>
      </c>
      <c r="G45" s="67">
        <v>0</v>
      </c>
      <c r="H45" s="68">
        <v>0</v>
      </c>
      <c r="I45" s="67">
        <v>0</v>
      </c>
      <c r="J45" s="69">
        <v>75</v>
      </c>
      <c r="K45" s="70">
        <v>250</v>
      </c>
      <c r="L45" s="69">
        <v>200</v>
      </c>
      <c r="M45" s="71"/>
      <c r="N45" s="72"/>
      <c r="O45" s="72"/>
      <c r="P45" s="72"/>
      <c r="Q45" s="73"/>
      <c r="R45" s="73"/>
      <c r="S45" s="66"/>
      <c r="T45" s="65"/>
      <c r="U45" s="68"/>
      <c r="V45" s="67"/>
      <c r="W45" s="70"/>
      <c r="X45" s="69"/>
      <c r="Y45" s="74"/>
      <c r="Z45" s="75"/>
      <c r="AA45" s="76">
        <f t="shared" si="0"/>
        <v>0</v>
      </c>
      <c r="AB45" s="76">
        <f t="shared" si="1"/>
        <v>0</v>
      </c>
      <c r="AC45" s="77">
        <f t="shared" si="2"/>
        <v>0</v>
      </c>
      <c r="AD45" s="77">
        <f t="shared" si="3"/>
        <v>0</v>
      </c>
      <c r="AE45" s="78">
        <f t="shared" si="4"/>
        <v>0</v>
      </c>
      <c r="AF45" s="78">
        <f t="shared" si="5"/>
        <v>0</v>
      </c>
      <c r="AG45" s="76">
        <f t="shared" si="6"/>
        <v>0</v>
      </c>
      <c r="AH45" s="76">
        <f t="shared" si="7"/>
        <v>0</v>
      </c>
      <c r="AI45" s="77">
        <f t="shared" si="8"/>
        <v>0</v>
      </c>
      <c r="AJ45" s="77">
        <f t="shared" si="9"/>
        <v>0</v>
      </c>
      <c r="AK45" s="78">
        <f t="shared" si="10"/>
        <v>0</v>
      </c>
      <c r="AL45" s="78">
        <f t="shared" si="11"/>
        <v>0</v>
      </c>
      <c r="AM45" s="63" t="str">
        <f t="shared" si="12"/>
        <v>41.</v>
      </c>
    </row>
    <row r="46" spans="1:39" ht="30" x14ac:dyDescent="0.25">
      <c r="A46" s="63" t="s">
        <v>51</v>
      </c>
      <c r="B46" s="64" t="s">
        <v>143</v>
      </c>
      <c r="C46" s="99" t="s">
        <v>126</v>
      </c>
      <c r="D46" s="65">
        <v>0</v>
      </c>
      <c r="E46" s="66">
        <v>0</v>
      </c>
      <c r="F46" s="65">
        <v>0</v>
      </c>
      <c r="G46" s="67">
        <v>0</v>
      </c>
      <c r="H46" s="68">
        <v>0</v>
      </c>
      <c r="I46" s="67">
        <v>0</v>
      </c>
      <c r="J46" s="69">
        <v>60</v>
      </c>
      <c r="K46" s="70">
        <v>200</v>
      </c>
      <c r="L46" s="69">
        <v>160</v>
      </c>
      <c r="M46" s="71"/>
      <c r="N46" s="72"/>
      <c r="O46" s="72"/>
      <c r="P46" s="72"/>
      <c r="Q46" s="73"/>
      <c r="R46" s="73"/>
      <c r="S46" s="66"/>
      <c r="T46" s="65"/>
      <c r="U46" s="68"/>
      <c r="V46" s="67"/>
      <c r="W46" s="70"/>
      <c r="X46" s="69"/>
      <c r="Y46" s="74"/>
      <c r="Z46" s="75"/>
      <c r="AA46" s="76">
        <f t="shared" si="0"/>
        <v>0</v>
      </c>
      <c r="AB46" s="76">
        <f t="shared" si="1"/>
        <v>0</v>
      </c>
      <c r="AC46" s="77">
        <f t="shared" si="2"/>
        <v>0</v>
      </c>
      <c r="AD46" s="77">
        <f t="shared" si="3"/>
        <v>0</v>
      </c>
      <c r="AE46" s="78">
        <f t="shared" si="4"/>
        <v>0</v>
      </c>
      <c r="AF46" s="78">
        <f t="shared" si="5"/>
        <v>0</v>
      </c>
      <c r="AG46" s="76">
        <f t="shared" si="6"/>
        <v>0</v>
      </c>
      <c r="AH46" s="76">
        <f t="shared" si="7"/>
        <v>0</v>
      </c>
      <c r="AI46" s="77">
        <f t="shared" si="8"/>
        <v>0</v>
      </c>
      <c r="AJ46" s="77">
        <f t="shared" si="9"/>
        <v>0</v>
      </c>
      <c r="AK46" s="78">
        <f t="shared" si="10"/>
        <v>0</v>
      </c>
      <c r="AL46" s="78">
        <f t="shared" si="11"/>
        <v>0</v>
      </c>
      <c r="AM46" s="63" t="str">
        <f t="shared" si="12"/>
        <v>42.</v>
      </c>
    </row>
    <row r="47" spans="1:39" ht="75" x14ac:dyDescent="0.25">
      <c r="A47" s="63" t="s">
        <v>52</v>
      </c>
      <c r="B47" s="64" t="s">
        <v>144</v>
      </c>
      <c r="C47" s="99" t="s">
        <v>126</v>
      </c>
      <c r="D47" s="65">
        <v>0</v>
      </c>
      <c r="E47" s="66">
        <v>0</v>
      </c>
      <c r="F47" s="65">
        <v>0</v>
      </c>
      <c r="G47" s="67">
        <v>220</v>
      </c>
      <c r="H47" s="68">
        <v>550</v>
      </c>
      <c r="I47" s="67">
        <v>440</v>
      </c>
      <c r="J47" s="69">
        <v>80</v>
      </c>
      <c r="K47" s="70">
        <v>300</v>
      </c>
      <c r="L47" s="69">
        <v>240</v>
      </c>
      <c r="M47" s="71"/>
      <c r="N47" s="72"/>
      <c r="O47" s="72"/>
      <c r="P47" s="72"/>
      <c r="Q47" s="73"/>
      <c r="R47" s="73"/>
      <c r="S47" s="66"/>
      <c r="T47" s="65"/>
      <c r="U47" s="68"/>
      <c r="V47" s="67"/>
      <c r="W47" s="70"/>
      <c r="X47" s="69"/>
      <c r="Y47" s="74"/>
      <c r="Z47" s="75"/>
      <c r="AA47" s="76">
        <f t="shared" si="0"/>
        <v>0</v>
      </c>
      <c r="AB47" s="76">
        <f t="shared" si="1"/>
        <v>0</v>
      </c>
      <c r="AC47" s="77">
        <f t="shared" si="2"/>
        <v>0</v>
      </c>
      <c r="AD47" s="77">
        <f t="shared" si="3"/>
        <v>0</v>
      </c>
      <c r="AE47" s="78">
        <f t="shared" si="4"/>
        <v>0</v>
      </c>
      <c r="AF47" s="78">
        <f t="shared" si="5"/>
        <v>0</v>
      </c>
      <c r="AG47" s="76">
        <f t="shared" si="6"/>
        <v>0</v>
      </c>
      <c r="AH47" s="76">
        <f t="shared" si="7"/>
        <v>0</v>
      </c>
      <c r="AI47" s="77">
        <f t="shared" si="8"/>
        <v>0</v>
      </c>
      <c r="AJ47" s="77">
        <f t="shared" si="9"/>
        <v>0</v>
      </c>
      <c r="AK47" s="78">
        <f t="shared" si="10"/>
        <v>0</v>
      </c>
      <c r="AL47" s="78">
        <f t="shared" si="11"/>
        <v>0</v>
      </c>
      <c r="AM47" s="63" t="str">
        <f t="shared" si="12"/>
        <v>43.</v>
      </c>
    </row>
    <row r="48" spans="1:39" ht="60" x14ac:dyDescent="0.25">
      <c r="A48" s="63" t="s">
        <v>53</v>
      </c>
      <c r="B48" s="64" t="s">
        <v>434</v>
      </c>
      <c r="C48" s="99" t="s">
        <v>126</v>
      </c>
      <c r="D48" s="65">
        <v>0</v>
      </c>
      <c r="E48" s="66">
        <v>0</v>
      </c>
      <c r="F48" s="65">
        <v>0</v>
      </c>
      <c r="G48" s="67">
        <v>0</v>
      </c>
      <c r="H48" s="68">
        <v>0</v>
      </c>
      <c r="I48" s="67">
        <v>0</v>
      </c>
      <c r="J48" s="69">
        <v>3</v>
      </c>
      <c r="K48" s="70">
        <v>10</v>
      </c>
      <c r="L48" s="69">
        <v>8</v>
      </c>
      <c r="M48" s="71"/>
      <c r="N48" s="72"/>
      <c r="O48" s="72"/>
      <c r="P48" s="72"/>
      <c r="Q48" s="73"/>
      <c r="R48" s="73"/>
      <c r="S48" s="66"/>
      <c r="T48" s="65"/>
      <c r="U48" s="68"/>
      <c r="V48" s="67"/>
      <c r="W48" s="70"/>
      <c r="X48" s="69"/>
      <c r="Y48" s="74"/>
      <c r="Z48" s="75"/>
      <c r="AA48" s="76">
        <f t="shared" si="0"/>
        <v>0</v>
      </c>
      <c r="AB48" s="76">
        <f t="shared" si="1"/>
        <v>0</v>
      </c>
      <c r="AC48" s="77">
        <f t="shared" si="2"/>
        <v>0</v>
      </c>
      <c r="AD48" s="77">
        <f t="shared" si="3"/>
        <v>0</v>
      </c>
      <c r="AE48" s="78">
        <f t="shared" si="4"/>
        <v>0</v>
      </c>
      <c r="AF48" s="78">
        <f t="shared" si="5"/>
        <v>0</v>
      </c>
      <c r="AG48" s="76">
        <f t="shared" si="6"/>
        <v>0</v>
      </c>
      <c r="AH48" s="76">
        <f t="shared" si="7"/>
        <v>0</v>
      </c>
      <c r="AI48" s="77">
        <f t="shared" si="8"/>
        <v>0</v>
      </c>
      <c r="AJ48" s="77">
        <f t="shared" si="9"/>
        <v>0</v>
      </c>
      <c r="AK48" s="78">
        <f t="shared" si="10"/>
        <v>0</v>
      </c>
      <c r="AL48" s="78">
        <f t="shared" si="11"/>
        <v>0</v>
      </c>
      <c r="AM48" s="63" t="str">
        <f t="shared" si="12"/>
        <v>44.</v>
      </c>
    </row>
    <row r="49" spans="1:39" ht="75" x14ac:dyDescent="0.25">
      <c r="A49" s="63" t="s">
        <v>55</v>
      </c>
      <c r="B49" s="64" t="s">
        <v>145</v>
      </c>
      <c r="C49" s="99" t="s">
        <v>126</v>
      </c>
      <c r="D49" s="65">
        <v>0</v>
      </c>
      <c r="E49" s="66">
        <v>0</v>
      </c>
      <c r="F49" s="65">
        <v>0</v>
      </c>
      <c r="G49" s="67">
        <v>0</v>
      </c>
      <c r="H49" s="68">
        <v>0</v>
      </c>
      <c r="I49" s="67">
        <v>0</v>
      </c>
      <c r="J49" s="69">
        <v>2</v>
      </c>
      <c r="K49" s="70">
        <v>6</v>
      </c>
      <c r="L49" s="69">
        <v>5</v>
      </c>
      <c r="M49" s="71"/>
      <c r="N49" s="72"/>
      <c r="O49" s="72"/>
      <c r="P49" s="72"/>
      <c r="Q49" s="73"/>
      <c r="R49" s="73"/>
      <c r="S49" s="66"/>
      <c r="T49" s="65"/>
      <c r="U49" s="68"/>
      <c r="V49" s="67"/>
      <c r="W49" s="70"/>
      <c r="X49" s="69"/>
      <c r="Y49" s="74"/>
      <c r="Z49" s="75"/>
      <c r="AA49" s="76">
        <f t="shared" si="0"/>
        <v>0</v>
      </c>
      <c r="AB49" s="76">
        <f t="shared" si="1"/>
        <v>0</v>
      </c>
      <c r="AC49" s="77">
        <f t="shared" si="2"/>
        <v>0</v>
      </c>
      <c r="AD49" s="77">
        <f t="shared" si="3"/>
        <v>0</v>
      </c>
      <c r="AE49" s="78">
        <f t="shared" si="4"/>
        <v>0</v>
      </c>
      <c r="AF49" s="78">
        <f t="shared" si="5"/>
        <v>0</v>
      </c>
      <c r="AG49" s="76">
        <f t="shared" si="6"/>
        <v>0</v>
      </c>
      <c r="AH49" s="76">
        <f t="shared" si="7"/>
        <v>0</v>
      </c>
      <c r="AI49" s="77">
        <f t="shared" si="8"/>
        <v>0</v>
      </c>
      <c r="AJ49" s="77">
        <f t="shared" si="9"/>
        <v>0</v>
      </c>
      <c r="AK49" s="78">
        <f t="shared" si="10"/>
        <v>0</v>
      </c>
      <c r="AL49" s="78">
        <f t="shared" si="11"/>
        <v>0</v>
      </c>
      <c r="AM49" s="63" t="str">
        <f t="shared" si="12"/>
        <v>45.</v>
      </c>
    </row>
    <row r="50" spans="1:39" ht="90" x14ac:dyDescent="0.25">
      <c r="A50" s="63" t="s">
        <v>56</v>
      </c>
      <c r="B50" s="64" t="s">
        <v>400</v>
      </c>
      <c r="C50" s="99" t="s">
        <v>129</v>
      </c>
      <c r="D50" s="65">
        <v>0</v>
      </c>
      <c r="E50" s="66">
        <v>0</v>
      </c>
      <c r="F50" s="65">
        <v>0</v>
      </c>
      <c r="G50" s="67">
        <v>200</v>
      </c>
      <c r="H50" s="68">
        <v>500</v>
      </c>
      <c r="I50" s="67">
        <v>400</v>
      </c>
      <c r="J50" s="69">
        <v>30</v>
      </c>
      <c r="K50" s="70">
        <v>100</v>
      </c>
      <c r="L50" s="69">
        <v>80</v>
      </c>
      <c r="M50" s="71"/>
      <c r="N50" s="72"/>
      <c r="O50" s="72"/>
      <c r="P50" s="72"/>
      <c r="Q50" s="73"/>
      <c r="R50" s="73"/>
      <c r="S50" s="66"/>
      <c r="T50" s="65"/>
      <c r="U50" s="68"/>
      <c r="V50" s="67"/>
      <c r="W50" s="70"/>
      <c r="X50" s="69"/>
      <c r="Y50" s="74"/>
      <c r="Z50" s="75"/>
      <c r="AA50" s="76">
        <f t="shared" si="0"/>
        <v>0</v>
      </c>
      <c r="AB50" s="76">
        <f t="shared" si="1"/>
        <v>0</v>
      </c>
      <c r="AC50" s="77">
        <f t="shared" si="2"/>
        <v>0</v>
      </c>
      <c r="AD50" s="77">
        <f t="shared" si="3"/>
        <v>0</v>
      </c>
      <c r="AE50" s="78">
        <f t="shared" si="4"/>
        <v>0</v>
      </c>
      <c r="AF50" s="78">
        <f t="shared" si="5"/>
        <v>0</v>
      </c>
      <c r="AG50" s="76">
        <f t="shared" si="6"/>
        <v>0</v>
      </c>
      <c r="AH50" s="76">
        <f t="shared" si="7"/>
        <v>0</v>
      </c>
      <c r="AI50" s="77">
        <f t="shared" si="8"/>
        <v>0</v>
      </c>
      <c r="AJ50" s="77">
        <f t="shared" si="9"/>
        <v>0</v>
      </c>
      <c r="AK50" s="78">
        <f t="shared" si="10"/>
        <v>0</v>
      </c>
      <c r="AL50" s="78">
        <f t="shared" si="11"/>
        <v>0</v>
      </c>
      <c r="AM50" s="63" t="str">
        <f t="shared" si="12"/>
        <v>46.</v>
      </c>
    </row>
    <row r="51" spans="1:39" ht="105" x14ac:dyDescent="0.25">
      <c r="A51" s="63" t="s">
        <v>57</v>
      </c>
      <c r="B51" s="64" t="s">
        <v>401</v>
      </c>
      <c r="C51" s="99" t="s">
        <v>129</v>
      </c>
      <c r="D51" s="65">
        <v>50</v>
      </c>
      <c r="E51" s="66">
        <v>550</v>
      </c>
      <c r="F51" s="65">
        <v>300</v>
      </c>
      <c r="G51" s="67">
        <v>12</v>
      </c>
      <c r="H51" s="68">
        <v>30</v>
      </c>
      <c r="I51" s="67">
        <v>24</v>
      </c>
      <c r="J51" s="69">
        <v>540</v>
      </c>
      <c r="K51" s="70">
        <v>1800</v>
      </c>
      <c r="L51" s="69">
        <v>1440</v>
      </c>
      <c r="M51" s="71"/>
      <c r="N51" s="72"/>
      <c r="O51" s="72"/>
      <c r="P51" s="72"/>
      <c r="Q51" s="73"/>
      <c r="R51" s="73"/>
      <c r="S51" s="66"/>
      <c r="T51" s="65"/>
      <c r="U51" s="68"/>
      <c r="V51" s="67"/>
      <c r="W51" s="70"/>
      <c r="X51" s="69"/>
      <c r="Y51" s="74"/>
      <c r="Z51" s="75"/>
      <c r="AA51" s="76">
        <f t="shared" si="0"/>
        <v>0</v>
      </c>
      <c r="AB51" s="76">
        <f t="shared" si="1"/>
        <v>0</v>
      </c>
      <c r="AC51" s="77">
        <f t="shared" si="2"/>
        <v>0</v>
      </c>
      <c r="AD51" s="77">
        <f t="shared" si="3"/>
        <v>0</v>
      </c>
      <c r="AE51" s="78">
        <f t="shared" si="4"/>
        <v>0</v>
      </c>
      <c r="AF51" s="78">
        <f t="shared" si="5"/>
        <v>0</v>
      </c>
      <c r="AG51" s="76">
        <f t="shared" si="6"/>
        <v>0</v>
      </c>
      <c r="AH51" s="76">
        <f t="shared" si="7"/>
        <v>0</v>
      </c>
      <c r="AI51" s="77">
        <f t="shared" si="8"/>
        <v>0</v>
      </c>
      <c r="AJ51" s="77">
        <f t="shared" si="9"/>
        <v>0</v>
      </c>
      <c r="AK51" s="78">
        <f t="shared" si="10"/>
        <v>0</v>
      </c>
      <c r="AL51" s="78">
        <f t="shared" si="11"/>
        <v>0</v>
      </c>
      <c r="AM51" s="63" t="str">
        <f t="shared" si="12"/>
        <v>47.</v>
      </c>
    </row>
    <row r="52" spans="1:39" ht="105" x14ac:dyDescent="0.25">
      <c r="A52" s="63" t="s">
        <v>58</v>
      </c>
      <c r="B52" s="64" t="s">
        <v>402</v>
      </c>
      <c r="C52" s="99" t="s">
        <v>129</v>
      </c>
      <c r="D52" s="65">
        <v>1</v>
      </c>
      <c r="E52" s="66">
        <v>30</v>
      </c>
      <c r="F52" s="65">
        <v>15</v>
      </c>
      <c r="G52" s="67">
        <v>480</v>
      </c>
      <c r="H52" s="68">
        <v>1200</v>
      </c>
      <c r="I52" s="67">
        <v>960</v>
      </c>
      <c r="J52" s="69">
        <v>9</v>
      </c>
      <c r="K52" s="70">
        <v>30</v>
      </c>
      <c r="L52" s="69">
        <v>24</v>
      </c>
      <c r="M52" s="71"/>
      <c r="N52" s="72"/>
      <c r="O52" s="72"/>
      <c r="P52" s="72"/>
      <c r="Q52" s="73"/>
      <c r="R52" s="73"/>
      <c r="S52" s="66"/>
      <c r="T52" s="65"/>
      <c r="U52" s="68"/>
      <c r="V52" s="67"/>
      <c r="W52" s="70"/>
      <c r="X52" s="69"/>
      <c r="Y52" s="74"/>
      <c r="Z52" s="75"/>
      <c r="AA52" s="76">
        <f t="shared" si="0"/>
        <v>0</v>
      </c>
      <c r="AB52" s="76">
        <f t="shared" si="1"/>
        <v>0</v>
      </c>
      <c r="AC52" s="77">
        <f t="shared" si="2"/>
        <v>0</v>
      </c>
      <c r="AD52" s="77">
        <f t="shared" si="3"/>
        <v>0</v>
      </c>
      <c r="AE52" s="78">
        <f t="shared" si="4"/>
        <v>0</v>
      </c>
      <c r="AF52" s="78">
        <f t="shared" si="5"/>
        <v>0</v>
      </c>
      <c r="AG52" s="76">
        <f t="shared" si="6"/>
        <v>0</v>
      </c>
      <c r="AH52" s="76">
        <f t="shared" si="7"/>
        <v>0</v>
      </c>
      <c r="AI52" s="77">
        <f t="shared" si="8"/>
        <v>0</v>
      </c>
      <c r="AJ52" s="77">
        <f t="shared" si="9"/>
        <v>0</v>
      </c>
      <c r="AK52" s="78">
        <f t="shared" si="10"/>
        <v>0</v>
      </c>
      <c r="AL52" s="78">
        <f t="shared" si="11"/>
        <v>0</v>
      </c>
      <c r="AM52" s="63" t="str">
        <f t="shared" si="12"/>
        <v>48.</v>
      </c>
    </row>
    <row r="53" spans="1:39" ht="90" x14ac:dyDescent="0.25">
      <c r="A53" s="63" t="s">
        <v>59</v>
      </c>
      <c r="B53" s="64" t="s">
        <v>403</v>
      </c>
      <c r="C53" s="99" t="s">
        <v>129</v>
      </c>
      <c r="D53" s="65">
        <v>0</v>
      </c>
      <c r="E53" s="66">
        <v>0</v>
      </c>
      <c r="F53" s="65">
        <v>0</v>
      </c>
      <c r="G53" s="67">
        <v>4</v>
      </c>
      <c r="H53" s="68">
        <v>10</v>
      </c>
      <c r="I53" s="67">
        <v>30</v>
      </c>
      <c r="J53" s="69">
        <v>2</v>
      </c>
      <c r="K53" s="70">
        <v>5</v>
      </c>
      <c r="L53" s="69">
        <v>4</v>
      </c>
      <c r="M53" s="71"/>
      <c r="N53" s="72"/>
      <c r="O53" s="72"/>
      <c r="P53" s="72"/>
      <c r="Q53" s="73"/>
      <c r="R53" s="73"/>
      <c r="S53" s="66"/>
      <c r="T53" s="65"/>
      <c r="U53" s="68"/>
      <c r="V53" s="67"/>
      <c r="W53" s="70"/>
      <c r="X53" s="69"/>
      <c r="Y53" s="74"/>
      <c r="Z53" s="75"/>
      <c r="AA53" s="76">
        <f t="shared" si="0"/>
        <v>0</v>
      </c>
      <c r="AB53" s="76">
        <f t="shared" si="1"/>
        <v>0</v>
      </c>
      <c r="AC53" s="77">
        <f t="shared" si="2"/>
        <v>0</v>
      </c>
      <c r="AD53" s="77">
        <f t="shared" si="3"/>
        <v>0</v>
      </c>
      <c r="AE53" s="78">
        <f t="shared" si="4"/>
        <v>0</v>
      </c>
      <c r="AF53" s="78">
        <f t="shared" si="5"/>
        <v>0</v>
      </c>
      <c r="AG53" s="76">
        <f t="shared" si="6"/>
        <v>0</v>
      </c>
      <c r="AH53" s="76">
        <f t="shared" si="7"/>
        <v>0</v>
      </c>
      <c r="AI53" s="77">
        <f t="shared" si="8"/>
        <v>0</v>
      </c>
      <c r="AJ53" s="77">
        <f t="shared" si="9"/>
        <v>0</v>
      </c>
      <c r="AK53" s="78">
        <f t="shared" si="10"/>
        <v>0</v>
      </c>
      <c r="AL53" s="78">
        <f t="shared" si="11"/>
        <v>0</v>
      </c>
      <c r="AM53" s="63" t="str">
        <f t="shared" si="12"/>
        <v>49.</v>
      </c>
    </row>
    <row r="54" spans="1:39" ht="90" x14ac:dyDescent="0.25">
      <c r="A54" s="63" t="s">
        <v>60</v>
      </c>
      <c r="B54" s="64" t="s">
        <v>146</v>
      </c>
      <c r="C54" s="99" t="s">
        <v>126</v>
      </c>
      <c r="D54" s="65">
        <v>0</v>
      </c>
      <c r="E54" s="66">
        <v>0</v>
      </c>
      <c r="F54" s="65">
        <v>0</v>
      </c>
      <c r="G54" s="67">
        <v>4</v>
      </c>
      <c r="H54" s="68">
        <v>10</v>
      </c>
      <c r="I54" s="67">
        <v>30</v>
      </c>
      <c r="J54" s="69">
        <v>3</v>
      </c>
      <c r="K54" s="70">
        <v>10</v>
      </c>
      <c r="L54" s="69">
        <v>8</v>
      </c>
      <c r="M54" s="71"/>
      <c r="N54" s="72"/>
      <c r="O54" s="72"/>
      <c r="P54" s="72"/>
      <c r="Q54" s="73"/>
      <c r="R54" s="73"/>
      <c r="S54" s="66"/>
      <c r="T54" s="65"/>
      <c r="U54" s="68"/>
      <c r="V54" s="67"/>
      <c r="W54" s="70"/>
      <c r="X54" s="69"/>
      <c r="Y54" s="74"/>
      <c r="Z54" s="75"/>
      <c r="AA54" s="76">
        <f t="shared" si="0"/>
        <v>0</v>
      </c>
      <c r="AB54" s="76">
        <f t="shared" si="1"/>
        <v>0</v>
      </c>
      <c r="AC54" s="77">
        <f t="shared" si="2"/>
        <v>0</v>
      </c>
      <c r="AD54" s="77">
        <f t="shared" si="3"/>
        <v>0</v>
      </c>
      <c r="AE54" s="78">
        <f t="shared" si="4"/>
        <v>0</v>
      </c>
      <c r="AF54" s="78">
        <f t="shared" si="5"/>
        <v>0</v>
      </c>
      <c r="AG54" s="76">
        <f t="shared" si="6"/>
        <v>0</v>
      </c>
      <c r="AH54" s="76">
        <f t="shared" si="7"/>
        <v>0</v>
      </c>
      <c r="AI54" s="77">
        <f t="shared" si="8"/>
        <v>0</v>
      </c>
      <c r="AJ54" s="77">
        <f t="shared" si="9"/>
        <v>0</v>
      </c>
      <c r="AK54" s="78">
        <f t="shared" si="10"/>
        <v>0</v>
      </c>
      <c r="AL54" s="78">
        <f t="shared" si="11"/>
        <v>0</v>
      </c>
      <c r="AM54" s="63" t="str">
        <f t="shared" si="12"/>
        <v>50.</v>
      </c>
    </row>
    <row r="55" spans="1:39" ht="75" x14ac:dyDescent="0.25">
      <c r="A55" s="63" t="s">
        <v>61</v>
      </c>
      <c r="B55" s="64" t="s">
        <v>404</v>
      </c>
      <c r="C55" s="99" t="s">
        <v>129</v>
      </c>
      <c r="D55" s="65">
        <v>10</v>
      </c>
      <c r="E55" s="66">
        <v>120</v>
      </c>
      <c r="F55" s="65">
        <v>80</v>
      </c>
      <c r="G55" s="67">
        <v>12</v>
      </c>
      <c r="H55" s="68">
        <v>30</v>
      </c>
      <c r="I55" s="67">
        <v>50</v>
      </c>
      <c r="J55" s="69">
        <v>450</v>
      </c>
      <c r="K55" s="70">
        <v>1500</v>
      </c>
      <c r="L55" s="69">
        <v>1200</v>
      </c>
      <c r="M55" s="71"/>
      <c r="N55" s="72"/>
      <c r="O55" s="72"/>
      <c r="P55" s="72"/>
      <c r="Q55" s="73"/>
      <c r="R55" s="73"/>
      <c r="S55" s="66"/>
      <c r="T55" s="65"/>
      <c r="U55" s="68"/>
      <c r="V55" s="67"/>
      <c r="W55" s="70"/>
      <c r="X55" s="69"/>
      <c r="Y55" s="74"/>
      <c r="Z55" s="75"/>
      <c r="AA55" s="76">
        <f t="shared" si="0"/>
        <v>0</v>
      </c>
      <c r="AB55" s="76">
        <f t="shared" si="1"/>
        <v>0</v>
      </c>
      <c r="AC55" s="77">
        <f t="shared" si="2"/>
        <v>0</v>
      </c>
      <c r="AD55" s="77">
        <f t="shared" si="3"/>
        <v>0</v>
      </c>
      <c r="AE55" s="78">
        <f t="shared" si="4"/>
        <v>0</v>
      </c>
      <c r="AF55" s="78">
        <f t="shared" si="5"/>
        <v>0</v>
      </c>
      <c r="AG55" s="76">
        <f t="shared" si="6"/>
        <v>0</v>
      </c>
      <c r="AH55" s="76">
        <f t="shared" si="7"/>
        <v>0</v>
      </c>
      <c r="AI55" s="77">
        <f t="shared" si="8"/>
        <v>0</v>
      </c>
      <c r="AJ55" s="77">
        <f t="shared" si="9"/>
        <v>0</v>
      </c>
      <c r="AK55" s="78">
        <f t="shared" si="10"/>
        <v>0</v>
      </c>
      <c r="AL55" s="78">
        <f t="shared" si="11"/>
        <v>0</v>
      </c>
      <c r="AM55" s="63" t="str">
        <f t="shared" si="12"/>
        <v>51.</v>
      </c>
    </row>
    <row r="56" spans="1:39" ht="60" x14ac:dyDescent="0.25">
      <c r="A56" s="63" t="s">
        <v>62</v>
      </c>
      <c r="B56" s="64" t="s">
        <v>405</v>
      </c>
      <c r="C56" s="99" t="s">
        <v>126</v>
      </c>
      <c r="D56" s="65">
        <v>0</v>
      </c>
      <c r="E56" s="66">
        <v>0</v>
      </c>
      <c r="F56" s="65">
        <v>0</v>
      </c>
      <c r="G56" s="67">
        <v>12</v>
      </c>
      <c r="H56" s="68">
        <v>30</v>
      </c>
      <c r="I56" s="67">
        <v>50</v>
      </c>
      <c r="J56" s="69">
        <v>660</v>
      </c>
      <c r="K56" s="70">
        <v>2200</v>
      </c>
      <c r="L56" s="69">
        <v>1760</v>
      </c>
      <c r="M56" s="71"/>
      <c r="N56" s="72"/>
      <c r="O56" s="72"/>
      <c r="P56" s="72"/>
      <c r="Q56" s="73"/>
      <c r="R56" s="73"/>
      <c r="S56" s="66"/>
      <c r="T56" s="65"/>
      <c r="U56" s="68"/>
      <c r="V56" s="67"/>
      <c r="W56" s="70"/>
      <c r="X56" s="69"/>
      <c r="Y56" s="74"/>
      <c r="Z56" s="75"/>
      <c r="AA56" s="76">
        <f t="shared" si="0"/>
        <v>0</v>
      </c>
      <c r="AB56" s="76">
        <f t="shared" si="1"/>
        <v>0</v>
      </c>
      <c r="AC56" s="77">
        <f t="shared" si="2"/>
        <v>0</v>
      </c>
      <c r="AD56" s="77">
        <f t="shared" si="3"/>
        <v>0</v>
      </c>
      <c r="AE56" s="78">
        <f t="shared" si="4"/>
        <v>0</v>
      </c>
      <c r="AF56" s="78">
        <f t="shared" si="5"/>
        <v>0</v>
      </c>
      <c r="AG56" s="76">
        <f t="shared" si="6"/>
        <v>0</v>
      </c>
      <c r="AH56" s="76">
        <f t="shared" si="7"/>
        <v>0</v>
      </c>
      <c r="AI56" s="77">
        <f t="shared" si="8"/>
        <v>0</v>
      </c>
      <c r="AJ56" s="77">
        <f t="shared" si="9"/>
        <v>0</v>
      </c>
      <c r="AK56" s="78">
        <f t="shared" si="10"/>
        <v>0</v>
      </c>
      <c r="AL56" s="78">
        <f t="shared" si="11"/>
        <v>0</v>
      </c>
      <c r="AM56" s="63" t="str">
        <f t="shared" si="12"/>
        <v>52.</v>
      </c>
    </row>
    <row r="57" spans="1:39" ht="90" x14ac:dyDescent="0.25">
      <c r="A57" s="63" t="s">
        <v>63</v>
      </c>
      <c r="B57" s="64" t="s">
        <v>406</v>
      </c>
      <c r="C57" s="99" t="s">
        <v>129</v>
      </c>
      <c r="D57" s="65">
        <v>1</v>
      </c>
      <c r="E57" s="66">
        <v>10</v>
      </c>
      <c r="F57" s="65">
        <v>20</v>
      </c>
      <c r="G57" s="67">
        <v>6</v>
      </c>
      <c r="H57" s="68">
        <v>15</v>
      </c>
      <c r="I57" s="67">
        <v>30</v>
      </c>
      <c r="J57" s="69">
        <v>2</v>
      </c>
      <c r="K57" s="70">
        <v>5</v>
      </c>
      <c r="L57" s="69">
        <v>4</v>
      </c>
      <c r="M57" s="71"/>
      <c r="N57" s="72"/>
      <c r="O57" s="72"/>
      <c r="P57" s="72"/>
      <c r="Q57" s="73"/>
      <c r="R57" s="73"/>
      <c r="S57" s="66"/>
      <c r="T57" s="65"/>
      <c r="U57" s="68"/>
      <c r="V57" s="67"/>
      <c r="W57" s="70"/>
      <c r="X57" s="69"/>
      <c r="Y57" s="74"/>
      <c r="Z57" s="75"/>
      <c r="AA57" s="76">
        <f t="shared" si="0"/>
        <v>0</v>
      </c>
      <c r="AB57" s="76">
        <f t="shared" si="1"/>
        <v>0</v>
      </c>
      <c r="AC57" s="77">
        <f t="shared" si="2"/>
        <v>0</v>
      </c>
      <c r="AD57" s="77">
        <f t="shared" si="3"/>
        <v>0</v>
      </c>
      <c r="AE57" s="78">
        <f t="shared" si="4"/>
        <v>0</v>
      </c>
      <c r="AF57" s="78">
        <f t="shared" si="5"/>
        <v>0</v>
      </c>
      <c r="AG57" s="76">
        <f t="shared" si="6"/>
        <v>0</v>
      </c>
      <c r="AH57" s="76">
        <f t="shared" si="7"/>
        <v>0</v>
      </c>
      <c r="AI57" s="77">
        <f t="shared" si="8"/>
        <v>0</v>
      </c>
      <c r="AJ57" s="77">
        <f t="shared" si="9"/>
        <v>0</v>
      </c>
      <c r="AK57" s="78">
        <f t="shared" si="10"/>
        <v>0</v>
      </c>
      <c r="AL57" s="78">
        <f t="shared" si="11"/>
        <v>0</v>
      </c>
      <c r="AM57" s="63" t="str">
        <f t="shared" si="12"/>
        <v>53.</v>
      </c>
    </row>
    <row r="58" spans="1:39" ht="105" x14ac:dyDescent="0.25">
      <c r="A58" s="63" t="s">
        <v>64</v>
      </c>
      <c r="B58" s="64" t="s">
        <v>147</v>
      </c>
      <c r="C58" s="99" t="s">
        <v>126</v>
      </c>
      <c r="D58" s="65">
        <v>1</v>
      </c>
      <c r="E58" s="66">
        <v>15</v>
      </c>
      <c r="F58" s="65">
        <v>30</v>
      </c>
      <c r="G58" s="67">
        <v>6</v>
      </c>
      <c r="H58" s="68">
        <v>15</v>
      </c>
      <c r="I58" s="67">
        <v>30</v>
      </c>
      <c r="J58" s="69">
        <v>2</v>
      </c>
      <c r="K58" s="70">
        <v>5</v>
      </c>
      <c r="L58" s="69">
        <v>4</v>
      </c>
      <c r="M58" s="71"/>
      <c r="N58" s="72"/>
      <c r="O58" s="72"/>
      <c r="P58" s="72"/>
      <c r="Q58" s="73"/>
      <c r="R58" s="73"/>
      <c r="S58" s="66"/>
      <c r="T58" s="65"/>
      <c r="U58" s="68"/>
      <c r="V58" s="67"/>
      <c r="W58" s="70"/>
      <c r="X58" s="69"/>
      <c r="Y58" s="74"/>
      <c r="Z58" s="75"/>
      <c r="AA58" s="76">
        <f t="shared" si="0"/>
        <v>0</v>
      </c>
      <c r="AB58" s="76">
        <f t="shared" si="1"/>
        <v>0</v>
      </c>
      <c r="AC58" s="77">
        <f t="shared" si="2"/>
        <v>0</v>
      </c>
      <c r="AD58" s="77">
        <f t="shared" si="3"/>
        <v>0</v>
      </c>
      <c r="AE58" s="78">
        <f t="shared" si="4"/>
        <v>0</v>
      </c>
      <c r="AF58" s="78">
        <f t="shared" si="5"/>
        <v>0</v>
      </c>
      <c r="AG58" s="76">
        <f t="shared" si="6"/>
        <v>0</v>
      </c>
      <c r="AH58" s="76">
        <f t="shared" si="7"/>
        <v>0</v>
      </c>
      <c r="AI58" s="77">
        <f t="shared" si="8"/>
        <v>0</v>
      </c>
      <c r="AJ58" s="77">
        <f t="shared" si="9"/>
        <v>0</v>
      </c>
      <c r="AK58" s="78">
        <f t="shared" si="10"/>
        <v>0</v>
      </c>
      <c r="AL58" s="78">
        <f t="shared" si="11"/>
        <v>0</v>
      </c>
      <c r="AM58" s="63" t="str">
        <f t="shared" si="12"/>
        <v>54.</v>
      </c>
    </row>
    <row r="59" spans="1:39" ht="90" x14ac:dyDescent="0.25">
      <c r="A59" s="63" t="s">
        <v>65</v>
      </c>
      <c r="B59" s="64" t="s">
        <v>148</v>
      </c>
      <c r="C59" s="99" t="s">
        <v>129</v>
      </c>
      <c r="D59" s="65">
        <v>1</v>
      </c>
      <c r="E59" s="66">
        <v>10</v>
      </c>
      <c r="F59" s="65">
        <v>25</v>
      </c>
      <c r="G59" s="67">
        <v>16</v>
      </c>
      <c r="H59" s="68">
        <v>40</v>
      </c>
      <c r="I59" s="67">
        <v>50</v>
      </c>
      <c r="J59" s="69">
        <v>3</v>
      </c>
      <c r="K59" s="70">
        <v>5</v>
      </c>
      <c r="L59" s="69">
        <v>10</v>
      </c>
      <c r="M59" s="71"/>
      <c r="N59" s="72"/>
      <c r="O59" s="72"/>
      <c r="P59" s="72"/>
      <c r="Q59" s="73"/>
      <c r="R59" s="73"/>
      <c r="S59" s="66"/>
      <c r="T59" s="65"/>
      <c r="U59" s="68"/>
      <c r="V59" s="67"/>
      <c r="W59" s="70"/>
      <c r="X59" s="69"/>
      <c r="Y59" s="74"/>
      <c r="Z59" s="75"/>
      <c r="AA59" s="76">
        <f t="shared" si="0"/>
        <v>0</v>
      </c>
      <c r="AB59" s="76">
        <f t="shared" si="1"/>
        <v>0</v>
      </c>
      <c r="AC59" s="77">
        <f t="shared" si="2"/>
        <v>0</v>
      </c>
      <c r="AD59" s="77">
        <f t="shared" si="3"/>
        <v>0</v>
      </c>
      <c r="AE59" s="78">
        <f t="shared" si="4"/>
        <v>0</v>
      </c>
      <c r="AF59" s="78">
        <f t="shared" si="5"/>
        <v>0</v>
      </c>
      <c r="AG59" s="76">
        <f t="shared" si="6"/>
        <v>0</v>
      </c>
      <c r="AH59" s="76">
        <f t="shared" si="7"/>
        <v>0</v>
      </c>
      <c r="AI59" s="77">
        <f t="shared" si="8"/>
        <v>0</v>
      </c>
      <c r="AJ59" s="77">
        <f t="shared" si="9"/>
        <v>0</v>
      </c>
      <c r="AK59" s="78">
        <f t="shared" si="10"/>
        <v>0</v>
      </c>
      <c r="AL59" s="78">
        <f t="shared" si="11"/>
        <v>0</v>
      </c>
      <c r="AM59" s="63" t="str">
        <f t="shared" si="12"/>
        <v>55.</v>
      </c>
    </row>
    <row r="60" spans="1:39" ht="75" x14ac:dyDescent="0.25">
      <c r="A60" s="63" t="s">
        <v>66</v>
      </c>
      <c r="B60" s="64" t="s">
        <v>149</v>
      </c>
      <c r="C60" s="99" t="s">
        <v>129</v>
      </c>
      <c r="D60" s="65">
        <v>1</v>
      </c>
      <c r="E60" s="66">
        <v>5</v>
      </c>
      <c r="F60" s="65">
        <v>10</v>
      </c>
      <c r="G60" s="67">
        <v>1</v>
      </c>
      <c r="H60" s="68">
        <v>5</v>
      </c>
      <c r="I60" s="67">
        <v>10</v>
      </c>
      <c r="J60" s="69">
        <v>2</v>
      </c>
      <c r="K60" s="70">
        <v>5</v>
      </c>
      <c r="L60" s="69">
        <v>4</v>
      </c>
      <c r="M60" s="71"/>
      <c r="N60" s="72"/>
      <c r="O60" s="72"/>
      <c r="P60" s="72"/>
      <c r="Q60" s="73"/>
      <c r="R60" s="73"/>
      <c r="S60" s="66"/>
      <c r="T60" s="65"/>
      <c r="U60" s="68"/>
      <c r="V60" s="67"/>
      <c r="W60" s="70"/>
      <c r="X60" s="69"/>
      <c r="Y60" s="74"/>
      <c r="Z60" s="75"/>
      <c r="AA60" s="76">
        <f t="shared" si="0"/>
        <v>0</v>
      </c>
      <c r="AB60" s="76">
        <f t="shared" si="1"/>
        <v>0</v>
      </c>
      <c r="AC60" s="77">
        <f t="shared" si="2"/>
        <v>0</v>
      </c>
      <c r="AD60" s="77">
        <f t="shared" si="3"/>
        <v>0</v>
      </c>
      <c r="AE60" s="78">
        <f t="shared" si="4"/>
        <v>0</v>
      </c>
      <c r="AF60" s="78">
        <f t="shared" si="5"/>
        <v>0</v>
      </c>
      <c r="AG60" s="76">
        <f t="shared" si="6"/>
        <v>0</v>
      </c>
      <c r="AH60" s="76">
        <f t="shared" si="7"/>
        <v>0</v>
      </c>
      <c r="AI60" s="77">
        <f t="shared" si="8"/>
        <v>0</v>
      </c>
      <c r="AJ60" s="77">
        <f t="shared" si="9"/>
        <v>0</v>
      </c>
      <c r="AK60" s="78">
        <f t="shared" si="10"/>
        <v>0</v>
      </c>
      <c r="AL60" s="78">
        <f t="shared" si="11"/>
        <v>0</v>
      </c>
      <c r="AM60" s="63" t="str">
        <f t="shared" si="12"/>
        <v>56.</v>
      </c>
    </row>
    <row r="61" spans="1:39" ht="75" x14ac:dyDescent="0.25">
      <c r="A61" s="63" t="s">
        <v>67</v>
      </c>
      <c r="B61" s="64" t="s">
        <v>150</v>
      </c>
      <c r="C61" s="99" t="s">
        <v>129</v>
      </c>
      <c r="D61" s="65">
        <v>1</v>
      </c>
      <c r="E61" s="66">
        <v>5</v>
      </c>
      <c r="F61" s="65">
        <v>10</v>
      </c>
      <c r="G61" s="67">
        <v>1</v>
      </c>
      <c r="H61" s="68">
        <v>5</v>
      </c>
      <c r="I61" s="67">
        <v>10</v>
      </c>
      <c r="J61" s="69">
        <v>2</v>
      </c>
      <c r="K61" s="70">
        <v>5</v>
      </c>
      <c r="L61" s="69">
        <v>4</v>
      </c>
      <c r="M61" s="71"/>
      <c r="N61" s="72"/>
      <c r="O61" s="72"/>
      <c r="P61" s="72"/>
      <c r="Q61" s="73"/>
      <c r="R61" s="73"/>
      <c r="S61" s="66"/>
      <c r="T61" s="65"/>
      <c r="U61" s="68"/>
      <c r="V61" s="67"/>
      <c r="W61" s="70"/>
      <c r="X61" s="69"/>
      <c r="Y61" s="74"/>
      <c r="Z61" s="75"/>
      <c r="AA61" s="76">
        <f t="shared" si="0"/>
        <v>0</v>
      </c>
      <c r="AB61" s="76">
        <f t="shared" si="1"/>
        <v>0</v>
      </c>
      <c r="AC61" s="77">
        <f t="shared" si="2"/>
        <v>0</v>
      </c>
      <c r="AD61" s="77">
        <f t="shared" si="3"/>
        <v>0</v>
      </c>
      <c r="AE61" s="78">
        <f t="shared" si="4"/>
        <v>0</v>
      </c>
      <c r="AF61" s="78">
        <f t="shared" si="5"/>
        <v>0</v>
      </c>
      <c r="AG61" s="76">
        <f t="shared" si="6"/>
        <v>0</v>
      </c>
      <c r="AH61" s="76">
        <f t="shared" si="7"/>
        <v>0</v>
      </c>
      <c r="AI61" s="77">
        <f t="shared" si="8"/>
        <v>0</v>
      </c>
      <c r="AJ61" s="77">
        <f t="shared" si="9"/>
        <v>0</v>
      </c>
      <c r="AK61" s="78">
        <f t="shared" si="10"/>
        <v>0</v>
      </c>
      <c r="AL61" s="78">
        <f t="shared" si="11"/>
        <v>0</v>
      </c>
      <c r="AM61" s="63" t="str">
        <f t="shared" si="12"/>
        <v>57.</v>
      </c>
    </row>
    <row r="62" spans="1:39" ht="105" x14ac:dyDescent="0.25">
      <c r="A62" s="63" t="s">
        <v>98</v>
      </c>
      <c r="B62" s="64" t="s">
        <v>151</v>
      </c>
      <c r="C62" s="99" t="s">
        <v>126</v>
      </c>
      <c r="D62" s="65">
        <v>0</v>
      </c>
      <c r="E62" s="66">
        <v>0</v>
      </c>
      <c r="F62" s="65">
        <v>0</v>
      </c>
      <c r="G62" s="67">
        <v>0</v>
      </c>
      <c r="H62" s="68">
        <v>0</v>
      </c>
      <c r="I62" s="67">
        <v>0</v>
      </c>
      <c r="J62" s="69">
        <v>330</v>
      </c>
      <c r="K62" s="70">
        <v>1100</v>
      </c>
      <c r="L62" s="69">
        <v>880</v>
      </c>
      <c r="M62" s="71"/>
      <c r="N62" s="72"/>
      <c r="O62" s="72"/>
      <c r="P62" s="72"/>
      <c r="Q62" s="73"/>
      <c r="R62" s="73"/>
      <c r="S62" s="66"/>
      <c r="T62" s="65"/>
      <c r="U62" s="68"/>
      <c r="V62" s="67"/>
      <c r="W62" s="70"/>
      <c r="X62" s="69"/>
      <c r="Y62" s="74"/>
      <c r="Z62" s="75"/>
      <c r="AA62" s="76">
        <f t="shared" si="0"/>
        <v>0</v>
      </c>
      <c r="AB62" s="76">
        <f t="shared" si="1"/>
        <v>0</v>
      </c>
      <c r="AC62" s="77">
        <f t="shared" si="2"/>
        <v>0</v>
      </c>
      <c r="AD62" s="77">
        <f t="shared" si="3"/>
        <v>0</v>
      </c>
      <c r="AE62" s="78">
        <f t="shared" si="4"/>
        <v>0</v>
      </c>
      <c r="AF62" s="78">
        <f t="shared" si="5"/>
        <v>0</v>
      </c>
      <c r="AG62" s="76">
        <f t="shared" si="6"/>
        <v>0</v>
      </c>
      <c r="AH62" s="76">
        <f t="shared" si="7"/>
        <v>0</v>
      </c>
      <c r="AI62" s="77">
        <f t="shared" si="8"/>
        <v>0</v>
      </c>
      <c r="AJ62" s="77">
        <f t="shared" si="9"/>
        <v>0</v>
      </c>
      <c r="AK62" s="78">
        <f t="shared" si="10"/>
        <v>0</v>
      </c>
      <c r="AL62" s="78">
        <f t="shared" si="11"/>
        <v>0</v>
      </c>
      <c r="AM62" s="63" t="str">
        <f t="shared" si="12"/>
        <v>58.</v>
      </c>
    </row>
    <row r="63" spans="1:39" ht="105" x14ac:dyDescent="0.25">
      <c r="A63" s="63" t="s">
        <v>68</v>
      </c>
      <c r="B63" s="64" t="s">
        <v>152</v>
      </c>
      <c r="C63" s="99" t="s">
        <v>126</v>
      </c>
      <c r="D63" s="65">
        <v>0</v>
      </c>
      <c r="E63" s="66">
        <v>0</v>
      </c>
      <c r="F63" s="65">
        <v>0</v>
      </c>
      <c r="G63" s="67">
        <v>0</v>
      </c>
      <c r="H63" s="68">
        <v>0</v>
      </c>
      <c r="I63" s="67">
        <v>0</v>
      </c>
      <c r="J63" s="69">
        <v>120</v>
      </c>
      <c r="K63" s="70">
        <v>400</v>
      </c>
      <c r="L63" s="69">
        <v>320</v>
      </c>
      <c r="M63" s="71"/>
      <c r="N63" s="72"/>
      <c r="O63" s="72"/>
      <c r="P63" s="72"/>
      <c r="Q63" s="73"/>
      <c r="R63" s="73"/>
      <c r="S63" s="66"/>
      <c r="T63" s="65"/>
      <c r="U63" s="68"/>
      <c r="V63" s="67"/>
      <c r="W63" s="70"/>
      <c r="X63" s="69"/>
      <c r="Y63" s="74"/>
      <c r="Z63" s="75"/>
      <c r="AA63" s="76">
        <f t="shared" si="0"/>
        <v>0</v>
      </c>
      <c r="AB63" s="76">
        <f t="shared" si="1"/>
        <v>0</v>
      </c>
      <c r="AC63" s="77">
        <f t="shared" si="2"/>
        <v>0</v>
      </c>
      <c r="AD63" s="77">
        <f t="shared" si="3"/>
        <v>0</v>
      </c>
      <c r="AE63" s="78">
        <f t="shared" si="4"/>
        <v>0</v>
      </c>
      <c r="AF63" s="78">
        <f t="shared" si="5"/>
        <v>0</v>
      </c>
      <c r="AG63" s="76">
        <f t="shared" si="6"/>
        <v>0</v>
      </c>
      <c r="AH63" s="76">
        <f t="shared" si="7"/>
        <v>0</v>
      </c>
      <c r="AI63" s="77">
        <f t="shared" si="8"/>
        <v>0</v>
      </c>
      <c r="AJ63" s="77">
        <f t="shared" si="9"/>
        <v>0</v>
      </c>
      <c r="AK63" s="78">
        <f t="shared" si="10"/>
        <v>0</v>
      </c>
      <c r="AL63" s="78">
        <f t="shared" si="11"/>
        <v>0</v>
      </c>
      <c r="AM63" s="63" t="str">
        <f t="shared" si="12"/>
        <v>59.</v>
      </c>
    </row>
    <row r="64" spans="1:39" ht="105" x14ac:dyDescent="0.25">
      <c r="A64" s="63" t="s">
        <v>69</v>
      </c>
      <c r="B64" s="64" t="s">
        <v>153</v>
      </c>
      <c r="C64" s="99" t="s">
        <v>126</v>
      </c>
      <c r="D64" s="65">
        <v>0</v>
      </c>
      <c r="E64" s="66">
        <v>0</v>
      </c>
      <c r="F64" s="65">
        <v>0</v>
      </c>
      <c r="G64" s="67">
        <v>0</v>
      </c>
      <c r="H64" s="68">
        <v>0</v>
      </c>
      <c r="I64" s="67">
        <v>0</v>
      </c>
      <c r="J64" s="69">
        <v>120</v>
      </c>
      <c r="K64" s="70">
        <v>400</v>
      </c>
      <c r="L64" s="69">
        <v>320</v>
      </c>
      <c r="M64" s="71"/>
      <c r="N64" s="72"/>
      <c r="O64" s="72"/>
      <c r="P64" s="72"/>
      <c r="Q64" s="73"/>
      <c r="R64" s="73"/>
      <c r="S64" s="66"/>
      <c r="T64" s="65"/>
      <c r="U64" s="68"/>
      <c r="V64" s="67"/>
      <c r="W64" s="70"/>
      <c r="X64" s="69"/>
      <c r="Y64" s="74"/>
      <c r="Z64" s="75"/>
      <c r="AA64" s="76">
        <f t="shared" si="0"/>
        <v>0</v>
      </c>
      <c r="AB64" s="76">
        <f t="shared" si="1"/>
        <v>0</v>
      </c>
      <c r="AC64" s="77">
        <f t="shared" si="2"/>
        <v>0</v>
      </c>
      <c r="AD64" s="77">
        <f t="shared" si="3"/>
        <v>0</v>
      </c>
      <c r="AE64" s="78">
        <f t="shared" si="4"/>
        <v>0</v>
      </c>
      <c r="AF64" s="78">
        <f t="shared" si="5"/>
        <v>0</v>
      </c>
      <c r="AG64" s="76">
        <f t="shared" si="6"/>
        <v>0</v>
      </c>
      <c r="AH64" s="76">
        <f t="shared" si="7"/>
        <v>0</v>
      </c>
      <c r="AI64" s="77">
        <f t="shared" si="8"/>
        <v>0</v>
      </c>
      <c r="AJ64" s="77">
        <f t="shared" si="9"/>
        <v>0</v>
      </c>
      <c r="AK64" s="78">
        <f t="shared" si="10"/>
        <v>0</v>
      </c>
      <c r="AL64" s="78">
        <f t="shared" si="11"/>
        <v>0</v>
      </c>
      <c r="AM64" s="63" t="str">
        <f t="shared" si="12"/>
        <v>60.</v>
      </c>
    </row>
    <row r="65" spans="1:39" ht="90" x14ac:dyDescent="0.25">
      <c r="A65" s="63" t="s">
        <v>70</v>
      </c>
      <c r="B65" s="64" t="s">
        <v>154</v>
      </c>
      <c r="C65" s="99" t="s">
        <v>126</v>
      </c>
      <c r="D65" s="65">
        <v>0</v>
      </c>
      <c r="E65" s="66">
        <v>0</v>
      </c>
      <c r="F65" s="65">
        <v>0</v>
      </c>
      <c r="G65" s="67">
        <v>0</v>
      </c>
      <c r="H65" s="68">
        <v>0</v>
      </c>
      <c r="I65" s="67">
        <v>0</v>
      </c>
      <c r="J65" s="69">
        <v>360</v>
      </c>
      <c r="K65" s="70">
        <v>1200</v>
      </c>
      <c r="L65" s="69">
        <v>960</v>
      </c>
      <c r="M65" s="71"/>
      <c r="N65" s="72"/>
      <c r="O65" s="72"/>
      <c r="P65" s="72"/>
      <c r="Q65" s="73"/>
      <c r="R65" s="73"/>
      <c r="S65" s="66"/>
      <c r="T65" s="65"/>
      <c r="U65" s="68"/>
      <c r="V65" s="67"/>
      <c r="W65" s="70"/>
      <c r="X65" s="69"/>
      <c r="Y65" s="74"/>
      <c r="Z65" s="75"/>
      <c r="AA65" s="76">
        <f t="shared" si="0"/>
        <v>0</v>
      </c>
      <c r="AB65" s="76">
        <f t="shared" si="1"/>
        <v>0</v>
      </c>
      <c r="AC65" s="77">
        <f t="shared" si="2"/>
        <v>0</v>
      </c>
      <c r="AD65" s="77">
        <f t="shared" si="3"/>
        <v>0</v>
      </c>
      <c r="AE65" s="78">
        <f t="shared" si="4"/>
        <v>0</v>
      </c>
      <c r="AF65" s="78">
        <f t="shared" si="5"/>
        <v>0</v>
      </c>
      <c r="AG65" s="76">
        <f t="shared" si="6"/>
        <v>0</v>
      </c>
      <c r="AH65" s="76">
        <f t="shared" si="7"/>
        <v>0</v>
      </c>
      <c r="AI65" s="77">
        <f t="shared" si="8"/>
        <v>0</v>
      </c>
      <c r="AJ65" s="77">
        <f t="shared" si="9"/>
        <v>0</v>
      </c>
      <c r="AK65" s="78">
        <f t="shared" si="10"/>
        <v>0</v>
      </c>
      <c r="AL65" s="78">
        <f t="shared" si="11"/>
        <v>0</v>
      </c>
      <c r="AM65" s="63" t="str">
        <f t="shared" si="12"/>
        <v>61.</v>
      </c>
    </row>
    <row r="66" spans="1:39" ht="90" x14ac:dyDescent="0.25">
      <c r="A66" s="63" t="s">
        <v>71</v>
      </c>
      <c r="B66" s="64" t="s">
        <v>155</v>
      </c>
      <c r="C66" s="99" t="s">
        <v>126</v>
      </c>
      <c r="D66" s="65">
        <v>0</v>
      </c>
      <c r="E66" s="66">
        <v>0</v>
      </c>
      <c r="F66" s="65">
        <v>0</v>
      </c>
      <c r="G66" s="67">
        <v>0</v>
      </c>
      <c r="H66" s="68">
        <v>0</v>
      </c>
      <c r="I66" s="67">
        <v>0</v>
      </c>
      <c r="J66" s="69">
        <v>1200</v>
      </c>
      <c r="K66" s="70">
        <v>4000</v>
      </c>
      <c r="L66" s="69">
        <v>3200</v>
      </c>
      <c r="M66" s="71"/>
      <c r="N66" s="72"/>
      <c r="O66" s="72"/>
      <c r="P66" s="72"/>
      <c r="Q66" s="73"/>
      <c r="R66" s="73"/>
      <c r="S66" s="66"/>
      <c r="T66" s="65"/>
      <c r="U66" s="68"/>
      <c r="V66" s="67"/>
      <c r="W66" s="70"/>
      <c r="X66" s="69"/>
      <c r="Y66" s="74"/>
      <c r="Z66" s="75"/>
      <c r="AA66" s="76">
        <f t="shared" si="0"/>
        <v>0</v>
      </c>
      <c r="AB66" s="76">
        <f t="shared" si="1"/>
        <v>0</v>
      </c>
      <c r="AC66" s="77">
        <f t="shared" si="2"/>
        <v>0</v>
      </c>
      <c r="AD66" s="77">
        <f t="shared" si="3"/>
        <v>0</v>
      </c>
      <c r="AE66" s="78">
        <f t="shared" si="4"/>
        <v>0</v>
      </c>
      <c r="AF66" s="78">
        <f t="shared" si="5"/>
        <v>0</v>
      </c>
      <c r="AG66" s="76">
        <f t="shared" si="6"/>
        <v>0</v>
      </c>
      <c r="AH66" s="76">
        <f t="shared" si="7"/>
        <v>0</v>
      </c>
      <c r="AI66" s="77">
        <f t="shared" si="8"/>
        <v>0</v>
      </c>
      <c r="AJ66" s="77">
        <f t="shared" si="9"/>
        <v>0</v>
      </c>
      <c r="AK66" s="78">
        <f t="shared" si="10"/>
        <v>0</v>
      </c>
      <c r="AL66" s="78">
        <f t="shared" si="11"/>
        <v>0</v>
      </c>
      <c r="AM66" s="63" t="str">
        <f t="shared" si="12"/>
        <v>62.</v>
      </c>
    </row>
    <row r="67" spans="1:39" ht="90" x14ac:dyDescent="0.25">
      <c r="A67" s="63" t="s">
        <v>72</v>
      </c>
      <c r="B67" s="64" t="s">
        <v>156</v>
      </c>
      <c r="C67" s="99" t="s">
        <v>126</v>
      </c>
      <c r="D67" s="65">
        <v>0</v>
      </c>
      <c r="E67" s="66">
        <v>0</v>
      </c>
      <c r="F67" s="65">
        <v>0</v>
      </c>
      <c r="G67" s="67">
        <v>0</v>
      </c>
      <c r="H67" s="68">
        <v>0</v>
      </c>
      <c r="I67" s="67">
        <v>0</v>
      </c>
      <c r="J67" s="69">
        <v>8</v>
      </c>
      <c r="K67" s="70">
        <v>16</v>
      </c>
      <c r="L67" s="69">
        <v>12</v>
      </c>
      <c r="M67" s="71"/>
      <c r="N67" s="72"/>
      <c r="O67" s="72"/>
      <c r="P67" s="72"/>
      <c r="Q67" s="73"/>
      <c r="R67" s="73"/>
      <c r="S67" s="66"/>
      <c r="T67" s="65"/>
      <c r="U67" s="68"/>
      <c r="V67" s="67"/>
      <c r="W67" s="70"/>
      <c r="X67" s="69"/>
      <c r="Y67" s="74"/>
      <c r="Z67" s="75"/>
      <c r="AA67" s="76">
        <f t="shared" si="0"/>
        <v>0</v>
      </c>
      <c r="AB67" s="76">
        <f t="shared" si="1"/>
        <v>0</v>
      </c>
      <c r="AC67" s="77">
        <f t="shared" si="2"/>
        <v>0</v>
      </c>
      <c r="AD67" s="77">
        <f t="shared" si="3"/>
        <v>0</v>
      </c>
      <c r="AE67" s="78">
        <f t="shared" si="4"/>
        <v>0</v>
      </c>
      <c r="AF67" s="78">
        <f t="shared" si="5"/>
        <v>0</v>
      </c>
      <c r="AG67" s="76">
        <f t="shared" si="6"/>
        <v>0</v>
      </c>
      <c r="AH67" s="76">
        <f t="shared" si="7"/>
        <v>0</v>
      </c>
      <c r="AI67" s="77">
        <f t="shared" si="8"/>
        <v>0</v>
      </c>
      <c r="AJ67" s="77">
        <f t="shared" si="9"/>
        <v>0</v>
      </c>
      <c r="AK67" s="78">
        <f t="shared" si="10"/>
        <v>0</v>
      </c>
      <c r="AL67" s="78">
        <f t="shared" si="11"/>
        <v>0</v>
      </c>
      <c r="AM67" s="63" t="str">
        <f t="shared" si="12"/>
        <v>63.</v>
      </c>
    </row>
    <row r="68" spans="1:39" ht="150" x14ac:dyDescent="0.25">
      <c r="A68" s="63" t="s">
        <v>73</v>
      </c>
      <c r="B68" s="64" t="s">
        <v>157</v>
      </c>
      <c r="C68" s="99" t="s">
        <v>126</v>
      </c>
      <c r="D68" s="65">
        <v>0</v>
      </c>
      <c r="E68" s="66">
        <v>0</v>
      </c>
      <c r="F68" s="65">
        <v>0</v>
      </c>
      <c r="G68" s="67">
        <v>0</v>
      </c>
      <c r="H68" s="68">
        <v>0</v>
      </c>
      <c r="I68" s="67">
        <v>0</v>
      </c>
      <c r="J68" s="69">
        <v>1350</v>
      </c>
      <c r="K68" s="70">
        <v>4500</v>
      </c>
      <c r="L68" s="69">
        <v>3600</v>
      </c>
      <c r="M68" s="71"/>
      <c r="N68" s="72"/>
      <c r="O68" s="72"/>
      <c r="P68" s="72"/>
      <c r="Q68" s="73"/>
      <c r="R68" s="73"/>
      <c r="S68" s="66"/>
      <c r="T68" s="65"/>
      <c r="U68" s="68"/>
      <c r="V68" s="67"/>
      <c r="W68" s="70"/>
      <c r="X68" s="69"/>
      <c r="Y68" s="74"/>
      <c r="Z68" s="75"/>
      <c r="AA68" s="76">
        <f t="shared" si="0"/>
        <v>0</v>
      </c>
      <c r="AB68" s="76">
        <f t="shared" si="1"/>
        <v>0</v>
      </c>
      <c r="AC68" s="77">
        <f t="shared" si="2"/>
        <v>0</v>
      </c>
      <c r="AD68" s="77">
        <f t="shared" si="3"/>
        <v>0</v>
      </c>
      <c r="AE68" s="78">
        <f t="shared" si="4"/>
        <v>0</v>
      </c>
      <c r="AF68" s="78">
        <f t="shared" si="5"/>
        <v>0</v>
      </c>
      <c r="AG68" s="76">
        <f t="shared" si="6"/>
        <v>0</v>
      </c>
      <c r="AH68" s="76">
        <f t="shared" si="7"/>
        <v>0</v>
      </c>
      <c r="AI68" s="77">
        <f t="shared" si="8"/>
        <v>0</v>
      </c>
      <c r="AJ68" s="77">
        <f t="shared" si="9"/>
        <v>0</v>
      </c>
      <c r="AK68" s="78">
        <f t="shared" si="10"/>
        <v>0</v>
      </c>
      <c r="AL68" s="78">
        <f t="shared" si="11"/>
        <v>0</v>
      </c>
      <c r="AM68" s="63" t="str">
        <f t="shared" si="12"/>
        <v>64.</v>
      </c>
    </row>
    <row r="69" spans="1:39" ht="75" x14ac:dyDescent="0.25">
      <c r="A69" s="63" t="s">
        <v>74</v>
      </c>
      <c r="B69" s="64" t="s">
        <v>158</v>
      </c>
      <c r="C69" s="99" t="s">
        <v>126</v>
      </c>
      <c r="D69" s="65">
        <v>0</v>
      </c>
      <c r="E69" s="66">
        <v>0</v>
      </c>
      <c r="F69" s="65">
        <v>0</v>
      </c>
      <c r="G69" s="67">
        <v>3</v>
      </c>
      <c r="H69" s="68">
        <v>20</v>
      </c>
      <c r="I69" s="67">
        <v>10</v>
      </c>
      <c r="J69" s="69">
        <v>0</v>
      </c>
      <c r="K69" s="70">
        <v>0</v>
      </c>
      <c r="L69" s="69">
        <v>0</v>
      </c>
      <c r="M69" s="71"/>
      <c r="N69" s="72"/>
      <c r="O69" s="72"/>
      <c r="P69" s="72"/>
      <c r="Q69" s="73"/>
      <c r="R69" s="73"/>
      <c r="S69" s="66"/>
      <c r="T69" s="65"/>
      <c r="U69" s="68"/>
      <c r="V69" s="67"/>
      <c r="W69" s="70"/>
      <c r="X69" s="69"/>
      <c r="Y69" s="74"/>
      <c r="Z69" s="75"/>
      <c r="AA69" s="76">
        <f t="shared" si="0"/>
        <v>0</v>
      </c>
      <c r="AB69" s="76">
        <f t="shared" si="1"/>
        <v>0</v>
      </c>
      <c r="AC69" s="77">
        <f t="shared" si="2"/>
        <v>0</v>
      </c>
      <c r="AD69" s="77">
        <f t="shared" si="3"/>
        <v>0</v>
      </c>
      <c r="AE69" s="78">
        <f t="shared" si="4"/>
        <v>0</v>
      </c>
      <c r="AF69" s="78">
        <f t="shared" si="5"/>
        <v>0</v>
      </c>
      <c r="AG69" s="76">
        <f t="shared" si="6"/>
        <v>0</v>
      </c>
      <c r="AH69" s="76">
        <f t="shared" si="7"/>
        <v>0</v>
      </c>
      <c r="AI69" s="77">
        <f t="shared" si="8"/>
        <v>0</v>
      </c>
      <c r="AJ69" s="77">
        <f t="shared" si="9"/>
        <v>0</v>
      </c>
      <c r="AK69" s="78">
        <f t="shared" si="10"/>
        <v>0</v>
      </c>
      <c r="AL69" s="78">
        <f t="shared" si="11"/>
        <v>0</v>
      </c>
      <c r="AM69" s="63" t="str">
        <f t="shared" si="12"/>
        <v>65.</v>
      </c>
    </row>
    <row r="70" spans="1:39" ht="135" x14ac:dyDescent="0.25">
      <c r="A70" s="63" t="s">
        <v>75</v>
      </c>
      <c r="B70" s="64" t="s">
        <v>159</v>
      </c>
      <c r="C70" s="99" t="s">
        <v>126</v>
      </c>
      <c r="D70" s="65">
        <v>0</v>
      </c>
      <c r="E70" s="66">
        <v>0</v>
      </c>
      <c r="F70" s="65">
        <v>0</v>
      </c>
      <c r="G70" s="67">
        <v>0</v>
      </c>
      <c r="H70" s="68">
        <v>0</v>
      </c>
      <c r="I70" s="67">
        <v>0</v>
      </c>
      <c r="J70" s="69">
        <v>3000</v>
      </c>
      <c r="K70" s="70">
        <v>10000</v>
      </c>
      <c r="L70" s="69">
        <v>8000</v>
      </c>
      <c r="M70" s="71"/>
      <c r="N70" s="72"/>
      <c r="O70" s="72"/>
      <c r="P70" s="72"/>
      <c r="Q70" s="73"/>
      <c r="R70" s="73"/>
      <c r="S70" s="66"/>
      <c r="T70" s="65"/>
      <c r="U70" s="68"/>
      <c r="V70" s="67"/>
      <c r="W70" s="70"/>
      <c r="X70" s="69"/>
      <c r="Y70" s="74"/>
      <c r="Z70" s="75"/>
      <c r="AA70" s="76">
        <f t="shared" ref="AA70:AA74" si="13">ROUND(S70*Y70,2)</f>
        <v>0</v>
      </c>
      <c r="AB70" s="76">
        <f t="shared" ref="AB70:AB74" si="14">ROUND(AA70+AA70*Z70,2)</f>
        <v>0</v>
      </c>
      <c r="AC70" s="77">
        <f t="shared" ref="AC70:AC74" si="15">ROUND(U70*Y70,2)</f>
        <v>0</v>
      </c>
      <c r="AD70" s="77">
        <f t="shared" ref="AD70:AD74" si="16">ROUND(AC70+AC70*Z70,2)</f>
        <v>0</v>
      </c>
      <c r="AE70" s="78">
        <f t="shared" ref="AE70:AE74" si="17">ROUND(W70*Y70,2)</f>
        <v>0</v>
      </c>
      <c r="AF70" s="78">
        <f t="shared" ref="AF70:AF74" si="18">ROUND(AE70+AE70*Z70,2)</f>
        <v>0</v>
      </c>
      <c r="AG70" s="76">
        <f t="shared" ref="AG70:AG74" si="19">ROUND(T70*Y70,2)</f>
        <v>0</v>
      </c>
      <c r="AH70" s="76">
        <f t="shared" ref="AH70:AH74" si="20">ROUND(AG70+AG70*Z70,2)</f>
        <v>0</v>
      </c>
      <c r="AI70" s="77">
        <f t="shared" ref="AI70:AI74" si="21">ROUND(V70*Y70,2)</f>
        <v>0</v>
      </c>
      <c r="AJ70" s="77">
        <f t="shared" ref="AJ70:AJ74" si="22">ROUND(AI70+AI70*Z70,2)</f>
        <v>0</v>
      </c>
      <c r="AK70" s="78">
        <f t="shared" ref="AK70:AK74" si="23">ROUND(X70*Y70,2)</f>
        <v>0</v>
      </c>
      <c r="AL70" s="78">
        <f t="shared" ref="AL70:AL74" si="24">ROUND(AK70+AK70*Z70,2)</f>
        <v>0</v>
      </c>
      <c r="AM70" s="63" t="str">
        <f t="shared" ref="AM70:AM74" si="25">A70</f>
        <v>66.</v>
      </c>
    </row>
    <row r="71" spans="1:39" ht="75" x14ac:dyDescent="0.25">
      <c r="A71" s="63" t="s">
        <v>76</v>
      </c>
      <c r="B71" s="64" t="s">
        <v>348</v>
      </c>
      <c r="C71" s="99" t="s">
        <v>129</v>
      </c>
      <c r="D71" s="65">
        <v>1</v>
      </c>
      <c r="E71" s="66">
        <v>5</v>
      </c>
      <c r="F71" s="65">
        <v>10</v>
      </c>
      <c r="G71" s="67">
        <v>1</v>
      </c>
      <c r="H71" s="68">
        <v>5</v>
      </c>
      <c r="I71" s="67">
        <v>10</v>
      </c>
      <c r="J71" s="69">
        <v>1</v>
      </c>
      <c r="K71" s="70">
        <v>5</v>
      </c>
      <c r="L71" s="69">
        <v>15</v>
      </c>
      <c r="M71" s="71"/>
      <c r="N71" s="72"/>
      <c r="O71" s="72"/>
      <c r="P71" s="72"/>
      <c r="Q71" s="73"/>
      <c r="R71" s="73"/>
      <c r="S71" s="66"/>
      <c r="T71" s="65"/>
      <c r="U71" s="68"/>
      <c r="V71" s="67"/>
      <c r="W71" s="70"/>
      <c r="X71" s="69"/>
      <c r="Y71" s="74"/>
      <c r="Z71" s="75"/>
      <c r="AA71" s="76">
        <f t="shared" si="13"/>
        <v>0</v>
      </c>
      <c r="AB71" s="76">
        <f t="shared" si="14"/>
        <v>0</v>
      </c>
      <c r="AC71" s="77">
        <f t="shared" si="15"/>
        <v>0</v>
      </c>
      <c r="AD71" s="77">
        <f t="shared" si="16"/>
        <v>0</v>
      </c>
      <c r="AE71" s="78">
        <f t="shared" si="17"/>
        <v>0</v>
      </c>
      <c r="AF71" s="78">
        <f t="shared" si="18"/>
        <v>0</v>
      </c>
      <c r="AG71" s="76">
        <f t="shared" si="19"/>
        <v>0</v>
      </c>
      <c r="AH71" s="76">
        <f t="shared" si="20"/>
        <v>0</v>
      </c>
      <c r="AI71" s="77">
        <f t="shared" si="21"/>
        <v>0</v>
      </c>
      <c r="AJ71" s="77">
        <f t="shared" si="22"/>
        <v>0</v>
      </c>
      <c r="AK71" s="78">
        <f t="shared" si="23"/>
        <v>0</v>
      </c>
      <c r="AL71" s="78">
        <f t="shared" si="24"/>
        <v>0</v>
      </c>
      <c r="AM71" s="63" t="str">
        <f t="shared" si="25"/>
        <v>67.</v>
      </c>
    </row>
    <row r="72" spans="1:39" ht="75" x14ac:dyDescent="0.25">
      <c r="A72" s="63" t="s">
        <v>77</v>
      </c>
      <c r="B72" s="64" t="s">
        <v>349</v>
      </c>
      <c r="C72" s="99" t="s">
        <v>129</v>
      </c>
      <c r="D72" s="65">
        <v>1</v>
      </c>
      <c r="E72" s="66">
        <v>5</v>
      </c>
      <c r="F72" s="65">
        <v>10</v>
      </c>
      <c r="G72" s="67">
        <v>1</v>
      </c>
      <c r="H72" s="68">
        <v>5</v>
      </c>
      <c r="I72" s="67">
        <v>10</v>
      </c>
      <c r="J72" s="69">
        <v>1</v>
      </c>
      <c r="K72" s="70">
        <v>5</v>
      </c>
      <c r="L72" s="69">
        <v>15</v>
      </c>
      <c r="M72" s="71"/>
      <c r="N72" s="72"/>
      <c r="O72" s="72"/>
      <c r="P72" s="72"/>
      <c r="Q72" s="73"/>
      <c r="R72" s="73"/>
      <c r="S72" s="66"/>
      <c r="T72" s="65"/>
      <c r="U72" s="68"/>
      <c r="V72" s="67"/>
      <c r="W72" s="70"/>
      <c r="X72" s="69"/>
      <c r="Y72" s="74"/>
      <c r="Z72" s="75"/>
      <c r="AA72" s="76">
        <f t="shared" si="13"/>
        <v>0</v>
      </c>
      <c r="AB72" s="76">
        <f t="shared" si="14"/>
        <v>0</v>
      </c>
      <c r="AC72" s="77">
        <f t="shared" si="15"/>
        <v>0</v>
      </c>
      <c r="AD72" s="77">
        <f t="shared" si="16"/>
        <v>0</v>
      </c>
      <c r="AE72" s="78">
        <f t="shared" si="17"/>
        <v>0</v>
      </c>
      <c r="AF72" s="78">
        <f t="shared" si="18"/>
        <v>0</v>
      </c>
      <c r="AG72" s="76">
        <f t="shared" si="19"/>
        <v>0</v>
      </c>
      <c r="AH72" s="76">
        <f t="shared" si="20"/>
        <v>0</v>
      </c>
      <c r="AI72" s="77">
        <f t="shared" si="21"/>
        <v>0</v>
      </c>
      <c r="AJ72" s="77">
        <f t="shared" si="22"/>
        <v>0</v>
      </c>
      <c r="AK72" s="78">
        <f t="shared" si="23"/>
        <v>0</v>
      </c>
      <c r="AL72" s="78">
        <f t="shared" si="24"/>
        <v>0</v>
      </c>
      <c r="AM72" s="63" t="str">
        <f t="shared" si="25"/>
        <v>68.</v>
      </c>
    </row>
    <row r="73" spans="1:39" ht="30" x14ac:dyDescent="0.25">
      <c r="A73" s="63" t="s">
        <v>78</v>
      </c>
      <c r="B73" s="64" t="s">
        <v>357</v>
      </c>
      <c r="C73" s="99" t="s">
        <v>129</v>
      </c>
      <c r="D73" s="65">
        <v>0</v>
      </c>
      <c r="E73" s="66">
        <v>0</v>
      </c>
      <c r="F73" s="65">
        <v>0</v>
      </c>
      <c r="G73" s="67">
        <v>10</v>
      </c>
      <c r="H73" s="68">
        <v>50</v>
      </c>
      <c r="I73" s="67">
        <v>50</v>
      </c>
      <c r="J73" s="69">
        <v>0</v>
      </c>
      <c r="K73" s="70">
        <v>0</v>
      </c>
      <c r="L73" s="69">
        <v>0</v>
      </c>
      <c r="M73" s="71"/>
      <c r="N73" s="72"/>
      <c r="O73" s="72"/>
      <c r="P73" s="72"/>
      <c r="Q73" s="73"/>
      <c r="R73" s="73"/>
      <c r="S73" s="66"/>
      <c r="T73" s="65"/>
      <c r="U73" s="68"/>
      <c r="V73" s="67"/>
      <c r="W73" s="70"/>
      <c r="X73" s="69"/>
      <c r="Y73" s="74"/>
      <c r="Z73" s="75"/>
      <c r="AA73" s="76">
        <f t="shared" si="13"/>
        <v>0</v>
      </c>
      <c r="AB73" s="76">
        <f t="shared" si="14"/>
        <v>0</v>
      </c>
      <c r="AC73" s="77">
        <f t="shared" si="15"/>
        <v>0</v>
      </c>
      <c r="AD73" s="77">
        <f t="shared" si="16"/>
        <v>0</v>
      </c>
      <c r="AE73" s="78">
        <f t="shared" si="17"/>
        <v>0</v>
      </c>
      <c r="AF73" s="78">
        <f t="shared" si="18"/>
        <v>0</v>
      </c>
      <c r="AG73" s="76">
        <f t="shared" si="19"/>
        <v>0</v>
      </c>
      <c r="AH73" s="76">
        <f t="shared" si="20"/>
        <v>0</v>
      </c>
      <c r="AI73" s="77">
        <f t="shared" si="21"/>
        <v>0</v>
      </c>
      <c r="AJ73" s="77">
        <f t="shared" si="22"/>
        <v>0</v>
      </c>
      <c r="AK73" s="78">
        <f t="shared" si="23"/>
        <v>0</v>
      </c>
      <c r="AL73" s="78">
        <f t="shared" si="24"/>
        <v>0</v>
      </c>
      <c r="AM73" s="63" t="str">
        <f t="shared" si="25"/>
        <v>69.</v>
      </c>
    </row>
    <row r="74" spans="1:39" ht="45" x14ac:dyDescent="0.25">
      <c r="A74" s="63" t="s">
        <v>79</v>
      </c>
      <c r="B74" s="112" t="s">
        <v>435</v>
      </c>
      <c r="C74" s="99" t="s">
        <v>129</v>
      </c>
      <c r="D74" s="65">
        <v>1</v>
      </c>
      <c r="E74" s="66">
        <v>20</v>
      </c>
      <c r="F74" s="65">
        <v>20</v>
      </c>
      <c r="G74" s="67">
        <v>5</v>
      </c>
      <c r="H74" s="68">
        <v>20</v>
      </c>
      <c r="I74" s="67">
        <v>20</v>
      </c>
      <c r="J74" s="69">
        <v>9</v>
      </c>
      <c r="K74" s="70">
        <v>30</v>
      </c>
      <c r="L74" s="69">
        <v>24</v>
      </c>
      <c r="M74" s="71"/>
      <c r="N74" s="72"/>
      <c r="O74" s="72"/>
      <c r="P74" s="72"/>
      <c r="Q74" s="73"/>
      <c r="R74" s="73"/>
      <c r="S74" s="66"/>
      <c r="T74" s="65"/>
      <c r="U74" s="68"/>
      <c r="V74" s="67"/>
      <c r="W74" s="70"/>
      <c r="X74" s="69"/>
      <c r="Y74" s="74"/>
      <c r="Z74" s="75"/>
      <c r="AA74" s="76">
        <f t="shared" si="13"/>
        <v>0</v>
      </c>
      <c r="AB74" s="76">
        <f t="shared" si="14"/>
        <v>0</v>
      </c>
      <c r="AC74" s="77">
        <f t="shared" si="15"/>
        <v>0</v>
      </c>
      <c r="AD74" s="77">
        <f t="shared" si="16"/>
        <v>0</v>
      </c>
      <c r="AE74" s="78">
        <f t="shared" si="17"/>
        <v>0</v>
      </c>
      <c r="AF74" s="78">
        <f t="shared" si="18"/>
        <v>0</v>
      </c>
      <c r="AG74" s="76">
        <f t="shared" si="19"/>
        <v>0</v>
      </c>
      <c r="AH74" s="76">
        <f t="shared" si="20"/>
        <v>0</v>
      </c>
      <c r="AI74" s="77">
        <f t="shared" si="21"/>
        <v>0</v>
      </c>
      <c r="AJ74" s="77">
        <f t="shared" si="22"/>
        <v>0</v>
      </c>
      <c r="AK74" s="78">
        <f t="shared" si="23"/>
        <v>0</v>
      </c>
      <c r="AL74" s="78">
        <f t="shared" si="24"/>
        <v>0</v>
      </c>
      <c r="AM74" s="63" t="str">
        <f t="shared" si="25"/>
        <v>70.</v>
      </c>
    </row>
    <row r="75" spans="1:39" ht="45" x14ac:dyDescent="0.25">
      <c r="A75" s="63" t="s">
        <v>80</v>
      </c>
      <c r="B75" s="112" t="s">
        <v>451</v>
      </c>
      <c r="C75" s="99" t="s">
        <v>129</v>
      </c>
      <c r="D75" s="65">
        <v>0</v>
      </c>
      <c r="E75" s="66">
        <v>0</v>
      </c>
      <c r="F75" s="65">
        <v>0</v>
      </c>
      <c r="G75" s="67">
        <v>0</v>
      </c>
      <c r="H75" s="68">
        <v>0</v>
      </c>
      <c r="I75" s="67">
        <v>0</v>
      </c>
      <c r="J75" s="69">
        <v>10</v>
      </c>
      <c r="K75" s="70">
        <v>50</v>
      </c>
      <c r="L75" s="69">
        <v>100</v>
      </c>
      <c r="M75" s="71"/>
      <c r="N75" s="72"/>
      <c r="O75" s="72"/>
      <c r="P75" s="72"/>
      <c r="Q75" s="73"/>
      <c r="R75" s="73"/>
      <c r="S75" s="66"/>
      <c r="T75" s="65"/>
      <c r="U75" s="68"/>
      <c r="V75" s="67"/>
      <c r="W75" s="70"/>
      <c r="X75" s="69"/>
      <c r="Y75" s="74"/>
      <c r="Z75" s="75"/>
      <c r="AA75" s="76">
        <f t="shared" ref="AA75:AA76" si="26">ROUND(S75*Y75,2)</f>
        <v>0</v>
      </c>
      <c r="AB75" s="76">
        <f t="shared" ref="AB75:AB76" si="27">ROUND(AA75+AA75*Z75,2)</f>
        <v>0</v>
      </c>
      <c r="AC75" s="77">
        <f t="shared" ref="AC75:AC76" si="28">ROUND(U75*Y75,2)</f>
        <v>0</v>
      </c>
      <c r="AD75" s="77">
        <f t="shared" ref="AD75:AD76" si="29">ROUND(AC75+AC75*Z75,2)</f>
        <v>0</v>
      </c>
      <c r="AE75" s="78">
        <f t="shared" ref="AE75:AE76" si="30">ROUND(W75*Y75,2)</f>
        <v>0</v>
      </c>
      <c r="AF75" s="78">
        <f t="shared" ref="AF75:AF76" si="31">ROUND(AE75+AE75*Z75,2)</f>
        <v>0</v>
      </c>
      <c r="AG75" s="76">
        <f t="shared" ref="AG75:AG76" si="32">ROUND(T75*Y75,2)</f>
        <v>0</v>
      </c>
      <c r="AH75" s="76">
        <f t="shared" ref="AH75:AH76" si="33">ROUND(AG75+AG75*Z75,2)</f>
        <v>0</v>
      </c>
      <c r="AI75" s="77">
        <f t="shared" ref="AI75:AI76" si="34">ROUND(V75*Y75,2)</f>
        <v>0</v>
      </c>
      <c r="AJ75" s="77">
        <f t="shared" ref="AJ75:AJ76" si="35">ROUND(AI75+AI75*Z75,2)</f>
        <v>0</v>
      </c>
      <c r="AK75" s="78">
        <f t="shared" ref="AK75:AK76" si="36">ROUND(X75*Y75,2)</f>
        <v>0</v>
      </c>
      <c r="AL75" s="78">
        <f t="shared" ref="AL75:AL76" si="37">ROUND(AK75+AK75*Z75,2)</f>
        <v>0</v>
      </c>
      <c r="AM75" s="63" t="str">
        <f t="shared" ref="AM75:AM76" si="38">A75</f>
        <v>71.</v>
      </c>
    </row>
    <row r="76" spans="1:39" ht="45.75" thickBot="1" x14ac:dyDescent="0.3">
      <c r="A76" s="63" t="s">
        <v>81</v>
      </c>
      <c r="B76" s="112" t="s">
        <v>452</v>
      </c>
      <c r="C76" s="99" t="s">
        <v>129</v>
      </c>
      <c r="D76" s="65">
        <v>0</v>
      </c>
      <c r="E76" s="66">
        <v>0</v>
      </c>
      <c r="F76" s="65">
        <v>0</v>
      </c>
      <c r="G76" s="67">
        <v>0</v>
      </c>
      <c r="H76" s="68">
        <v>0</v>
      </c>
      <c r="I76" s="67">
        <v>0</v>
      </c>
      <c r="J76" s="69">
        <v>80</v>
      </c>
      <c r="K76" s="70">
        <v>400</v>
      </c>
      <c r="L76" s="69">
        <v>500</v>
      </c>
      <c r="M76" s="71"/>
      <c r="N76" s="72"/>
      <c r="O76" s="72"/>
      <c r="P76" s="72"/>
      <c r="Q76" s="73"/>
      <c r="R76" s="73"/>
      <c r="S76" s="66"/>
      <c r="T76" s="65"/>
      <c r="U76" s="68"/>
      <c r="V76" s="67"/>
      <c r="W76" s="70"/>
      <c r="X76" s="69"/>
      <c r="Y76" s="74"/>
      <c r="Z76" s="75"/>
      <c r="AA76" s="76">
        <f t="shared" si="26"/>
        <v>0</v>
      </c>
      <c r="AB76" s="76">
        <f t="shared" si="27"/>
        <v>0</v>
      </c>
      <c r="AC76" s="77">
        <f t="shared" si="28"/>
        <v>0</v>
      </c>
      <c r="AD76" s="77">
        <f t="shared" si="29"/>
        <v>0</v>
      </c>
      <c r="AE76" s="78">
        <f t="shared" si="30"/>
        <v>0</v>
      </c>
      <c r="AF76" s="78">
        <f t="shared" si="31"/>
        <v>0</v>
      </c>
      <c r="AG76" s="76">
        <f t="shared" si="32"/>
        <v>0</v>
      </c>
      <c r="AH76" s="76">
        <f t="shared" si="33"/>
        <v>0</v>
      </c>
      <c r="AI76" s="77">
        <f t="shared" si="34"/>
        <v>0</v>
      </c>
      <c r="AJ76" s="77">
        <f t="shared" si="35"/>
        <v>0</v>
      </c>
      <c r="AK76" s="78">
        <f t="shared" si="36"/>
        <v>0</v>
      </c>
      <c r="AL76" s="78">
        <f t="shared" si="37"/>
        <v>0</v>
      </c>
      <c r="AM76" s="63" t="str">
        <f t="shared" si="38"/>
        <v>72.</v>
      </c>
    </row>
    <row r="77" spans="1:39" ht="16.5" thickBot="1" x14ac:dyDescent="0.3">
      <c r="A77" s="2"/>
      <c r="B77" s="3"/>
      <c r="C77" s="4"/>
      <c r="D77" s="79"/>
      <c r="E77" s="80"/>
      <c r="F77" s="79"/>
      <c r="G77" s="79"/>
      <c r="H77" s="79"/>
      <c r="I77" s="79"/>
      <c r="J77" s="79"/>
      <c r="K77" s="80"/>
      <c r="M77" s="1"/>
      <c r="N77" s="5"/>
      <c r="O77" s="5"/>
      <c r="P77" s="5"/>
      <c r="V77" s="81"/>
      <c r="W77" s="81"/>
      <c r="X77" s="81"/>
      <c r="Y77" s="6"/>
      <c r="Z77" s="82" t="s">
        <v>6</v>
      </c>
      <c r="AA77" s="83">
        <f>SUM(AA5:AA76)</f>
        <v>0</v>
      </c>
      <c r="AB77" s="83">
        <f t="shared" ref="AB77:AL77" si="39">SUM(AB5:AB76)</f>
        <v>0</v>
      </c>
      <c r="AC77" s="83">
        <f t="shared" si="39"/>
        <v>0</v>
      </c>
      <c r="AD77" s="83">
        <f t="shared" si="39"/>
        <v>0</v>
      </c>
      <c r="AE77" s="83">
        <f t="shared" si="39"/>
        <v>0</v>
      </c>
      <c r="AF77" s="83">
        <f t="shared" si="39"/>
        <v>0</v>
      </c>
      <c r="AG77" s="83">
        <f t="shared" si="39"/>
        <v>0</v>
      </c>
      <c r="AH77" s="83">
        <f t="shared" si="39"/>
        <v>0</v>
      </c>
      <c r="AI77" s="83">
        <f t="shared" si="39"/>
        <v>0</v>
      </c>
      <c r="AJ77" s="83">
        <f t="shared" si="39"/>
        <v>0</v>
      </c>
      <c r="AK77" s="83">
        <f t="shared" si="39"/>
        <v>0</v>
      </c>
      <c r="AL77" s="84">
        <f t="shared" si="39"/>
        <v>0</v>
      </c>
      <c r="AM77" s="2"/>
    </row>
    <row r="78" spans="1:39" ht="16.5" thickBot="1" x14ac:dyDescent="0.3">
      <c r="A78" s="2"/>
      <c r="B78" s="126" t="s">
        <v>410</v>
      </c>
      <c r="C78" s="126"/>
      <c r="D78" s="126"/>
      <c r="E78" s="126"/>
      <c r="F78" s="126"/>
      <c r="G78" s="126"/>
      <c r="H78" s="126"/>
      <c r="I78" s="126"/>
      <c r="J78" s="126"/>
      <c r="K78" s="126"/>
      <c r="L78" s="126"/>
      <c r="M78" s="126"/>
      <c r="N78" s="126"/>
      <c r="O78" s="126"/>
      <c r="P78" s="126"/>
      <c r="Q78" s="126"/>
      <c r="R78" s="126"/>
      <c r="S78" s="126"/>
      <c r="T78" s="126"/>
      <c r="U78" s="126"/>
      <c r="V78" s="126"/>
      <c r="W78" s="126"/>
      <c r="X78" s="126"/>
      <c r="Y78" s="6"/>
      <c r="Z78" s="7"/>
      <c r="AA78" s="6"/>
      <c r="AB78" s="6"/>
      <c r="AC78" s="6"/>
      <c r="AD78" s="6"/>
      <c r="AE78" s="6"/>
      <c r="AF78" s="6"/>
      <c r="AG78" s="6"/>
      <c r="AH78" s="6"/>
      <c r="AI78" s="6"/>
      <c r="AJ78" s="6"/>
      <c r="AK78" s="6"/>
      <c r="AL78" s="6"/>
      <c r="AM78" s="2"/>
    </row>
    <row r="79" spans="1:39" ht="16.5" thickBot="1" x14ac:dyDescent="0.3">
      <c r="A79" s="2"/>
      <c r="B79" s="126"/>
      <c r="C79" s="126"/>
      <c r="D79" s="126"/>
      <c r="E79" s="126"/>
      <c r="F79" s="126"/>
      <c r="G79" s="126"/>
      <c r="H79" s="126"/>
      <c r="I79" s="126"/>
      <c r="J79" s="126"/>
      <c r="K79" s="126"/>
      <c r="L79" s="126"/>
      <c r="M79" s="126"/>
      <c r="N79" s="126"/>
      <c r="O79" s="126"/>
      <c r="P79" s="126"/>
      <c r="Q79" s="126"/>
      <c r="R79" s="126"/>
      <c r="S79" s="126"/>
      <c r="T79" s="126"/>
      <c r="U79" s="126"/>
      <c r="V79" s="126"/>
      <c r="W79" s="126"/>
      <c r="X79" s="126"/>
      <c r="Y79" s="6"/>
      <c r="Z79" s="7"/>
      <c r="AA79" s="85" t="s">
        <v>412</v>
      </c>
      <c r="AB79" s="86"/>
      <c r="AC79" s="86"/>
      <c r="AD79" s="86"/>
      <c r="AE79" s="86"/>
      <c r="AF79" s="86"/>
      <c r="AG79" s="86"/>
      <c r="AH79" s="86"/>
      <c r="AI79" s="86"/>
      <c r="AJ79" s="86"/>
      <c r="AK79" s="86"/>
      <c r="AL79" s="87"/>
      <c r="AM79" s="88"/>
    </row>
    <row r="80" spans="1:39" ht="15.75" x14ac:dyDescent="0.25">
      <c r="A80" s="2"/>
      <c r="B80" s="126"/>
      <c r="C80" s="126"/>
      <c r="D80" s="126"/>
      <c r="E80" s="126"/>
      <c r="F80" s="126"/>
      <c r="G80" s="126"/>
      <c r="H80" s="126"/>
      <c r="I80" s="126"/>
      <c r="J80" s="126"/>
      <c r="K80" s="126"/>
      <c r="L80" s="126"/>
      <c r="M80" s="126"/>
      <c r="N80" s="126"/>
      <c r="O80" s="126"/>
      <c r="P80" s="126"/>
      <c r="Q80" s="126"/>
      <c r="R80" s="126"/>
      <c r="S80" s="126"/>
      <c r="T80" s="126"/>
      <c r="U80" s="126"/>
      <c r="V80" s="126"/>
      <c r="W80" s="126"/>
      <c r="X80" s="126"/>
      <c r="Y80" s="6"/>
      <c r="Z80" s="7"/>
      <c r="AA80" s="89" t="s">
        <v>7</v>
      </c>
      <c r="AB80" s="89"/>
      <c r="AC80" s="89"/>
      <c r="AD80" s="89" t="s">
        <v>8</v>
      </c>
      <c r="AE80" s="89"/>
      <c r="AF80" s="89"/>
      <c r="AG80" s="89" t="s">
        <v>9</v>
      </c>
      <c r="AH80" s="89"/>
      <c r="AI80" s="89"/>
      <c r="AJ80" s="89" t="s">
        <v>10</v>
      </c>
      <c r="AK80" s="89"/>
      <c r="AL80" s="89"/>
      <c r="AM80" s="2"/>
    </row>
    <row r="81" spans="1:39" ht="15.75" x14ac:dyDescent="0.25">
      <c r="A81" s="2"/>
      <c r="B81" s="126"/>
      <c r="C81" s="126"/>
      <c r="D81" s="126"/>
      <c r="E81" s="126"/>
      <c r="F81" s="126"/>
      <c r="G81" s="126"/>
      <c r="H81" s="126"/>
      <c r="I81" s="126"/>
      <c r="J81" s="126"/>
      <c r="K81" s="126"/>
      <c r="L81" s="126"/>
      <c r="M81" s="126"/>
      <c r="N81" s="126"/>
      <c r="O81" s="126"/>
      <c r="P81" s="126"/>
      <c r="Q81" s="126"/>
      <c r="R81" s="126"/>
      <c r="S81" s="126"/>
      <c r="T81" s="126"/>
      <c r="U81" s="126"/>
      <c r="V81" s="126"/>
      <c r="W81" s="126"/>
      <c r="X81" s="126"/>
      <c r="Y81" s="6"/>
      <c r="Z81" s="7"/>
      <c r="AA81" s="90" t="s">
        <v>11</v>
      </c>
      <c r="AB81" s="91" t="s">
        <v>12</v>
      </c>
      <c r="AC81" s="92" t="s">
        <v>13</v>
      </c>
      <c r="AD81" s="90" t="s">
        <v>11</v>
      </c>
      <c r="AE81" s="91" t="s">
        <v>12</v>
      </c>
      <c r="AF81" s="92" t="s">
        <v>13</v>
      </c>
      <c r="AG81" s="90" t="s">
        <v>11</v>
      </c>
      <c r="AH81" s="91" t="s">
        <v>12</v>
      </c>
      <c r="AI81" s="92" t="s">
        <v>13</v>
      </c>
      <c r="AJ81" s="90" t="s">
        <v>11</v>
      </c>
      <c r="AK81" s="91" t="s">
        <v>12</v>
      </c>
      <c r="AL81" s="92" t="s">
        <v>13</v>
      </c>
      <c r="AM81" s="2"/>
    </row>
    <row r="82" spans="1:39" ht="16.5" thickBot="1" x14ac:dyDescent="0.3">
      <c r="A82" s="2"/>
      <c r="B82" s="126"/>
      <c r="C82" s="126"/>
      <c r="D82" s="126"/>
      <c r="E82" s="126"/>
      <c r="F82" s="126"/>
      <c r="G82" s="126"/>
      <c r="H82" s="126"/>
      <c r="I82" s="126"/>
      <c r="J82" s="126"/>
      <c r="K82" s="126"/>
      <c r="L82" s="126"/>
      <c r="M82" s="126"/>
      <c r="N82" s="126"/>
      <c r="O82" s="126"/>
      <c r="P82" s="126"/>
      <c r="Q82" s="126"/>
      <c r="R82" s="126"/>
      <c r="S82" s="126"/>
      <c r="T82" s="126"/>
      <c r="U82" s="126"/>
      <c r="V82" s="126"/>
      <c r="W82" s="126"/>
      <c r="X82" s="126"/>
      <c r="Y82" s="6"/>
      <c r="Z82" s="7"/>
      <c r="AA82" s="93">
        <f>AA77</f>
        <v>0</v>
      </c>
      <c r="AB82" s="94">
        <f>AC77</f>
        <v>0</v>
      </c>
      <c r="AC82" s="95">
        <f>AE77</f>
        <v>0</v>
      </c>
      <c r="AD82" s="93">
        <f>AB77</f>
        <v>0</v>
      </c>
      <c r="AE82" s="94">
        <f>AD77</f>
        <v>0</v>
      </c>
      <c r="AF82" s="95">
        <f>AF77</f>
        <v>0</v>
      </c>
      <c r="AG82" s="93">
        <f>AG77</f>
        <v>0</v>
      </c>
      <c r="AH82" s="94">
        <f>AI77</f>
        <v>0</v>
      </c>
      <c r="AI82" s="95">
        <f>AK77</f>
        <v>0</v>
      </c>
      <c r="AJ82" s="93">
        <f>AH77</f>
        <v>0</v>
      </c>
      <c r="AK82" s="94">
        <f>AJ77</f>
        <v>0</v>
      </c>
      <c r="AL82" s="95">
        <f>AL77</f>
        <v>0</v>
      </c>
      <c r="AM82" s="2"/>
    </row>
    <row r="83" spans="1:39" ht="16.5" thickBot="1" x14ac:dyDescent="0.3">
      <c r="A83" s="2"/>
      <c r="B83" s="126"/>
      <c r="C83" s="126"/>
      <c r="D83" s="126"/>
      <c r="E83" s="126"/>
      <c r="F83" s="126"/>
      <c r="G83" s="126"/>
      <c r="H83" s="126"/>
      <c r="I83" s="126"/>
      <c r="J83" s="126"/>
      <c r="K83" s="126"/>
      <c r="L83" s="126"/>
      <c r="M83" s="126"/>
      <c r="N83" s="126"/>
      <c r="O83" s="126"/>
      <c r="P83" s="126"/>
      <c r="Q83" s="126"/>
      <c r="R83" s="126"/>
      <c r="S83" s="126"/>
      <c r="T83" s="126"/>
      <c r="U83" s="126"/>
      <c r="V83" s="126"/>
      <c r="W83" s="126"/>
      <c r="X83" s="126"/>
      <c r="Y83" s="6"/>
      <c r="Z83" s="7"/>
      <c r="AA83" s="96">
        <f>SUM(AA82:AC82)</f>
        <v>0</v>
      </c>
      <c r="AB83" s="97"/>
      <c r="AC83" s="97"/>
      <c r="AD83" s="97">
        <f>SUM(AD82:AF82)</f>
        <v>0</v>
      </c>
      <c r="AE83" s="97"/>
      <c r="AF83" s="97"/>
      <c r="AG83" s="97">
        <f>SUM(AG82:AI82)</f>
        <v>0</v>
      </c>
      <c r="AH83" s="97"/>
      <c r="AI83" s="97"/>
      <c r="AJ83" s="97">
        <f>SUM(AJ82:AL82)</f>
        <v>0</v>
      </c>
      <c r="AK83" s="97"/>
      <c r="AL83" s="98"/>
      <c r="AM83" s="2"/>
    </row>
    <row r="84" spans="1:39" x14ac:dyDescent="0.25">
      <c r="B84" s="126"/>
      <c r="C84" s="126"/>
      <c r="D84" s="126"/>
      <c r="E84" s="126"/>
      <c r="F84" s="126"/>
      <c r="G84" s="126"/>
      <c r="H84" s="126"/>
      <c r="I84" s="126"/>
      <c r="J84" s="126"/>
      <c r="K84" s="126"/>
      <c r="L84" s="126"/>
      <c r="M84" s="126"/>
      <c r="N84" s="126"/>
      <c r="O84" s="126"/>
      <c r="P84" s="126"/>
      <c r="Q84" s="126"/>
      <c r="R84" s="126"/>
      <c r="S84" s="126"/>
      <c r="T84" s="126"/>
      <c r="U84" s="126"/>
      <c r="V84" s="126"/>
      <c r="W84" s="126"/>
      <c r="X84" s="126"/>
    </row>
    <row r="85" spans="1:39" x14ac:dyDescent="0.25">
      <c r="B85" s="126"/>
      <c r="C85" s="126"/>
      <c r="D85" s="126"/>
      <c r="E85" s="126"/>
      <c r="F85" s="126"/>
      <c r="G85" s="126"/>
      <c r="H85" s="126"/>
      <c r="I85" s="126"/>
      <c r="J85" s="126"/>
      <c r="K85" s="126"/>
      <c r="L85" s="126"/>
      <c r="M85" s="126"/>
      <c r="N85" s="126"/>
      <c r="O85" s="126"/>
      <c r="P85" s="126"/>
      <c r="Q85" s="126"/>
      <c r="R85" s="126"/>
      <c r="S85" s="126"/>
      <c r="T85" s="126"/>
      <c r="U85" s="126"/>
      <c r="V85" s="126"/>
      <c r="W85" s="126"/>
      <c r="X85" s="126"/>
    </row>
    <row r="86" spans="1:39" x14ac:dyDescent="0.25">
      <c r="B86" s="126"/>
      <c r="C86" s="126"/>
      <c r="D86" s="126"/>
      <c r="E86" s="126"/>
      <c r="F86" s="126"/>
      <c r="G86" s="126"/>
      <c r="H86" s="126"/>
      <c r="I86" s="126"/>
      <c r="J86" s="126"/>
      <c r="K86" s="126"/>
      <c r="L86" s="126"/>
      <c r="M86" s="126"/>
      <c r="N86" s="126"/>
      <c r="O86" s="126"/>
      <c r="P86" s="126"/>
      <c r="Q86" s="126"/>
      <c r="R86" s="126"/>
      <c r="S86" s="126"/>
      <c r="T86" s="126"/>
      <c r="U86" s="126"/>
      <c r="V86" s="126"/>
      <c r="W86" s="126"/>
      <c r="X86" s="126"/>
    </row>
    <row r="87" spans="1:39" x14ac:dyDescent="0.25">
      <c r="B87" s="126"/>
      <c r="C87" s="126"/>
      <c r="D87" s="126"/>
      <c r="E87" s="126"/>
      <c r="F87" s="126"/>
      <c r="G87" s="126"/>
      <c r="H87" s="126"/>
      <c r="I87" s="126"/>
      <c r="J87" s="126"/>
      <c r="K87" s="126"/>
      <c r="L87" s="126"/>
      <c r="M87" s="126"/>
      <c r="N87" s="126"/>
      <c r="O87" s="126"/>
      <c r="P87" s="126"/>
      <c r="Q87" s="126"/>
      <c r="R87" s="126"/>
      <c r="S87" s="126"/>
      <c r="T87" s="126"/>
      <c r="U87" s="126"/>
      <c r="V87" s="126"/>
      <c r="W87" s="126"/>
      <c r="X87" s="126"/>
    </row>
    <row r="93" spans="1:39" ht="15.75" x14ac:dyDescent="0.25">
      <c r="A93" s="2"/>
      <c r="B93" s="3"/>
      <c r="C93" s="4"/>
      <c r="D93" s="8" t="s">
        <v>116</v>
      </c>
      <c r="E93" s="9"/>
      <c r="F93" s="10"/>
      <c r="G93" s="9"/>
      <c r="H93" s="9"/>
      <c r="I93" s="10"/>
      <c r="J93" s="10"/>
      <c r="K93" s="9"/>
      <c r="L93" s="11"/>
      <c r="M93" s="1"/>
      <c r="N93" s="5"/>
      <c r="O93" s="5"/>
      <c r="P93" s="5"/>
      <c r="Q93" s="12" t="s">
        <v>117</v>
      </c>
      <c r="R93" s="13"/>
      <c r="S93" s="14"/>
      <c r="T93" s="14"/>
      <c r="U93" s="15"/>
      <c r="V93" s="16"/>
      <c r="W93" s="15"/>
      <c r="X93" s="15"/>
      <c r="Y93" s="17"/>
      <c r="Z93" s="18"/>
      <c r="AA93" s="6"/>
      <c r="AB93" s="6"/>
      <c r="AC93" s="6"/>
      <c r="AD93" s="6"/>
      <c r="AE93" s="6"/>
      <c r="AF93" s="6"/>
      <c r="AG93" s="6"/>
      <c r="AH93" s="6"/>
      <c r="AI93" s="6"/>
      <c r="AJ93" s="6"/>
      <c r="AK93" s="6"/>
      <c r="AL93" s="6"/>
      <c r="AM93" s="2"/>
    </row>
    <row r="94" spans="1:39" ht="15.75" x14ac:dyDescent="0.25">
      <c r="A94" s="2"/>
      <c r="B94" s="3"/>
      <c r="C94" s="4"/>
      <c r="D94" s="19" t="s">
        <v>11</v>
      </c>
      <c r="E94" s="20"/>
      <c r="F94" s="21"/>
      <c r="G94" s="22" t="s">
        <v>12</v>
      </c>
      <c r="H94" s="22"/>
      <c r="I94" s="23"/>
      <c r="J94" s="24" t="s">
        <v>13</v>
      </c>
      <c r="K94" s="24"/>
      <c r="L94" s="25"/>
      <c r="M94" s="1"/>
      <c r="N94" s="5"/>
      <c r="O94" s="5"/>
      <c r="P94" s="5"/>
      <c r="Q94" s="26"/>
      <c r="R94" s="26"/>
      <c r="S94" s="27" t="s">
        <v>11</v>
      </c>
      <c r="T94" s="28"/>
      <c r="U94" s="29" t="s">
        <v>12</v>
      </c>
      <c r="V94" s="30"/>
      <c r="W94" s="31" t="s">
        <v>13</v>
      </c>
      <c r="X94" s="32"/>
      <c r="Y94" s="33"/>
      <c r="Z94" s="34"/>
      <c r="AA94" s="35" t="s">
        <v>11</v>
      </c>
      <c r="AB94" s="36"/>
      <c r="AC94" s="37" t="s">
        <v>12</v>
      </c>
      <c r="AD94" s="38"/>
      <c r="AE94" s="39" t="s">
        <v>13</v>
      </c>
      <c r="AF94" s="40"/>
      <c r="AG94" s="35" t="s">
        <v>11</v>
      </c>
      <c r="AH94" s="36"/>
      <c r="AI94" s="37" t="s">
        <v>12</v>
      </c>
      <c r="AJ94" s="38"/>
      <c r="AK94" s="39" t="s">
        <v>13</v>
      </c>
      <c r="AL94" s="40"/>
      <c r="AM94" s="2"/>
    </row>
    <row r="95" spans="1:39" ht="75.75" thickBot="1" x14ac:dyDescent="0.3">
      <c r="A95" s="41" t="s">
        <v>0</v>
      </c>
      <c r="B95" s="42" t="s">
        <v>118</v>
      </c>
      <c r="C95" s="43" t="s">
        <v>1</v>
      </c>
      <c r="D95" s="44" t="s">
        <v>119</v>
      </c>
      <c r="E95" s="44" t="s">
        <v>120</v>
      </c>
      <c r="F95" s="44" t="s">
        <v>121</v>
      </c>
      <c r="G95" s="45" t="s">
        <v>119</v>
      </c>
      <c r="H95" s="45" t="s">
        <v>120</v>
      </c>
      <c r="I95" s="45" t="s">
        <v>121</v>
      </c>
      <c r="J95" s="46" t="s">
        <v>119</v>
      </c>
      <c r="K95" s="46" t="s">
        <v>120</v>
      </c>
      <c r="L95" s="46" t="s">
        <v>121</v>
      </c>
      <c r="M95" s="47" t="s">
        <v>2</v>
      </c>
      <c r="N95" s="48" t="s">
        <v>3</v>
      </c>
      <c r="O95" s="48" t="s">
        <v>409</v>
      </c>
      <c r="P95" s="48" t="s">
        <v>127</v>
      </c>
      <c r="Q95" s="49" t="s">
        <v>122</v>
      </c>
      <c r="R95" s="49" t="s">
        <v>123</v>
      </c>
      <c r="S95" s="44" t="s">
        <v>124</v>
      </c>
      <c r="T95" s="44" t="s">
        <v>125</v>
      </c>
      <c r="U95" s="45" t="s">
        <v>124</v>
      </c>
      <c r="V95" s="45" t="s">
        <v>125</v>
      </c>
      <c r="W95" s="46" t="s">
        <v>124</v>
      </c>
      <c r="X95" s="46" t="s">
        <v>125</v>
      </c>
      <c r="Y95" s="50" t="s">
        <v>4</v>
      </c>
      <c r="Z95" s="51" t="s">
        <v>5</v>
      </c>
      <c r="AA95" s="52" t="s">
        <v>7</v>
      </c>
      <c r="AB95" s="52" t="s">
        <v>8</v>
      </c>
      <c r="AC95" s="53" t="s">
        <v>7</v>
      </c>
      <c r="AD95" s="53" t="s">
        <v>8</v>
      </c>
      <c r="AE95" s="54" t="s">
        <v>7</v>
      </c>
      <c r="AF95" s="54" t="s">
        <v>8</v>
      </c>
      <c r="AG95" s="52" t="s">
        <v>9</v>
      </c>
      <c r="AH95" s="52" t="s">
        <v>10</v>
      </c>
      <c r="AI95" s="53" t="s">
        <v>9</v>
      </c>
      <c r="AJ95" s="53" t="s">
        <v>10</v>
      </c>
      <c r="AK95" s="54" t="s">
        <v>9</v>
      </c>
      <c r="AL95" s="54" t="s">
        <v>10</v>
      </c>
      <c r="AM95" s="41" t="s">
        <v>0</v>
      </c>
    </row>
    <row r="96" spans="1:39" ht="16.5" thickBot="1" x14ac:dyDescent="0.3">
      <c r="A96" s="55" t="s">
        <v>413</v>
      </c>
      <c r="B96" s="56"/>
      <c r="C96" s="57"/>
      <c r="D96" s="58"/>
      <c r="E96" s="58"/>
      <c r="F96" s="58"/>
      <c r="G96" s="58"/>
      <c r="H96" s="58"/>
      <c r="I96" s="58"/>
      <c r="J96" s="58"/>
      <c r="K96" s="58"/>
      <c r="L96" s="58"/>
      <c r="M96" s="57"/>
      <c r="N96" s="59"/>
      <c r="O96" s="59"/>
      <c r="P96" s="59"/>
      <c r="Q96" s="58"/>
      <c r="R96" s="58"/>
      <c r="S96" s="58"/>
      <c r="T96" s="58"/>
      <c r="U96" s="58"/>
      <c r="V96" s="58"/>
      <c r="W96" s="58"/>
      <c r="X96" s="58"/>
      <c r="Y96" s="60"/>
      <c r="Z96" s="61"/>
      <c r="AA96" s="60"/>
      <c r="AB96" s="60"/>
      <c r="AC96" s="60"/>
      <c r="AD96" s="60"/>
      <c r="AE96" s="60"/>
      <c r="AF96" s="60"/>
      <c r="AG96" s="60"/>
      <c r="AH96" s="60"/>
      <c r="AI96" s="60"/>
      <c r="AJ96" s="60"/>
      <c r="AK96" s="60"/>
      <c r="AL96" s="60"/>
      <c r="AM96" s="62"/>
    </row>
    <row r="97" spans="1:39" ht="90" x14ac:dyDescent="0.25">
      <c r="A97" s="63" t="s">
        <v>14</v>
      </c>
      <c r="B97" s="64" t="s">
        <v>358</v>
      </c>
      <c r="C97" s="99" t="s">
        <v>129</v>
      </c>
      <c r="D97" s="65">
        <v>5</v>
      </c>
      <c r="E97" s="66">
        <v>50</v>
      </c>
      <c r="F97" s="65">
        <v>30</v>
      </c>
      <c r="G97" s="67">
        <v>10</v>
      </c>
      <c r="H97" s="68">
        <v>60</v>
      </c>
      <c r="I97" s="67">
        <v>60</v>
      </c>
      <c r="J97" s="69">
        <v>5</v>
      </c>
      <c r="K97" s="70">
        <v>20</v>
      </c>
      <c r="L97" s="69">
        <v>30</v>
      </c>
      <c r="M97" s="71"/>
      <c r="N97" s="72"/>
      <c r="O97" s="72"/>
      <c r="P97" s="72"/>
      <c r="Q97" s="73"/>
      <c r="R97" s="73"/>
      <c r="S97" s="66"/>
      <c r="T97" s="65"/>
      <c r="U97" s="68"/>
      <c r="V97" s="67"/>
      <c r="W97" s="70"/>
      <c r="X97" s="69"/>
      <c r="Y97" s="74"/>
      <c r="Z97" s="75"/>
      <c r="AA97" s="76">
        <f>ROUND(S97*Y97,2)</f>
        <v>0</v>
      </c>
      <c r="AB97" s="76">
        <f>ROUND(AA97+AA97*Z97,2)</f>
        <v>0</v>
      </c>
      <c r="AC97" s="77">
        <f>ROUND(U97*Y97,2)</f>
        <v>0</v>
      </c>
      <c r="AD97" s="77">
        <f>ROUND(AC97+AC97*Z97,2)</f>
        <v>0</v>
      </c>
      <c r="AE97" s="78">
        <f>ROUND(W97*Y97,2)</f>
        <v>0</v>
      </c>
      <c r="AF97" s="78">
        <f>ROUND(AE97+AE97*Z97,2)</f>
        <v>0</v>
      </c>
      <c r="AG97" s="76">
        <f>ROUND(T97*Y97,2)</f>
        <v>0</v>
      </c>
      <c r="AH97" s="76">
        <f>ROUND(AG97+AG97*Z97,2)</f>
        <v>0</v>
      </c>
      <c r="AI97" s="77">
        <f>ROUND(V97*Y97,2)</f>
        <v>0</v>
      </c>
      <c r="AJ97" s="77">
        <f>ROUND(AI97+AI97*Z97,2)</f>
        <v>0</v>
      </c>
      <c r="AK97" s="78">
        <f>ROUND(X97*Y97,2)</f>
        <v>0</v>
      </c>
      <c r="AL97" s="78">
        <f>ROUND(AK97+AK97*Z97,2)</f>
        <v>0</v>
      </c>
      <c r="AM97" s="63" t="str">
        <f>A97</f>
        <v>1.</v>
      </c>
    </row>
    <row r="98" spans="1:39" ht="90" x14ac:dyDescent="0.25">
      <c r="A98" s="63" t="s">
        <v>15</v>
      </c>
      <c r="B98" s="64" t="s">
        <v>359</v>
      </c>
      <c r="C98" s="99" t="s">
        <v>129</v>
      </c>
      <c r="D98" s="65">
        <v>5</v>
      </c>
      <c r="E98" s="66">
        <v>50</v>
      </c>
      <c r="F98" s="65">
        <v>30</v>
      </c>
      <c r="G98" s="67">
        <v>10</v>
      </c>
      <c r="H98" s="68">
        <v>60</v>
      </c>
      <c r="I98" s="67">
        <v>60</v>
      </c>
      <c r="J98" s="69">
        <v>5</v>
      </c>
      <c r="K98" s="70">
        <v>40</v>
      </c>
      <c r="L98" s="69">
        <v>30</v>
      </c>
      <c r="M98" s="71"/>
      <c r="N98" s="72"/>
      <c r="O98" s="72"/>
      <c r="P98" s="72"/>
      <c r="Q98" s="73"/>
      <c r="R98" s="73"/>
      <c r="S98" s="66"/>
      <c r="T98" s="65"/>
      <c r="U98" s="68"/>
      <c r="V98" s="67"/>
      <c r="W98" s="70"/>
      <c r="X98" s="69"/>
      <c r="Y98" s="74"/>
      <c r="Z98" s="75"/>
      <c r="AA98" s="76">
        <f t="shared" ref="AA98:AA122" si="40">ROUND(S98*Y98,2)</f>
        <v>0</v>
      </c>
      <c r="AB98" s="76">
        <f t="shared" ref="AB98:AB122" si="41">ROUND(AA98+AA98*Z98,2)</f>
        <v>0</v>
      </c>
      <c r="AC98" s="77">
        <f t="shared" ref="AC98:AC122" si="42">ROUND(U98*Y98,2)</f>
        <v>0</v>
      </c>
      <c r="AD98" s="77">
        <f t="shared" ref="AD98:AD122" si="43">ROUND(AC98+AC98*Z98,2)</f>
        <v>0</v>
      </c>
      <c r="AE98" s="78">
        <f t="shared" ref="AE98:AE122" si="44">ROUND(W98*Y98,2)</f>
        <v>0</v>
      </c>
      <c r="AF98" s="78">
        <f t="shared" ref="AF98:AF122" si="45">ROUND(AE98+AE98*Z98,2)</f>
        <v>0</v>
      </c>
      <c r="AG98" s="76">
        <f t="shared" ref="AG98:AG122" si="46">ROUND(T98*Y98,2)</f>
        <v>0</v>
      </c>
      <c r="AH98" s="76">
        <f t="shared" ref="AH98:AH122" si="47">ROUND(AG98+AG98*Z98,2)</f>
        <v>0</v>
      </c>
      <c r="AI98" s="77">
        <f t="shared" ref="AI98:AI122" si="48">ROUND(V98*Y98,2)</f>
        <v>0</v>
      </c>
      <c r="AJ98" s="77">
        <f t="shared" ref="AJ98:AJ122" si="49">ROUND(AI98+AI98*Z98,2)</f>
        <v>0</v>
      </c>
      <c r="AK98" s="78">
        <f t="shared" ref="AK98:AK122" si="50">ROUND(X98*Y98,2)</f>
        <v>0</v>
      </c>
      <c r="AL98" s="78">
        <f t="shared" ref="AL98:AL122" si="51">ROUND(AK98+AK98*Z98,2)</f>
        <v>0</v>
      </c>
      <c r="AM98" s="63" t="str">
        <f t="shared" ref="AM98:AM122" si="52">A98</f>
        <v>2.</v>
      </c>
    </row>
    <row r="99" spans="1:39" ht="90" x14ac:dyDescent="0.25">
      <c r="A99" s="63" t="s">
        <v>16</v>
      </c>
      <c r="B99" s="64" t="s">
        <v>360</v>
      </c>
      <c r="C99" s="99" t="s">
        <v>129</v>
      </c>
      <c r="D99" s="65">
        <v>5</v>
      </c>
      <c r="E99" s="66">
        <v>65</v>
      </c>
      <c r="F99" s="65">
        <v>30</v>
      </c>
      <c r="G99" s="67">
        <v>10</v>
      </c>
      <c r="H99" s="68">
        <v>60</v>
      </c>
      <c r="I99" s="67">
        <v>60</v>
      </c>
      <c r="J99" s="69">
        <v>5</v>
      </c>
      <c r="K99" s="70">
        <v>40</v>
      </c>
      <c r="L99" s="69">
        <v>30</v>
      </c>
      <c r="M99" s="71"/>
      <c r="N99" s="72"/>
      <c r="O99" s="72"/>
      <c r="P99" s="72"/>
      <c r="Q99" s="73"/>
      <c r="R99" s="73"/>
      <c r="S99" s="66"/>
      <c r="T99" s="65"/>
      <c r="U99" s="68"/>
      <c r="V99" s="67"/>
      <c r="W99" s="70"/>
      <c r="X99" s="69"/>
      <c r="Y99" s="74"/>
      <c r="Z99" s="75"/>
      <c r="AA99" s="76">
        <f t="shared" si="40"/>
        <v>0</v>
      </c>
      <c r="AB99" s="76">
        <f t="shared" si="41"/>
        <v>0</v>
      </c>
      <c r="AC99" s="77">
        <f t="shared" si="42"/>
        <v>0</v>
      </c>
      <c r="AD99" s="77">
        <f t="shared" si="43"/>
        <v>0</v>
      </c>
      <c r="AE99" s="78">
        <f t="shared" si="44"/>
        <v>0</v>
      </c>
      <c r="AF99" s="78">
        <f t="shared" si="45"/>
        <v>0</v>
      </c>
      <c r="AG99" s="76">
        <f t="shared" si="46"/>
        <v>0</v>
      </c>
      <c r="AH99" s="76">
        <f t="shared" si="47"/>
        <v>0</v>
      </c>
      <c r="AI99" s="77">
        <f t="shared" si="48"/>
        <v>0</v>
      </c>
      <c r="AJ99" s="77">
        <f t="shared" si="49"/>
        <v>0</v>
      </c>
      <c r="AK99" s="78">
        <f t="shared" si="50"/>
        <v>0</v>
      </c>
      <c r="AL99" s="78">
        <f t="shared" si="51"/>
        <v>0</v>
      </c>
      <c r="AM99" s="63" t="str">
        <f t="shared" si="52"/>
        <v>3.</v>
      </c>
    </row>
    <row r="100" spans="1:39" ht="90" x14ac:dyDescent="0.25">
      <c r="A100" s="63" t="s">
        <v>17</v>
      </c>
      <c r="B100" s="64" t="s">
        <v>160</v>
      </c>
      <c r="C100" s="99" t="s">
        <v>129</v>
      </c>
      <c r="D100" s="65">
        <v>0</v>
      </c>
      <c r="E100" s="66">
        <v>0</v>
      </c>
      <c r="F100" s="65">
        <v>0</v>
      </c>
      <c r="G100" s="67">
        <v>5</v>
      </c>
      <c r="H100" s="68">
        <v>30</v>
      </c>
      <c r="I100" s="67">
        <v>60</v>
      </c>
      <c r="J100" s="69">
        <v>10</v>
      </c>
      <c r="K100" s="70">
        <v>60</v>
      </c>
      <c r="L100" s="69">
        <v>50</v>
      </c>
      <c r="M100" s="71"/>
      <c r="N100" s="72"/>
      <c r="O100" s="72"/>
      <c r="P100" s="72"/>
      <c r="Q100" s="73"/>
      <c r="R100" s="73"/>
      <c r="S100" s="66"/>
      <c r="T100" s="65"/>
      <c r="U100" s="68"/>
      <c r="V100" s="67"/>
      <c r="W100" s="70"/>
      <c r="X100" s="69"/>
      <c r="Y100" s="74"/>
      <c r="Z100" s="75"/>
      <c r="AA100" s="76">
        <f t="shared" si="40"/>
        <v>0</v>
      </c>
      <c r="AB100" s="76">
        <f t="shared" si="41"/>
        <v>0</v>
      </c>
      <c r="AC100" s="77">
        <f t="shared" si="42"/>
        <v>0</v>
      </c>
      <c r="AD100" s="77">
        <f t="shared" si="43"/>
        <v>0</v>
      </c>
      <c r="AE100" s="78">
        <f t="shared" si="44"/>
        <v>0</v>
      </c>
      <c r="AF100" s="78">
        <f t="shared" si="45"/>
        <v>0</v>
      </c>
      <c r="AG100" s="76">
        <f t="shared" si="46"/>
        <v>0</v>
      </c>
      <c r="AH100" s="76">
        <f t="shared" si="47"/>
        <v>0</v>
      </c>
      <c r="AI100" s="77">
        <f t="shared" si="48"/>
        <v>0</v>
      </c>
      <c r="AJ100" s="77">
        <f t="shared" si="49"/>
        <v>0</v>
      </c>
      <c r="AK100" s="78">
        <f t="shared" si="50"/>
        <v>0</v>
      </c>
      <c r="AL100" s="78">
        <f t="shared" si="51"/>
        <v>0</v>
      </c>
      <c r="AM100" s="63" t="str">
        <f t="shared" si="52"/>
        <v>4.</v>
      </c>
    </row>
    <row r="101" spans="1:39" ht="90" x14ac:dyDescent="0.25">
      <c r="A101" s="63" t="s">
        <v>18</v>
      </c>
      <c r="B101" s="64" t="s">
        <v>161</v>
      </c>
      <c r="C101" s="99" t="s">
        <v>129</v>
      </c>
      <c r="D101" s="65">
        <v>0</v>
      </c>
      <c r="E101" s="66">
        <v>0</v>
      </c>
      <c r="F101" s="65">
        <v>0</v>
      </c>
      <c r="G101" s="67">
        <v>5</v>
      </c>
      <c r="H101" s="68">
        <v>30</v>
      </c>
      <c r="I101" s="67">
        <v>60</v>
      </c>
      <c r="J101" s="69">
        <v>5</v>
      </c>
      <c r="K101" s="70">
        <v>35</v>
      </c>
      <c r="L101" s="69">
        <v>60</v>
      </c>
      <c r="M101" s="71"/>
      <c r="N101" s="72"/>
      <c r="O101" s="72"/>
      <c r="P101" s="72"/>
      <c r="Q101" s="73"/>
      <c r="R101" s="73"/>
      <c r="S101" s="66"/>
      <c r="T101" s="65"/>
      <c r="U101" s="68"/>
      <c r="V101" s="67"/>
      <c r="W101" s="70"/>
      <c r="X101" s="69"/>
      <c r="Y101" s="74"/>
      <c r="Z101" s="75"/>
      <c r="AA101" s="76">
        <f t="shared" si="40"/>
        <v>0</v>
      </c>
      <c r="AB101" s="76">
        <f t="shared" si="41"/>
        <v>0</v>
      </c>
      <c r="AC101" s="77">
        <f t="shared" si="42"/>
        <v>0</v>
      </c>
      <c r="AD101" s="77">
        <f t="shared" si="43"/>
        <v>0</v>
      </c>
      <c r="AE101" s="78">
        <f t="shared" si="44"/>
        <v>0</v>
      </c>
      <c r="AF101" s="78">
        <f t="shared" si="45"/>
        <v>0</v>
      </c>
      <c r="AG101" s="76">
        <f t="shared" si="46"/>
        <v>0</v>
      </c>
      <c r="AH101" s="76">
        <f t="shared" si="47"/>
        <v>0</v>
      </c>
      <c r="AI101" s="77">
        <f t="shared" si="48"/>
        <v>0</v>
      </c>
      <c r="AJ101" s="77">
        <f t="shared" si="49"/>
        <v>0</v>
      </c>
      <c r="AK101" s="78">
        <f t="shared" si="50"/>
        <v>0</v>
      </c>
      <c r="AL101" s="78">
        <f t="shared" si="51"/>
        <v>0</v>
      </c>
      <c r="AM101" s="63" t="str">
        <f t="shared" si="52"/>
        <v>5.</v>
      </c>
    </row>
    <row r="102" spans="1:39" ht="90" x14ac:dyDescent="0.25">
      <c r="A102" s="63" t="s">
        <v>19</v>
      </c>
      <c r="B102" s="64" t="s">
        <v>162</v>
      </c>
      <c r="C102" s="99" t="s">
        <v>129</v>
      </c>
      <c r="D102" s="65">
        <v>1</v>
      </c>
      <c r="E102" s="66">
        <v>5</v>
      </c>
      <c r="F102" s="65">
        <v>10</v>
      </c>
      <c r="G102" s="67">
        <v>1</v>
      </c>
      <c r="H102" s="68">
        <v>30</v>
      </c>
      <c r="I102" s="67">
        <v>50</v>
      </c>
      <c r="J102" s="69">
        <v>1</v>
      </c>
      <c r="K102" s="70">
        <v>30</v>
      </c>
      <c r="L102" s="69">
        <v>50</v>
      </c>
      <c r="M102" s="71"/>
      <c r="N102" s="72"/>
      <c r="O102" s="72"/>
      <c r="P102" s="72"/>
      <c r="Q102" s="73"/>
      <c r="R102" s="73"/>
      <c r="S102" s="66"/>
      <c r="T102" s="65"/>
      <c r="U102" s="68"/>
      <c r="V102" s="67"/>
      <c r="W102" s="70"/>
      <c r="X102" s="69"/>
      <c r="Y102" s="74"/>
      <c r="Z102" s="75"/>
      <c r="AA102" s="76">
        <f t="shared" si="40"/>
        <v>0</v>
      </c>
      <c r="AB102" s="76">
        <f t="shared" si="41"/>
        <v>0</v>
      </c>
      <c r="AC102" s="77">
        <f t="shared" si="42"/>
        <v>0</v>
      </c>
      <c r="AD102" s="77">
        <f t="shared" si="43"/>
        <v>0</v>
      </c>
      <c r="AE102" s="78">
        <f t="shared" si="44"/>
        <v>0</v>
      </c>
      <c r="AF102" s="78">
        <f t="shared" si="45"/>
        <v>0</v>
      </c>
      <c r="AG102" s="76">
        <f t="shared" si="46"/>
        <v>0</v>
      </c>
      <c r="AH102" s="76">
        <f t="shared" si="47"/>
        <v>0</v>
      </c>
      <c r="AI102" s="77">
        <f t="shared" si="48"/>
        <v>0</v>
      </c>
      <c r="AJ102" s="77">
        <f t="shared" si="49"/>
        <v>0</v>
      </c>
      <c r="AK102" s="78">
        <f t="shared" si="50"/>
        <v>0</v>
      </c>
      <c r="AL102" s="78">
        <f t="shared" si="51"/>
        <v>0</v>
      </c>
      <c r="AM102" s="63" t="str">
        <f t="shared" si="52"/>
        <v>6.</v>
      </c>
    </row>
    <row r="103" spans="1:39" ht="90" x14ac:dyDescent="0.25">
      <c r="A103" s="63" t="s">
        <v>20</v>
      </c>
      <c r="B103" s="64" t="s">
        <v>163</v>
      </c>
      <c r="C103" s="99" t="s">
        <v>129</v>
      </c>
      <c r="D103" s="65">
        <v>1</v>
      </c>
      <c r="E103" s="66">
        <v>5</v>
      </c>
      <c r="F103" s="65">
        <v>10</v>
      </c>
      <c r="G103" s="67">
        <v>1</v>
      </c>
      <c r="H103" s="68">
        <v>30</v>
      </c>
      <c r="I103" s="67">
        <v>50</v>
      </c>
      <c r="J103" s="69">
        <v>1</v>
      </c>
      <c r="K103" s="70">
        <v>30</v>
      </c>
      <c r="L103" s="69">
        <v>50</v>
      </c>
      <c r="M103" s="71"/>
      <c r="N103" s="72"/>
      <c r="O103" s="72"/>
      <c r="P103" s="72"/>
      <c r="Q103" s="73"/>
      <c r="R103" s="73"/>
      <c r="S103" s="66"/>
      <c r="T103" s="65"/>
      <c r="U103" s="68"/>
      <c r="V103" s="67"/>
      <c r="W103" s="70"/>
      <c r="X103" s="69"/>
      <c r="Y103" s="74"/>
      <c r="Z103" s="75"/>
      <c r="AA103" s="76">
        <f t="shared" si="40"/>
        <v>0</v>
      </c>
      <c r="AB103" s="76">
        <f t="shared" si="41"/>
        <v>0</v>
      </c>
      <c r="AC103" s="77">
        <f t="shared" si="42"/>
        <v>0</v>
      </c>
      <c r="AD103" s="77">
        <f t="shared" si="43"/>
        <v>0</v>
      </c>
      <c r="AE103" s="78">
        <f t="shared" si="44"/>
        <v>0</v>
      </c>
      <c r="AF103" s="78">
        <f t="shared" si="45"/>
        <v>0</v>
      </c>
      <c r="AG103" s="76">
        <f t="shared" si="46"/>
        <v>0</v>
      </c>
      <c r="AH103" s="76">
        <f t="shared" si="47"/>
        <v>0</v>
      </c>
      <c r="AI103" s="77">
        <f t="shared" si="48"/>
        <v>0</v>
      </c>
      <c r="AJ103" s="77">
        <f t="shared" si="49"/>
        <v>0</v>
      </c>
      <c r="AK103" s="78">
        <f t="shared" si="50"/>
        <v>0</v>
      </c>
      <c r="AL103" s="78">
        <f t="shared" si="51"/>
        <v>0</v>
      </c>
      <c r="AM103" s="63" t="str">
        <f t="shared" si="52"/>
        <v>7.</v>
      </c>
    </row>
    <row r="104" spans="1:39" ht="90" x14ac:dyDescent="0.25">
      <c r="A104" s="63" t="s">
        <v>21</v>
      </c>
      <c r="B104" s="64" t="s">
        <v>164</v>
      </c>
      <c r="C104" s="99" t="s">
        <v>129</v>
      </c>
      <c r="D104" s="65">
        <v>1</v>
      </c>
      <c r="E104" s="66">
        <v>5</v>
      </c>
      <c r="F104" s="65">
        <v>10</v>
      </c>
      <c r="G104" s="67">
        <v>1</v>
      </c>
      <c r="H104" s="68">
        <v>30</v>
      </c>
      <c r="I104" s="67">
        <v>50</v>
      </c>
      <c r="J104" s="69">
        <v>1</v>
      </c>
      <c r="K104" s="70">
        <v>30</v>
      </c>
      <c r="L104" s="69">
        <v>50</v>
      </c>
      <c r="M104" s="71"/>
      <c r="N104" s="72"/>
      <c r="O104" s="72"/>
      <c r="P104" s="72"/>
      <c r="Q104" s="73"/>
      <c r="R104" s="73"/>
      <c r="S104" s="66"/>
      <c r="T104" s="65"/>
      <c r="U104" s="68"/>
      <c r="V104" s="67"/>
      <c r="W104" s="70"/>
      <c r="X104" s="69"/>
      <c r="Y104" s="74"/>
      <c r="Z104" s="75"/>
      <c r="AA104" s="76">
        <f t="shared" si="40"/>
        <v>0</v>
      </c>
      <c r="AB104" s="76">
        <f t="shared" si="41"/>
        <v>0</v>
      </c>
      <c r="AC104" s="77">
        <f t="shared" si="42"/>
        <v>0</v>
      </c>
      <c r="AD104" s="77">
        <f t="shared" si="43"/>
        <v>0</v>
      </c>
      <c r="AE104" s="78">
        <f t="shared" si="44"/>
        <v>0</v>
      </c>
      <c r="AF104" s="78">
        <f t="shared" si="45"/>
        <v>0</v>
      </c>
      <c r="AG104" s="76">
        <f t="shared" si="46"/>
        <v>0</v>
      </c>
      <c r="AH104" s="76">
        <f t="shared" si="47"/>
        <v>0</v>
      </c>
      <c r="AI104" s="77">
        <f t="shared" si="48"/>
        <v>0</v>
      </c>
      <c r="AJ104" s="77">
        <f t="shared" si="49"/>
        <v>0</v>
      </c>
      <c r="AK104" s="78">
        <f t="shared" si="50"/>
        <v>0</v>
      </c>
      <c r="AL104" s="78">
        <f t="shared" si="51"/>
        <v>0</v>
      </c>
      <c r="AM104" s="63" t="str">
        <f t="shared" si="52"/>
        <v>8.</v>
      </c>
    </row>
    <row r="105" spans="1:39" ht="90" x14ac:dyDescent="0.25">
      <c r="A105" s="63" t="s">
        <v>22</v>
      </c>
      <c r="B105" s="64" t="s">
        <v>165</v>
      </c>
      <c r="C105" s="99" t="s">
        <v>129</v>
      </c>
      <c r="D105" s="65">
        <v>1</v>
      </c>
      <c r="E105" s="66">
        <v>5</v>
      </c>
      <c r="F105" s="65">
        <v>10</v>
      </c>
      <c r="G105" s="67">
        <v>1</v>
      </c>
      <c r="H105" s="68">
        <v>30</v>
      </c>
      <c r="I105" s="67">
        <v>50</v>
      </c>
      <c r="J105" s="69">
        <v>1</v>
      </c>
      <c r="K105" s="70">
        <v>30</v>
      </c>
      <c r="L105" s="69">
        <v>50</v>
      </c>
      <c r="M105" s="71"/>
      <c r="N105" s="72"/>
      <c r="O105" s="72"/>
      <c r="P105" s="72"/>
      <c r="Q105" s="73"/>
      <c r="R105" s="73"/>
      <c r="S105" s="66"/>
      <c r="T105" s="65"/>
      <c r="U105" s="68"/>
      <c r="V105" s="67"/>
      <c r="W105" s="70"/>
      <c r="X105" s="69"/>
      <c r="Y105" s="74"/>
      <c r="Z105" s="75"/>
      <c r="AA105" s="76">
        <f t="shared" si="40"/>
        <v>0</v>
      </c>
      <c r="AB105" s="76">
        <f t="shared" si="41"/>
        <v>0</v>
      </c>
      <c r="AC105" s="77">
        <f t="shared" si="42"/>
        <v>0</v>
      </c>
      <c r="AD105" s="77">
        <f t="shared" si="43"/>
        <v>0</v>
      </c>
      <c r="AE105" s="78">
        <f t="shared" si="44"/>
        <v>0</v>
      </c>
      <c r="AF105" s="78">
        <f t="shared" si="45"/>
        <v>0</v>
      </c>
      <c r="AG105" s="76">
        <f t="shared" si="46"/>
        <v>0</v>
      </c>
      <c r="AH105" s="76">
        <f t="shared" si="47"/>
        <v>0</v>
      </c>
      <c r="AI105" s="77">
        <f t="shared" si="48"/>
        <v>0</v>
      </c>
      <c r="AJ105" s="77">
        <f t="shared" si="49"/>
        <v>0</v>
      </c>
      <c r="AK105" s="78">
        <f t="shared" si="50"/>
        <v>0</v>
      </c>
      <c r="AL105" s="78">
        <f t="shared" si="51"/>
        <v>0</v>
      </c>
      <c r="AM105" s="63" t="str">
        <f t="shared" si="52"/>
        <v>9.</v>
      </c>
    </row>
    <row r="106" spans="1:39" ht="30" x14ac:dyDescent="0.25">
      <c r="A106" s="63" t="s">
        <v>23</v>
      </c>
      <c r="B106" s="64" t="s">
        <v>166</v>
      </c>
      <c r="C106" s="99" t="s">
        <v>129</v>
      </c>
      <c r="D106" s="65">
        <v>150</v>
      </c>
      <c r="E106" s="66">
        <v>1500</v>
      </c>
      <c r="F106" s="65">
        <v>500</v>
      </c>
      <c r="G106" s="67">
        <v>40</v>
      </c>
      <c r="H106" s="68">
        <v>300</v>
      </c>
      <c r="I106" s="67">
        <v>280</v>
      </c>
      <c r="J106" s="69">
        <v>450</v>
      </c>
      <c r="K106" s="70">
        <v>900</v>
      </c>
      <c r="L106" s="69">
        <v>720</v>
      </c>
      <c r="M106" s="71"/>
      <c r="N106" s="72"/>
      <c r="O106" s="72"/>
      <c r="P106" s="72"/>
      <c r="Q106" s="73"/>
      <c r="R106" s="73"/>
      <c r="S106" s="66"/>
      <c r="T106" s="65"/>
      <c r="U106" s="68"/>
      <c r="V106" s="67"/>
      <c r="W106" s="70"/>
      <c r="X106" s="69"/>
      <c r="Y106" s="74"/>
      <c r="Z106" s="75"/>
      <c r="AA106" s="76">
        <f t="shared" si="40"/>
        <v>0</v>
      </c>
      <c r="AB106" s="76">
        <f t="shared" si="41"/>
        <v>0</v>
      </c>
      <c r="AC106" s="77">
        <f t="shared" si="42"/>
        <v>0</v>
      </c>
      <c r="AD106" s="77">
        <f t="shared" si="43"/>
        <v>0</v>
      </c>
      <c r="AE106" s="78">
        <f t="shared" si="44"/>
        <v>0</v>
      </c>
      <c r="AF106" s="78">
        <f t="shared" si="45"/>
        <v>0</v>
      </c>
      <c r="AG106" s="76">
        <f t="shared" si="46"/>
        <v>0</v>
      </c>
      <c r="AH106" s="76">
        <f t="shared" si="47"/>
        <v>0</v>
      </c>
      <c r="AI106" s="77">
        <f t="shared" si="48"/>
        <v>0</v>
      </c>
      <c r="AJ106" s="77">
        <f t="shared" si="49"/>
        <v>0</v>
      </c>
      <c r="AK106" s="78">
        <f t="shared" si="50"/>
        <v>0</v>
      </c>
      <c r="AL106" s="78">
        <f t="shared" si="51"/>
        <v>0</v>
      </c>
      <c r="AM106" s="63" t="str">
        <f t="shared" si="52"/>
        <v>10.</v>
      </c>
    </row>
    <row r="107" spans="1:39" ht="30" x14ac:dyDescent="0.25">
      <c r="A107" s="63" t="s">
        <v>24</v>
      </c>
      <c r="B107" s="64" t="s">
        <v>167</v>
      </c>
      <c r="C107" s="99" t="s">
        <v>129</v>
      </c>
      <c r="D107" s="65">
        <v>0</v>
      </c>
      <c r="E107" s="66">
        <v>0</v>
      </c>
      <c r="F107" s="65">
        <v>0</v>
      </c>
      <c r="G107" s="67">
        <v>1</v>
      </c>
      <c r="H107" s="68">
        <v>5</v>
      </c>
      <c r="I107" s="67">
        <v>10</v>
      </c>
      <c r="J107" s="69">
        <v>75</v>
      </c>
      <c r="K107" s="70">
        <v>150</v>
      </c>
      <c r="L107" s="69">
        <v>120</v>
      </c>
      <c r="M107" s="71"/>
      <c r="N107" s="72"/>
      <c r="O107" s="72"/>
      <c r="P107" s="72"/>
      <c r="Q107" s="73"/>
      <c r="R107" s="73"/>
      <c r="S107" s="66"/>
      <c r="T107" s="65"/>
      <c r="U107" s="68"/>
      <c r="V107" s="67"/>
      <c r="W107" s="70"/>
      <c r="X107" s="69"/>
      <c r="Y107" s="74"/>
      <c r="Z107" s="75"/>
      <c r="AA107" s="76">
        <f t="shared" si="40"/>
        <v>0</v>
      </c>
      <c r="AB107" s="76">
        <f t="shared" si="41"/>
        <v>0</v>
      </c>
      <c r="AC107" s="77">
        <f t="shared" si="42"/>
        <v>0</v>
      </c>
      <c r="AD107" s="77">
        <f t="shared" si="43"/>
        <v>0</v>
      </c>
      <c r="AE107" s="78">
        <f t="shared" si="44"/>
        <v>0</v>
      </c>
      <c r="AF107" s="78">
        <f t="shared" si="45"/>
        <v>0</v>
      </c>
      <c r="AG107" s="76">
        <f t="shared" si="46"/>
        <v>0</v>
      </c>
      <c r="AH107" s="76">
        <f t="shared" si="47"/>
        <v>0</v>
      </c>
      <c r="AI107" s="77">
        <f t="shared" si="48"/>
        <v>0</v>
      </c>
      <c r="AJ107" s="77">
        <f t="shared" si="49"/>
        <v>0</v>
      </c>
      <c r="AK107" s="78">
        <f t="shared" si="50"/>
        <v>0</v>
      </c>
      <c r="AL107" s="78">
        <f t="shared" si="51"/>
        <v>0</v>
      </c>
      <c r="AM107" s="63" t="str">
        <f t="shared" si="52"/>
        <v>11.</v>
      </c>
    </row>
    <row r="108" spans="1:39" ht="15.75" x14ac:dyDescent="0.25">
      <c r="A108" s="63" t="s">
        <v>25</v>
      </c>
      <c r="B108" s="64" t="s">
        <v>168</v>
      </c>
      <c r="C108" s="99" t="s">
        <v>129</v>
      </c>
      <c r="D108" s="65">
        <v>0</v>
      </c>
      <c r="E108" s="66">
        <v>0</v>
      </c>
      <c r="F108" s="65">
        <v>0</v>
      </c>
      <c r="G108" s="67">
        <v>1</v>
      </c>
      <c r="H108" s="68">
        <v>5</v>
      </c>
      <c r="I108" s="67">
        <v>10</v>
      </c>
      <c r="J108" s="69">
        <v>1</v>
      </c>
      <c r="K108" s="70">
        <v>5</v>
      </c>
      <c r="L108" s="69">
        <v>10</v>
      </c>
      <c r="M108" s="71"/>
      <c r="N108" s="72"/>
      <c r="O108" s="72"/>
      <c r="P108" s="72"/>
      <c r="Q108" s="73"/>
      <c r="R108" s="73"/>
      <c r="S108" s="66"/>
      <c r="T108" s="65"/>
      <c r="U108" s="68"/>
      <c r="V108" s="67"/>
      <c r="W108" s="70"/>
      <c r="X108" s="69"/>
      <c r="Y108" s="74"/>
      <c r="Z108" s="75"/>
      <c r="AA108" s="76">
        <f t="shared" si="40"/>
        <v>0</v>
      </c>
      <c r="AB108" s="76">
        <f t="shared" si="41"/>
        <v>0</v>
      </c>
      <c r="AC108" s="77">
        <f t="shared" si="42"/>
        <v>0</v>
      </c>
      <c r="AD108" s="77">
        <f t="shared" si="43"/>
        <v>0</v>
      </c>
      <c r="AE108" s="78">
        <f t="shared" si="44"/>
        <v>0</v>
      </c>
      <c r="AF108" s="78">
        <f t="shared" si="45"/>
        <v>0</v>
      </c>
      <c r="AG108" s="76">
        <f t="shared" si="46"/>
        <v>0</v>
      </c>
      <c r="AH108" s="76">
        <f t="shared" si="47"/>
        <v>0</v>
      </c>
      <c r="AI108" s="77">
        <f t="shared" si="48"/>
        <v>0</v>
      </c>
      <c r="AJ108" s="77">
        <f t="shared" si="49"/>
        <v>0</v>
      </c>
      <c r="AK108" s="78">
        <f t="shared" si="50"/>
        <v>0</v>
      </c>
      <c r="AL108" s="78">
        <f t="shared" si="51"/>
        <v>0</v>
      </c>
      <c r="AM108" s="63" t="str">
        <f t="shared" si="52"/>
        <v>12.</v>
      </c>
    </row>
    <row r="109" spans="1:39" ht="45" x14ac:dyDescent="0.25">
      <c r="A109" s="63" t="s">
        <v>26</v>
      </c>
      <c r="B109" s="64" t="s">
        <v>169</v>
      </c>
      <c r="C109" s="99" t="s">
        <v>126</v>
      </c>
      <c r="D109" s="65">
        <v>0</v>
      </c>
      <c r="E109" s="66">
        <v>0</v>
      </c>
      <c r="F109" s="65">
        <v>0</v>
      </c>
      <c r="G109" s="67">
        <v>3</v>
      </c>
      <c r="H109" s="68">
        <v>10</v>
      </c>
      <c r="I109" s="67">
        <v>30</v>
      </c>
      <c r="J109" s="69">
        <v>12</v>
      </c>
      <c r="K109" s="70">
        <v>25</v>
      </c>
      <c r="L109" s="69">
        <v>20</v>
      </c>
      <c r="M109" s="71"/>
      <c r="N109" s="72"/>
      <c r="O109" s="72"/>
      <c r="P109" s="72"/>
      <c r="Q109" s="73"/>
      <c r="R109" s="73"/>
      <c r="S109" s="66"/>
      <c r="T109" s="65"/>
      <c r="U109" s="68"/>
      <c r="V109" s="67"/>
      <c r="W109" s="70"/>
      <c r="X109" s="69"/>
      <c r="Y109" s="74"/>
      <c r="Z109" s="75"/>
      <c r="AA109" s="76">
        <f t="shared" si="40"/>
        <v>0</v>
      </c>
      <c r="AB109" s="76">
        <f t="shared" si="41"/>
        <v>0</v>
      </c>
      <c r="AC109" s="77">
        <f t="shared" si="42"/>
        <v>0</v>
      </c>
      <c r="AD109" s="77">
        <f t="shared" si="43"/>
        <v>0</v>
      </c>
      <c r="AE109" s="78">
        <f t="shared" si="44"/>
        <v>0</v>
      </c>
      <c r="AF109" s="78">
        <f t="shared" si="45"/>
        <v>0</v>
      </c>
      <c r="AG109" s="76">
        <f t="shared" si="46"/>
        <v>0</v>
      </c>
      <c r="AH109" s="76">
        <f t="shared" si="47"/>
        <v>0</v>
      </c>
      <c r="AI109" s="77">
        <f t="shared" si="48"/>
        <v>0</v>
      </c>
      <c r="AJ109" s="77">
        <f t="shared" si="49"/>
        <v>0</v>
      </c>
      <c r="AK109" s="78">
        <f t="shared" si="50"/>
        <v>0</v>
      </c>
      <c r="AL109" s="78">
        <f t="shared" si="51"/>
        <v>0</v>
      </c>
      <c r="AM109" s="63" t="str">
        <f t="shared" si="52"/>
        <v>13.</v>
      </c>
    </row>
    <row r="110" spans="1:39" ht="90" x14ac:dyDescent="0.25">
      <c r="A110" s="63" t="s">
        <v>27</v>
      </c>
      <c r="B110" s="64" t="s">
        <v>170</v>
      </c>
      <c r="C110" s="99" t="s">
        <v>129</v>
      </c>
      <c r="D110" s="65">
        <v>25</v>
      </c>
      <c r="E110" s="66">
        <v>300</v>
      </c>
      <c r="F110" s="65">
        <v>120</v>
      </c>
      <c r="G110" s="67">
        <v>50</v>
      </c>
      <c r="H110" s="68">
        <v>150</v>
      </c>
      <c r="I110" s="67">
        <v>140</v>
      </c>
      <c r="J110" s="69">
        <v>60</v>
      </c>
      <c r="K110" s="70">
        <v>150</v>
      </c>
      <c r="L110" s="69">
        <v>120</v>
      </c>
      <c r="M110" s="71"/>
      <c r="N110" s="72"/>
      <c r="O110" s="72"/>
      <c r="P110" s="72"/>
      <c r="Q110" s="73"/>
      <c r="R110" s="73"/>
      <c r="S110" s="66"/>
      <c r="T110" s="65"/>
      <c r="U110" s="68"/>
      <c r="V110" s="67"/>
      <c r="W110" s="70"/>
      <c r="X110" s="69"/>
      <c r="Y110" s="74"/>
      <c r="Z110" s="75"/>
      <c r="AA110" s="76">
        <f t="shared" si="40"/>
        <v>0</v>
      </c>
      <c r="AB110" s="76">
        <f t="shared" si="41"/>
        <v>0</v>
      </c>
      <c r="AC110" s="77">
        <f t="shared" si="42"/>
        <v>0</v>
      </c>
      <c r="AD110" s="77">
        <f t="shared" si="43"/>
        <v>0</v>
      </c>
      <c r="AE110" s="78">
        <f t="shared" si="44"/>
        <v>0</v>
      </c>
      <c r="AF110" s="78">
        <f t="shared" si="45"/>
        <v>0</v>
      </c>
      <c r="AG110" s="76">
        <f t="shared" si="46"/>
        <v>0</v>
      </c>
      <c r="AH110" s="76">
        <f t="shared" si="47"/>
        <v>0</v>
      </c>
      <c r="AI110" s="77">
        <f t="shared" si="48"/>
        <v>0</v>
      </c>
      <c r="AJ110" s="77">
        <f t="shared" si="49"/>
        <v>0</v>
      </c>
      <c r="AK110" s="78">
        <f t="shared" si="50"/>
        <v>0</v>
      </c>
      <c r="AL110" s="78">
        <f t="shared" si="51"/>
        <v>0</v>
      </c>
      <c r="AM110" s="63" t="str">
        <f t="shared" si="52"/>
        <v>14.</v>
      </c>
    </row>
    <row r="111" spans="1:39" ht="75" x14ac:dyDescent="0.25">
      <c r="A111" s="63" t="s">
        <v>28</v>
      </c>
      <c r="B111" s="64" t="s">
        <v>361</v>
      </c>
      <c r="C111" s="99" t="s">
        <v>129</v>
      </c>
      <c r="D111" s="65">
        <v>1</v>
      </c>
      <c r="E111" s="66">
        <v>15</v>
      </c>
      <c r="F111" s="65">
        <v>10</v>
      </c>
      <c r="G111" s="67">
        <v>3</v>
      </c>
      <c r="H111" s="68">
        <v>10</v>
      </c>
      <c r="I111" s="67">
        <v>30</v>
      </c>
      <c r="J111" s="69">
        <v>4</v>
      </c>
      <c r="K111" s="70">
        <v>10</v>
      </c>
      <c r="L111" s="69">
        <v>8</v>
      </c>
      <c r="M111" s="71"/>
      <c r="N111" s="72"/>
      <c r="O111" s="72"/>
      <c r="P111" s="72"/>
      <c r="Q111" s="73"/>
      <c r="R111" s="73"/>
      <c r="S111" s="66"/>
      <c r="T111" s="65"/>
      <c r="U111" s="68"/>
      <c r="V111" s="67"/>
      <c r="W111" s="70"/>
      <c r="X111" s="69"/>
      <c r="Y111" s="74"/>
      <c r="Z111" s="75"/>
      <c r="AA111" s="76">
        <f t="shared" si="40"/>
        <v>0</v>
      </c>
      <c r="AB111" s="76">
        <f t="shared" si="41"/>
        <v>0</v>
      </c>
      <c r="AC111" s="77">
        <f t="shared" si="42"/>
        <v>0</v>
      </c>
      <c r="AD111" s="77">
        <f t="shared" si="43"/>
        <v>0</v>
      </c>
      <c r="AE111" s="78">
        <f t="shared" si="44"/>
        <v>0</v>
      </c>
      <c r="AF111" s="78">
        <f t="shared" si="45"/>
        <v>0</v>
      </c>
      <c r="AG111" s="76">
        <f t="shared" si="46"/>
        <v>0</v>
      </c>
      <c r="AH111" s="76">
        <f t="shared" si="47"/>
        <v>0</v>
      </c>
      <c r="AI111" s="77">
        <f t="shared" si="48"/>
        <v>0</v>
      </c>
      <c r="AJ111" s="77">
        <f t="shared" si="49"/>
        <v>0</v>
      </c>
      <c r="AK111" s="78">
        <f t="shared" si="50"/>
        <v>0</v>
      </c>
      <c r="AL111" s="78">
        <f t="shared" si="51"/>
        <v>0</v>
      </c>
      <c r="AM111" s="63" t="str">
        <f t="shared" si="52"/>
        <v>15.</v>
      </c>
    </row>
    <row r="112" spans="1:39" ht="30" x14ac:dyDescent="0.25">
      <c r="A112" s="63" t="s">
        <v>29</v>
      </c>
      <c r="B112" s="64" t="s">
        <v>171</v>
      </c>
      <c r="C112" s="99" t="s">
        <v>129</v>
      </c>
      <c r="D112" s="65">
        <v>60</v>
      </c>
      <c r="E112" s="66">
        <v>500</v>
      </c>
      <c r="F112" s="65">
        <v>200</v>
      </c>
      <c r="G112" s="67">
        <v>50</v>
      </c>
      <c r="H112" s="68">
        <v>135</v>
      </c>
      <c r="I112" s="67">
        <v>130</v>
      </c>
      <c r="J112" s="69">
        <v>350</v>
      </c>
      <c r="K112" s="70">
        <v>700</v>
      </c>
      <c r="L112" s="69">
        <v>560</v>
      </c>
      <c r="M112" s="71"/>
      <c r="N112" s="72"/>
      <c r="O112" s="72"/>
      <c r="P112" s="72"/>
      <c r="Q112" s="73"/>
      <c r="R112" s="73"/>
      <c r="S112" s="66"/>
      <c r="T112" s="65"/>
      <c r="U112" s="68"/>
      <c r="V112" s="67"/>
      <c r="W112" s="70"/>
      <c r="X112" s="69"/>
      <c r="Y112" s="74"/>
      <c r="Z112" s="75"/>
      <c r="AA112" s="76">
        <f t="shared" si="40"/>
        <v>0</v>
      </c>
      <c r="AB112" s="76">
        <f t="shared" si="41"/>
        <v>0</v>
      </c>
      <c r="AC112" s="77">
        <f t="shared" si="42"/>
        <v>0</v>
      </c>
      <c r="AD112" s="77">
        <f t="shared" si="43"/>
        <v>0</v>
      </c>
      <c r="AE112" s="78">
        <f t="shared" si="44"/>
        <v>0</v>
      </c>
      <c r="AF112" s="78">
        <f t="shared" si="45"/>
        <v>0</v>
      </c>
      <c r="AG112" s="76">
        <f t="shared" si="46"/>
        <v>0</v>
      </c>
      <c r="AH112" s="76">
        <f t="shared" si="47"/>
        <v>0</v>
      </c>
      <c r="AI112" s="77">
        <f t="shared" si="48"/>
        <v>0</v>
      </c>
      <c r="AJ112" s="77">
        <f t="shared" si="49"/>
        <v>0</v>
      </c>
      <c r="AK112" s="78">
        <f t="shared" si="50"/>
        <v>0</v>
      </c>
      <c r="AL112" s="78">
        <f t="shared" si="51"/>
        <v>0</v>
      </c>
      <c r="AM112" s="63" t="str">
        <f t="shared" si="52"/>
        <v>16.</v>
      </c>
    </row>
    <row r="113" spans="1:39" ht="75" x14ac:dyDescent="0.25">
      <c r="A113" s="63" t="s">
        <v>30</v>
      </c>
      <c r="B113" s="64" t="s">
        <v>172</v>
      </c>
      <c r="C113" s="99" t="s">
        <v>129</v>
      </c>
      <c r="D113" s="65">
        <v>0</v>
      </c>
      <c r="E113" s="66">
        <v>0</v>
      </c>
      <c r="F113" s="65">
        <v>0</v>
      </c>
      <c r="G113" s="67">
        <v>0</v>
      </c>
      <c r="H113" s="68">
        <v>0</v>
      </c>
      <c r="I113" s="67">
        <v>0</v>
      </c>
      <c r="J113" s="69">
        <v>12</v>
      </c>
      <c r="K113" s="70">
        <v>30</v>
      </c>
      <c r="L113" s="69">
        <v>24</v>
      </c>
      <c r="M113" s="71"/>
      <c r="N113" s="72"/>
      <c r="O113" s="72"/>
      <c r="P113" s="72"/>
      <c r="Q113" s="73"/>
      <c r="R113" s="73"/>
      <c r="S113" s="66"/>
      <c r="T113" s="65"/>
      <c r="U113" s="68"/>
      <c r="V113" s="67"/>
      <c r="W113" s="70"/>
      <c r="X113" s="69"/>
      <c r="Y113" s="74"/>
      <c r="Z113" s="75"/>
      <c r="AA113" s="76">
        <f t="shared" si="40"/>
        <v>0</v>
      </c>
      <c r="AB113" s="76">
        <f t="shared" si="41"/>
        <v>0</v>
      </c>
      <c r="AC113" s="77">
        <f t="shared" si="42"/>
        <v>0</v>
      </c>
      <c r="AD113" s="77">
        <f t="shared" si="43"/>
        <v>0</v>
      </c>
      <c r="AE113" s="78">
        <f t="shared" si="44"/>
        <v>0</v>
      </c>
      <c r="AF113" s="78">
        <f t="shared" si="45"/>
        <v>0</v>
      </c>
      <c r="AG113" s="76">
        <f t="shared" si="46"/>
        <v>0</v>
      </c>
      <c r="AH113" s="76">
        <f t="shared" si="47"/>
        <v>0</v>
      </c>
      <c r="AI113" s="77">
        <f t="shared" si="48"/>
        <v>0</v>
      </c>
      <c r="AJ113" s="77">
        <f t="shared" si="49"/>
        <v>0</v>
      </c>
      <c r="AK113" s="78">
        <f t="shared" si="50"/>
        <v>0</v>
      </c>
      <c r="AL113" s="78">
        <f t="shared" si="51"/>
        <v>0</v>
      </c>
      <c r="AM113" s="63" t="str">
        <f t="shared" si="52"/>
        <v>17.</v>
      </c>
    </row>
    <row r="114" spans="1:39" ht="90" x14ac:dyDescent="0.25">
      <c r="A114" s="63" t="s">
        <v>31</v>
      </c>
      <c r="B114" s="64" t="s">
        <v>173</v>
      </c>
      <c r="C114" s="99" t="s">
        <v>129</v>
      </c>
      <c r="D114" s="65">
        <v>0</v>
      </c>
      <c r="E114" s="66">
        <v>0</v>
      </c>
      <c r="F114" s="65">
        <v>0</v>
      </c>
      <c r="G114" s="67">
        <v>0</v>
      </c>
      <c r="H114" s="68">
        <v>0</v>
      </c>
      <c r="I114" s="67">
        <v>0</v>
      </c>
      <c r="J114" s="69">
        <v>20</v>
      </c>
      <c r="K114" s="70">
        <v>50</v>
      </c>
      <c r="L114" s="69">
        <v>40</v>
      </c>
      <c r="M114" s="71"/>
      <c r="N114" s="72"/>
      <c r="O114" s="72"/>
      <c r="P114" s="72"/>
      <c r="Q114" s="73"/>
      <c r="R114" s="73"/>
      <c r="S114" s="66"/>
      <c r="T114" s="65"/>
      <c r="U114" s="68"/>
      <c r="V114" s="67"/>
      <c r="W114" s="70"/>
      <c r="X114" s="69"/>
      <c r="Y114" s="74"/>
      <c r="Z114" s="75"/>
      <c r="AA114" s="76">
        <f t="shared" si="40"/>
        <v>0</v>
      </c>
      <c r="AB114" s="76">
        <f t="shared" si="41"/>
        <v>0</v>
      </c>
      <c r="AC114" s="77">
        <f t="shared" si="42"/>
        <v>0</v>
      </c>
      <c r="AD114" s="77">
        <f t="shared" si="43"/>
        <v>0</v>
      </c>
      <c r="AE114" s="78">
        <f t="shared" si="44"/>
        <v>0</v>
      </c>
      <c r="AF114" s="78">
        <f t="shared" si="45"/>
        <v>0</v>
      </c>
      <c r="AG114" s="76">
        <f t="shared" si="46"/>
        <v>0</v>
      </c>
      <c r="AH114" s="76">
        <f t="shared" si="47"/>
        <v>0</v>
      </c>
      <c r="AI114" s="77">
        <f t="shared" si="48"/>
        <v>0</v>
      </c>
      <c r="AJ114" s="77">
        <f t="shared" si="49"/>
        <v>0</v>
      </c>
      <c r="AK114" s="78">
        <f t="shared" si="50"/>
        <v>0</v>
      </c>
      <c r="AL114" s="78">
        <f t="shared" si="51"/>
        <v>0</v>
      </c>
      <c r="AM114" s="63" t="str">
        <f t="shared" si="52"/>
        <v>18.</v>
      </c>
    </row>
    <row r="115" spans="1:39" ht="75" x14ac:dyDescent="0.25">
      <c r="A115" s="63" t="s">
        <v>32</v>
      </c>
      <c r="B115" s="64" t="s">
        <v>174</v>
      </c>
      <c r="C115" s="99" t="s">
        <v>129</v>
      </c>
      <c r="D115" s="65">
        <v>0</v>
      </c>
      <c r="E115" s="66">
        <v>0</v>
      </c>
      <c r="F115" s="65">
        <v>0</v>
      </c>
      <c r="G115" s="67">
        <v>0</v>
      </c>
      <c r="H115" s="68">
        <v>0</v>
      </c>
      <c r="I115" s="67">
        <v>0</v>
      </c>
      <c r="J115" s="69">
        <v>35</v>
      </c>
      <c r="K115" s="70">
        <v>70</v>
      </c>
      <c r="L115" s="69">
        <v>56</v>
      </c>
      <c r="M115" s="71"/>
      <c r="N115" s="72"/>
      <c r="O115" s="72"/>
      <c r="P115" s="72"/>
      <c r="Q115" s="73"/>
      <c r="R115" s="73"/>
      <c r="S115" s="66"/>
      <c r="T115" s="65"/>
      <c r="U115" s="68"/>
      <c r="V115" s="67"/>
      <c r="W115" s="70"/>
      <c r="X115" s="69"/>
      <c r="Y115" s="74"/>
      <c r="Z115" s="75"/>
      <c r="AA115" s="76">
        <f t="shared" si="40"/>
        <v>0</v>
      </c>
      <c r="AB115" s="76">
        <f t="shared" si="41"/>
        <v>0</v>
      </c>
      <c r="AC115" s="77">
        <f t="shared" si="42"/>
        <v>0</v>
      </c>
      <c r="AD115" s="77">
        <f t="shared" si="43"/>
        <v>0</v>
      </c>
      <c r="AE115" s="78">
        <f t="shared" si="44"/>
        <v>0</v>
      </c>
      <c r="AF115" s="78">
        <f t="shared" si="45"/>
        <v>0</v>
      </c>
      <c r="AG115" s="76">
        <f t="shared" si="46"/>
        <v>0</v>
      </c>
      <c r="AH115" s="76">
        <f t="shared" si="47"/>
        <v>0</v>
      </c>
      <c r="AI115" s="77">
        <f t="shared" si="48"/>
        <v>0</v>
      </c>
      <c r="AJ115" s="77">
        <f t="shared" si="49"/>
        <v>0</v>
      </c>
      <c r="AK115" s="78">
        <f t="shared" si="50"/>
        <v>0</v>
      </c>
      <c r="AL115" s="78">
        <f t="shared" si="51"/>
        <v>0</v>
      </c>
      <c r="AM115" s="63" t="str">
        <f t="shared" si="52"/>
        <v>19.</v>
      </c>
    </row>
    <row r="116" spans="1:39" ht="75" x14ac:dyDescent="0.25">
      <c r="A116" s="63" t="s">
        <v>33</v>
      </c>
      <c r="B116" s="64" t="s">
        <v>175</v>
      </c>
      <c r="C116" s="99" t="s">
        <v>129</v>
      </c>
      <c r="D116" s="65">
        <v>0</v>
      </c>
      <c r="E116" s="66">
        <v>0</v>
      </c>
      <c r="F116" s="65">
        <v>0</v>
      </c>
      <c r="G116" s="67">
        <v>0</v>
      </c>
      <c r="H116" s="68">
        <v>0</v>
      </c>
      <c r="I116" s="67">
        <v>0</v>
      </c>
      <c r="J116" s="69">
        <v>3</v>
      </c>
      <c r="K116" s="70">
        <v>6</v>
      </c>
      <c r="L116" s="69">
        <v>6</v>
      </c>
      <c r="M116" s="71"/>
      <c r="N116" s="72"/>
      <c r="O116" s="72"/>
      <c r="P116" s="72"/>
      <c r="Q116" s="73"/>
      <c r="R116" s="73"/>
      <c r="S116" s="66"/>
      <c r="T116" s="65"/>
      <c r="U116" s="68"/>
      <c r="V116" s="67"/>
      <c r="W116" s="70"/>
      <c r="X116" s="69"/>
      <c r="Y116" s="74"/>
      <c r="Z116" s="75"/>
      <c r="AA116" s="76">
        <f t="shared" si="40"/>
        <v>0</v>
      </c>
      <c r="AB116" s="76">
        <f t="shared" si="41"/>
        <v>0</v>
      </c>
      <c r="AC116" s="77">
        <f t="shared" si="42"/>
        <v>0</v>
      </c>
      <c r="AD116" s="77">
        <f t="shared" si="43"/>
        <v>0</v>
      </c>
      <c r="AE116" s="78">
        <f t="shared" si="44"/>
        <v>0</v>
      </c>
      <c r="AF116" s="78">
        <f t="shared" si="45"/>
        <v>0</v>
      </c>
      <c r="AG116" s="76">
        <f t="shared" si="46"/>
        <v>0</v>
      </c>
      <c r="AH116" s="76">
        <f t="shared" si="47"/>
        <v>0</v>
      </c>
      <c r="AI116" s="77">
        <f t="shared" si="48"/>
        <v>0</v>
      </c>
      <c r="AJ116" s="77">
        <f t="shared" si="49"/>
        <v>0</v>
      </c>
      <c r="AK116" s="78">
        <f t="shared" si="50"/>
        <v>0</v>
      </c>
      <c r="AL116" s="78">
        <f t="shared" si="51"/>
        <v>0</v>
      </c>
      <c r="AM116" s="63" t="str">
        <f t="shared" si="52"/>
        <v>20.</v>
      </c>
    </row>
    <row r="117" spans="1:39" ht="60" x14ac:dyDescent="0.25">
      <c r="A117" s="63" t="s">
        <v>34</v>
      </c>
      <c r="B117" s="64" t="s">
        <v>176</v>
      </c>
      <c r="C117" s="99" t="s">
        <v>129</v>
      </c>
      <c r="D117" s="65">
        <v>1</v>
      </c>
      <c r="E117" s="66">
        <v>2</v>
      </c>
      <c r="F117" s="65">
        <v>3</v>
      </c>
      <c r="G117" s="67">
        <v>1</v>
      </c>
      <c r="H117" s="68">
        <v>3</v>
      </c>
      <c r="I117" s="67">
        <v>5</v>
      </c>
      <c r="J117" s="69">
        <v>3</v>
      </c>
      <c r="K117" s="70">
        <v>30</v>
      </c>
      <c r="L117" s="69">
        <v>60</v>
      </c>
      <c r="M117" s="71"/>
      <c r="N117" s="72"/>
      <c r="O117" s="72"/>
      <c r="P117" s="72"/>
      <c r="Q117" s="73"/>
      <c r="R117" s="73"/>
      <c r="S117" s="66"/>
      <c r="T117" s="65"/>
      <c r="U117" s="68"/>
      <c r="V117" s="67"/>
      <c r="W117" s="70"/>
      <c r="X117" s="69"/>
      <c r="Y117" s="74"/>
      <c r="Z117" s="75"/>
      <c r="AA117" s="76">
        <f t="shared" si="40"/>
        <v>0</v>
      </c>
      <c r="AB117" s="76">
        <f t="shared" si="41"/>
        <v>0</v>
      </c>
      <c r="AC117" s="77">
        <f t="shared" si="42"/>
        <v>0</v>
      </c>
      <c r="AD117" s="77">
        <f t="shared" si="43"/>
        <v>0</v>
      </c>
      <c r="AE117" s="78">
        <f t="shared" si="44"/>
        <v>0</v>
      </c>
      <c r="AF117" s="78">
        <f t="shared" si="45"/>
        <v>0</v>
      </c>
      <c r="AG117" s="76">
        <f t="shared" si="46"/>
        <v>0</v>
      </c>
      <c r="AH117" s="76">
        <f t="shared" si="47"/>
        <v>0</v>
      </c>
      <c r="AI117" s="77">
        <f t="shared" si="48"/>
        <v>0</v>
      </c>
      <c r="AJ117" s="77">
        <f t="shared" si="49"/>
        <v>0</v>
      </c>
      <c r="AK117" s="78">
        <f t="shared" si="50"/>
        <v>0</v>
      </c>
      <c r="AL117" s="78">
        <f t="shared" si="51"/>
        <v>0</v>
      </c>
      <c r="AM117" s="63" t="str">
        <f t="shared" si="52"/>
        <v>21.</v>
      </c>
    </row>
    <row r="118" spans="1:39" ht="60" x14ac:dyDescent="0.25">
      <c r="A118" s="63" t="s">
        <v>35</v>
      </c>
      <c r="B118" s="64" t="s">
        <v>177</v>
      </c>
      <c r="C118" s="99" t="s">
        <v>129</v>
      </c>
      <c r="D118" s="65">
        <v>1</v>
      </c>
      <c r="E118" s="66">
        <v>2</v>
      </c>
      <c r="F118" s="65">
        <v>3</v>
      </c>
      <c r="G118" s="67">
        <v>1</v>
      </c>
      <c r="H118" s="68">
        <v>3</v>
      </c>
      <c r="I118" s="67">
        <v>5</v>
      </c>
      <c r="J118" s="69">
        <v>3</v>
      </c>
      <c r="K118" s="70">
        <v>30</v>
      </c>
      <c r="L118" s="69">
        <v>60</v>
      </c>
      <c r="M118" s="71"/>
      <c r="N118" s="72"/>
      <c r="O118" s="72"/>
      <c r="P118" s="72"/>
      <c r="Q118" s="73"/>
      <c r="R118" s="73"/>
      <c r="S118" s="66"/>
      <c r="T118" s="65"/>
      <c r="U118" s="68"/>
      <c r="V118" s="67"/>
      <c r="W118" s="70"/>
      <c r="X118" s="69"/>
      <c r="Y118" s="74"/>
      <c r="Z118" s="75"/>
      <c r="AA118" s="76">
        <f t="shared" si="40"/>
        <v>0</v>
      </c>
      <c r="AB118" s="76">
        <f t="shared" si="41"/>
        <v>0</v>
      </c>
      <c r="AC118" s="77">
        <f t="shared" si="42"/>
        <v>0</v>
      </c>
      <c r="AD118" s="77">
        <f t="shared" si="43"/>
        <v>0</v>
      </c>
      <c r="AE118" s="78">
        <f t="shared" si="44"/>
        <v>0</v>
      </c>
      <c r="AF118" s="78">
        <f t="shared" si="45"/>
        <v>0</v>
      </c>
      <c r="AG118" s="76">
        <f t="shared" si="46"/>
        <v>0</v>
      </c>
      <c r="AH118" s="76">
        <f t="shared" si="47"/>
        <v>0</v>
      </c>
      <c r="AI118" s="77">
        <f t="shared" si="48"/>
        <v>0</v>
      </c>
      <c r="AJ118" s="77">
        <f t="shared" si="49"/>
        <v>0</v>
      </c>
      <c r="AK118" s="78">
        <f t="shared" si="50"/>
        <v>0</v>
      </c>
      <c r="AL118" s="78">
        <f t="shared" si="51"/>
        <v>0</v>
      </c>
      <c r="AM118" s="63" t="str">
        <f t="shared" si="52"/>
        <v>22.</v>
      </c>
    </row>
    <row r="119" spans="1:39" ht="60" x14ac:dyDescent="0.25">
      <c r="A119" s="63" t="s">
        <v>36</v>
      </c>
      <c r="B119" s="64" t="s">
        <v>178</v>
      </c>
      <c r="C119" s="99" t="s">
        <v>129</v>
      </c>
      <c r="D119" s="65">
        <v>1</v>
      </c>
      <c r="E119" s="66">
        <v>2</v>
      </c>
      <c r="F119" s="65">
        <v>3</v>
      </c>
      <c r="G119" s="67">
        <v>1</v>
      </c>
      <c r="H119" s="68">
        <v>3</v>
      </c>
      <c r="I119" s="67">
        <v>5</v>
      </c>
      <c r="J119" s="69">
        <v>5</v>
      </c>
      <c r="K119" s="70">
        <v>30</v>
      </c>
      <c r="L119" s="69">
        <v>60</v>
      </c>
      <c r="M119" s="71"/>
      <c r="N119" s="72"/>
      <c r="O119" s="72"/>
      <c r="P119" s="72"/>
      <c r="Q119" s="73"/>
      <c r="R119" s="73"/>
      <c r="S119" s="66"/>
      <c r="T119" s="65"/>
      <c r="U119" s="68"/>
      <c r="V119" s="67"/>
      <c r="W119" s="70"/>
      <c r="X119" s="69"/>
      <c r="Y119" s="74"/>
      <c r="Z119" s="75"/>
      <c r="AA119" s="76">
        <f t="shared" si="40"/>
        <v>0</v>
      </c>
      <c r="AB119" s="76">
        <f t="shared" si="41"/>
        <v>0</v>
      </c>
      <c r="AC119" s="77">
        <f t="shared" si="42"/>
        <v>0</v>
      </c>
      <c r="AD119" s="77">
        <f t="shared" si="43"/>
        <v>0</v>
      </c>
      <c r="AE119" s="78">
        <f t="shared" si="44"/>
        <v>0</v>
      </c>
      <c r="AF119" s="78">
        <f t="shared" si="45"/>
        <v>0</v>
      </c>
      <c r="AG119" s="76">
        <f t="shared" si="46"/>
        <v>0</v>
      </c>
      <c r="AH119" s="76">
        <f t="shared" si="47"/>
        <v>0</v>
      </c>
      <c r="AI119" s="77">
        <f t="shared" si="48"/>
        <v>0</v>
      </c>
      <c r="AJ119" s="77">
        <f t="shared" si="49"/>
        <v>0</v>
      </c>
      <c r="AK119" s="78">
        <f t="shared" si="50"/>
        <v>0</v>
      </c>
      <c r="AL119" s="78">
        <f t="shared" si="51"/>
        <v>0</v>
      </c>
      <c r="AM119" s="63" t="str">
        <f t="shared" si="52"/>
        <v>23.</v>
      </c>
    </row>
    <row r="120" spans="1:39" ht="75" x14ac:dyDescent="0.25">
      <c r="A120" s="63" t="s">
        <v>37</v>
      </c>
      <c r="B120" s="64" t="s">
        <v>362</v>
      </c>
      <c r="C120" s="99" t="s">
        <v>129</v>
      </c>
      <c r="D120" s="65">
        <v>10</v>
      </c>
      <c r="E120" s="66">
        <v>70</v>
      </c>
      <c r="F120" s="65">
        <v>50</v>
      </c>
      <c r="G120" s="67">
        <v>15</v>
      </c>
      <c r="H120" s="68">
        <v>40</v>
      </c>
      <c r="I120" s="67">
        <v>35</v>
      </c>
      <c r="J120" s="69">
        <v>5</v>
      </c>
      <c r="K120" s="70">
        <v>100</v>
      </c>
      <c r="L120" s="69">
        <v>80</v>
      </c>
      <c r="M120" s="71"/>
      <c r="N120" s="72"/>
      <c r="O120" s="72"/>
      <c r="P120" s="72"/>
      <c r="Q120" s="73"/>
      <c r="R120" s="73"/>
      <c r="S120" s="66"/>
      <c r="T120" s="65"/>
      <c r="U120" s="68"/>
      <c r="V120" s="67"/>
      <c r="W120" s="70"/>
      <c r="X120" s="69"/>
      <c r="Y120" s="74"/>
      <c r="Z120" s="75"/>
      <c r="AA120" s="76">
        <f t="shared" si="40"/>
        <v>0</v>
      </c>
      <c r="AB120" s="76">
        <f t="shared" si="41"/>
        <v>0</v>
      </c>
      <c r="AC120" s="77">
        <f t="shared" si="42"/>
        <v>0</v>
      </c>
      <c r="AD120" s="77">
        <f t="shared" si="43"/>
        <v>0</v>
      </c>
      <c r="AE120" s="78">
        <f t="shared" si="44"/>
        <v>0</v>
      </c>
      <c r="AF120" s="78">
        <f t="shared" si="45"/>
        <v>0</v>
      </c>
      <c r="AG120" s="76">
        <f t="shared" si="46"/>
        <v>0</v>
      </c>
      <c r="AH120" s="76">
        <f t="shared" si="47"/>
        <v>0</v>
      </c>
      <c r="AI120" s="77">
        <f t="shared" si="48"/>
        <v>0</v>
      </c>
      <c r="AJ120" s="77">
        <f t="shared" si="49"/>
        <v>0</v>
      </c>
      <c r="AK120" s="78">
        <f t="shared" si="50"/>
        <v>0</v>
      </c>
      <c r="AL120" s="78">
        <f t="shared" si="51"/>
        <v>0</v>
      </c>
      <c r="AM120" s="63" t="str">
        <f t="shared" si="52"/>
        <v>24.</v>
      </c>
    </row>
    <row r="121" spans="1:39" ht="75" x14ac:dyDescent="0.25">
      <c r="A121" s="63" t="s">
        <v>38</v>
      </c>
      <c r="B121" s="64" t="s">
        <v>363</v>
      </c>
      <c r="C121" s="99" t="s">
        <v>129</v>
      </c>
      <c r="D121" s="65">
        <v>60</v>
      </c>
      <c r="E121" s="66">
        <v>500</v>
      </c>
      <c r="F121" s="65">
        <v>300</v>
      </c>
      <c r="G121" s="67">
        <v>40</v>
      </c>
      <c r="H121" s="68">
        <v>80</v>
      </c>
      <c r="I121" s="67">
        <v>75</v>
      </c>
      <c r="J121" s="69">
        <v>5</v>
      </c>
      <c r="K121" s="70">
        <v>110</v>
      </c>
      <c r="L121" s="69">
        <v>88</v>
      </c>
      <c r="M121" s="71"/>
      <c r="N121" s="72"/>
      <c r="O121" s="72"/>
      <c r="P121" s="72"/>
      <c r="Q121" s="73"/>
      <c r="R121" s="73"/>
      <c r="S121" s="66"/>
      <c r="T121" s="65"/>
      <c r="U121" s="68"/>
      <c r="V121" s="67"/>
      <c r="W121" s="70"/>
      <c r="X121" s="69"/>
      <c r="Y121" s="74"/>
      <c r="Z121" s="75"/>
      <c r="AA121" s="76">
        <f t="shared" si="40"/>
        <v>0</v>
      </c>
      <c r="AB121" s="76">
        <f t="shared" si="41"/>
        <v>0</v>
      </c>
      <c r="AC121" s="77">
        <f t="shared" si="42"/>
        <v>0</v>
      </c>
      <c r="AD121" s="77">
        <f t="shared" si="43"/>
        <v>0</v>
      </c>
      <c r="AE121" s="78">
        <f t="shared" si="44"/>
        <v>0</v>
      </c>
      <c r="AF121" s="78">
        <f t="shared" si="45"/>
        <v>0</v>
      </c>
      <c r="AG121" s="76">
        <f t="shared" si="46"/>
        <v>0</v>
      </c>
      <c r="AH121" s="76">
        <f t="shared" si="47"/>
        <v>0</v>
      </c>
      <c r="AI121" s="77">
        <f t="shared" si="48"/>
        <v>0</v>
      </c>
      <c r="AJ121" s="77">
        <f t="shared" si="49"/>
        <v>0</v>
      </c>
      <c r="AK121" s="78">
        <f t="shared" si="50"/>
        <v>0</v>
      </c>
      <c r="AL121" s="78">
        <f t="shared" si="51"/>
        <v>0</v>
      </c>
      <c r="AM121" s="63" t="str">
        <f t="shared" si="52"/>
        <v>25.</v>
      </c>
    </row>
    <row r="122" spans="1:39" ht="75.75" thickBot="1" x14ac:dyDescent="0.3">
      <c r="A122" s="63" t="s">
        <v>95</v>
      </c>
      <c r="B122" s="64" t="s">
        <v>364</v>
      </c>
      <c r="C122" s="99" t="s">
        <v>129</v>
      </c>
      <c r="D122" s="65">
        <v>30</v>
      </c>
      <c r="E122" s="66">
        <v>300</v>
      </c>
      <c r="F122" s="65">
        <v>150</v>
      </c>
      <c r="G122" s="67">
        <v>10</v>
      </c>
      <c r="H122" s="68">
        <v>30</v>
      </c>
      <c r="I122" s="67">
        <v>25</v>
      </c>
      <c r="J122" s="69">
        <v>1</v>
      </c>
      <c r="K122" s="70">
        <v>10</v>
      </c>
      <c r="L122" s="69">
        <v>15</v>
      </c>
      <c r="M122" s="71"/>
      <c r="N122" s="72"/>
      <c r="O122" s="72"/>
      <c r="P122" s="72"/>
      <c r="Q122" s="73"/>
      <c r="R122" s="73"/>
      <c r="S122" s="66"/>
      <c r="T122" s="65"/>
      <c r="U122" s="68"/>
      <c r="V122" s="67"/>
      <c r="W122" s="70"/>
      <c r="X122" s="69"/>
      <c r="Y122" s="74"/>
      <c r="Z122" s="75"/>
      <c r="AA122" s="76">
        <f t="shared" si="40"/>
        <v>0</v>
      </c>
      <c r="AB122" s="76">
        <f t="shared" si="41"/>
        <v>0</v>
      </c>
      <c r="AC122" s="77">
        <f t="shared" si="42"/>
        <v>0</v>
      </c>
      <c r="AD122" s="77">
        <f t="shared" si="43"/>
        <v>0</v>
      </c>
      <c r="AE122" s="78">
        <f t="shared" si="44"/>
        <v>0</v>
      </c>
      <c r="AF122" s="78">
        <f t="shared" si="45"/>
        <v>0</v>
      </c>
      <c r="AG122" s="76">
        <f t="shared" si="46"/>
        <v>0</v>
      </c>
      <c r="AH122" s="76">
        <f t="shared" si="47"/>
        <v>0</v>
      </c>
      <c r="AI122" s="77">
        <f t="shared" si="48"/>
        <v>0</v>
      </c>
      <c r="AJ122" s="77">
        <f t="shared" si="49"/>
        <v>0</v>
      </c>
      <c r="AK122" s="78">
        <f t="shared" si="50"/>
        <v>0</v>
      </c>
      <c r="AL122" s="78">
        <f t="shared" si="51"/>
        <v>0</v>
      </c>
      <c r="AM122" s="63" t="str">
        <f t="shared" si="52"/>
        <v>26.</v>
      </c>
    </row>
    <row r="123" spans="1:39" ht="16.5" thickBot="1" x14ac:dyDescent="0.3">
      <c r="A123" s="2"/>
      <c r="B123" s="3"/>
      <c r="C123" s="4"/>
      <c r="D123" s="79"/>
      <c r="E123" s="80"/>
      <c r="F123" s="79"/>
      <c r="G123" s="79"/>
      <c r="H123" s="79"/>
      <c r="I123" s="79"/>
      <c r="J123" s="79"/>
      <c r="K123" s="80"/>
      <c r="M123" s="1"/>
      <c r="N123" s="5"/>
      <c r="O123" s="5"/>
      <c r="P123" s="5"/>
      <c r="V123" s="81"/>
      <c r="W123" s="81"/>
      <c r="X123" s="81"/>
      <c r="Y123" s="6"/>
      <c r="Z123" s="82" t="s">
        <v>6</v>
      </c>
      <c r="AA123" s="83">
        <f t="shared" ref="AA123:AL123" si="53">SUM(AA97:AA122)</f>
        <v>0</v>
      </c>
      <c r="AB123" s="83">
        <f t="shared" si="53"/>
        <v>0</v>
      </c>
      <c r="AC123" s="83">
        <f t="shared" si="53"/>
        <v>0</v>
      </c>
      <c r="AD123" s="83">
        <f t="shared" si="53"/>
        <v>0</v>
      </c>
      <c r="AE123" s="83">
        <f t="shared" si="53"/>
        <v>0</v>
      </c>
      <c r="AF123" s="83">
        <f t="shared" si="53"/>
        <v>0</v>
      </c>
      <c r="AG123" s="83">
        <f t="shared" si="53"/>
        <v>0</v>
      </c>
      <c r="AH123" s="83">
        <f t="shared" si="53"/>
        <v>0</v>
      </c>
      <c r="AI123" s="83">
        <f t="shared" si="53"/>
        <v>0</v>
      </c>
      <c r="AJ123" s="83">
        <f t="shared" si="53"/>
        <v>0</v>
      </c>
      <c r="AK123" s="83">
        <f t="shared" si="53"/>
        <v>0</v>
      </c>
      <c r="AL123" s="84">
        <f t="shared" si="53"/>
        <v>0</v>
      </c>
      <c r="AM123" s="2"/>
    </row>
    <row r="124" spans="1:39" ht="16.5" thickBot="1" x14ac:dyDescent="0.3">
      <c r="A124" s="2"/>
      <c r="B124" s="126" t="s">
        <v>424</v>
      </c>
      <c r="C124" s="126"/>
      <c r="D124" s="126"/>
      <c r="E124" s="126"/>
      <c r="F124" s="126"/>
      <c r="G124" s="126"/>
      <c r="H124" s="126"/>
      <c r="I124" s="126"/>
      <c r="J124" s="126"/>
      <c r="K124" s="126"/>
      <c r="L124" s="126"/>
      <c r="M124" s="126"/>
      <c r="N124" s="126"/>
      <c r="O124" s="126"/>
      <c r="P124" s="126"/>
      <c r="Q124" s="126"/>
      <c r="R124" s="126"/>
      <c r="S124" s="126"/>
      <c r="T124" s="126"/>
      <c r="U124" s="126"/>
      <c r="V124" s="126"/>
      <c r="W124" s="126"/>
      <c r="X124" s="126"/>
      <c r="Y124" s="6"/>
      <c r="Z124" s="7"/>
      <c r="AA124" s="6"/>
      <c r="AB124" s="6"/>
      <c r="AC124" s="6"/>
      <c r="AD124" s="6"/>
      <c r="AE124" s="6"/>
      <c r="AF124" s="6"/>
      <c r="AG124" s="6"/>
      <c r="AH124" s="6"/>
      <c r="AI124" s="6"/>
      <c r="AJ124" s="6"/>
      <c r="AK124" s="6"/>
      <c r="AL124" s="6"/>
      <c r="AM124" s="2"/>
    </row>
    <row r="125" spans="1:39" ht="16.5" thickBot="1" x14ac:dyDescent="0.3">
      <c r="A125" s="2"/>
      <c r="B125" s="126"/>
      <c r="C125" s="126"/>
      <c r="D125" s="126"/>
      <c r="E125" s="126"/>
      <c r="F125" s="126"/>
      <c r="G125" s="126"/>
      <c r="H125" s="126"/>
      <c r="I125" s="126"/>
      <c r="J125" s="126"/>
      <c r="K125" s="126"/>
      <c r="L125" s="126"/>
      <c r="M125" s="126"/>
      <c r="N125" s="126"/>
      <c r="O125" s="126"/>
      <c r="P125" s="126"/>
      <c r="Q125" s="126"/>
      <c r="R125" s="126"/>
      <c r="S125" s="126"/>
      <c r="T125" s="126"/>
      <c r="U125" s="126"/>
      <c r="V125" s="126"/>
      <c r="W125" s="126"/>
      <c r="X125" s="126"/>
      <c r="Y125" s="6"/>
      <c r="Z125" s="7"/>
      <c r="AA125" s="85" t="s">
        <v>413</v>
      </c>
      <c r="AB125" s="86"/>
      <c r="AC125" s="86"/>
      <c r="AD125" s="86"/>
      <c r="AE125" s="86"/>
      <c r="AF125" s="86"/>
      <c r="AG125" s="86"/>
      <c r="AH125" s="86"/>
      <c r="AI125" s="86"/>
      <c r="AJ125" s="86"/>
      <c r="AK125" s="86"/>
      <c r="AL125" s="87"/>
      <c r="AM125" s="88"/>
    </row>
    <row r="126" spans="1:39" ht="15.75" x14ac:dyDescent="0.25">
      <c r="A126" s="2"/>
      <c r="B126" s="126"/>
      <c r="C126" s="126"/>
      <c r="D126" s="126"/>
      <c r="E126" s="126"/>
      <c r="F126" s="126"/>
      <c r="G126" s="126"/>
      <c r="H126" s="126"/>
      <c r="I126" s="126"/>
      <c r="J126" s="126"/>
      <c r="K126" s="126"/>
      <c r="L126" s="126"/>
      <c r="M126" s="126"/>
      <c r="N126" s="126"/>
      <c r="O126" s="126"/>
      <c r="P126" s="126"/>
      <c r="Q126" s="126"/>
      <c r="R126" s="126"/>
      <c r="S126" s="126"/>
      <c r="T126" s="126"/>
      <c r="U126" s="126"/>
      <c r="V126" s="126"/>
      <c r="W126" s="126"/>
      <c r="X126" s="126"/>
      <c r="Y126" s="6"/>
      <c r="Z126" s="7"/>
      <c r="AA126" s="89" t="s">
        <v>7</v>
      </c>
      <c r="AB126" s="89"/>
      <c r="AC126" s="89"/>
      <c r="AD126" s="89" t="s">
        <v>8</v>
      </c>
      <c r="AE126" s="89"/>
      <c r="AF126" s="89"/>
      <c r="AG126" s="89" t="s">
        <v>9</v>
      </c>
      <c r="AH126" s="89"/>
      <c r="AI126" s="89"/>
      <c r="AJ126" s="89" t="s">
        <v>10</v>
      </c>
      <c r="AK126" s="89"/>
      <c r="AL126" s="89"/>
      <c r="AM126" s="2"/>
    </row>
    <row r="127" spans="1:39" ht="15.75" x14ac:dyDescent="0.25">
      <c r="A127" s="2"/>
      <c r="B127" s="126"/>
      <c r="C127" s="126"/>
      <c r="D127" s="126"/>
      <c r="E127" s="126"/>
      <c r="F127" s="126"/>
      <c r="G127" s="126"/>
      <c r="H127" s="126"/>
      <c r="I127" s="126"/>
      <c r="J127" s="126"/>
      <c r="K127" s="126"/>
      <c r="L127" s="126"/>
      <c r="M127" s="126"/>
      <c r="N127" s="126"/>
      <c r="O127" s="126"/>
      <c r="P127" s="126"/>
      <c r="Q127" s="126"/>
      <c r="R127" s="126"/>
      <c r="S127" s="126"/>
      <c r="T127" s="126"/>
      <c r="U127" s="126"/>
      <c r="V127" s="126"/>
      <c r="W127" s="126"/>
      <c r="X127" s="126"/>
      <c r="Y127" s="6"/>
      <c r="Z127" s="7"/>
      <c r="AA127" s="90" t="s">
        <v>11</v>
      </c>
      <c r="AB127" s="91" t="s">
        <v>12</v>
      </c>
      <c r="AC127" s="92" t="s">
        <v>13</v>
      </c>
      <c r="AD127" s="90" t="s">
        <v>11</v>
      </c>
      <c r="AE127" s="91" t="s">
        <v>12</v>
      </c>
      <c r="AF127" s="92" t="s">
        <v>13</v>
      </c>
      <c r="AG127" s="90" t="s">
        <v>11</v>
      </c>
      <c r="AH127" s="91" t="s">
        <v>12</v>
      </c>
      <c r="AI127" s="92" t="s">
        <v>13</v>
      </c>
      <c r="AJ127" s="90" t="s">
        <v>11</v>
      </c>
      <c r="AK127" s="91" t="s">
        <v>12</v>
      </c>
      <c r="AL127" s="92" t="s">
        <v>13</v>
      </c>
      <c r="AM127" s="2"/>
    </row>
    <row r="128" spans="1:39" ht="16.5" thickBot="1" x14ac:dyDescent="0.3">
      <c r="A128" s="2"/>
      <c r="B128" s="126"/>
      <c r="C128" s="126"/>
      <c r="D128" s="126"/>
      <c r="E128" s="126"/>
      <c r="F128" s="126"/>
      <c r="G128" s="126"/>
      <c r="H128" s="126"/>
      <c r="I128" s="126"/>
      <c r="J128" s="126"/>
      <c r="K128" s="126"/>
      <c r="L128" s="126"/>
      <c r="M128" s="126"/>
      <c r="N128" s="126"/>
      <c r="O128" s="126"/>
      <c r="P128" s="126"/>
      <c r="Q128" s="126"/>
      <c r="R128" s="126"/>
      <c r="S128" s="126"/>
      <c r="T128" s="126"/>
      <c r="U128" s="126"/>
      <c r="V128" s="126"/>
      <c r="W128" s="126"/>
      <c r="X128" s="126"/>
      <c r="Y128" s="6"/>
      <c r="Z128" s="7"/>
      <c r="AA128" s="93">
        <f>AA123</f>
        <v>0</v>
      </c>
      <c r="AB128" s="94">
        <f>AC123</f>
        <v>0</v>
      </c>
      <c r="AC128" s="95">
        <f>AE123</f>
        <v>0</v>
      </c>
      <c r="AD128" s="93">
        <f>AB123</f>
        <v>0</v>
      </c>
      <c r="AE128" s="94">
        <f>AD123</f>
        <v>0</v>
      </c>
      <c r="AF128" s="95">
        <f>AF123</f>
        <v>0</v>
      </c>
      <c r="AG128" s="93">
        <f>AG123</f>
        <v>0</v>
      </c>
      <c r="AH128" s="94">
        <f>AI123</f>
        <v>0</v>
      </c>
      <c r="AI128" s="95">
        <f>AK123</f>
        <v>0</v>
      </c>
      <c r="AJ128" s="93">
        <f>AH123</f>
        <v>0</v>
      </c>
      <c r="AK128" s="94">
        <f>AJ123</f>
        <v>0</v>
      </c>
      <c r="AL128" s="95">
        <f>AL123</f>
        <v>0</v>
      </c>
      <c r="AM128" s="2"/>
    </row>
    <row r="129" spans="1:39" ht="16.5" thickBot="1" x14ac:dyDescent="0.3">
      <c r="A129" s="2"/>
      <c r="B129" s="126"/>
      <c r="C129" s="126"/>
      <c r="D129" s="126"/>
      <c r="E129" s="126"/>
      <c r="F129" s="126"/>
      <c r="G129" s="126"/>
      <c r="H129" s="126"/>
      <c r="I129" s="126"/>
      <c r="J129" s="126"/>
      <c r="K129" s="126"/>
      <c r="L129" s="126"/>
      <c r="M129" s="126"/>
      <c r="N129" s="126"/>
      <c r="O129" s="126"/>
      <c r="P129" s="126"/>
      <c r="Q129" s="126"/>
      <c r="R129" s="126"/>
      <c r="S129" s="126"/>
      <c r="T129" s="126"/>
      <c r="U129" s="126"/>
      <c r="V129" s="126"/>
      <c r="W129" s="126"/>
      <c r="X129" s="126"/>
      <c r="Y129" s="6"/>
      <c r="Z129" s="7"/>
      <c r="AA129" s="96">
        <f>SUM(AA128:AC128)</f>
        <v>0</v>
      </c>
      <c r="AB129" s="97"/>
      <c r="AC129" s="97"/>
      <c r="AD129" s="97">
        <f>SUM(AD128:AF128)</f>
        <v>0</v>
      </c>
      <c r="AE129" s="97"/>
      <c r="AF129" s="97"/>
      <c r="AG129" s="97">
        <f>SUM(AG128:AI128)</f>
        <v>0</v>
      </c>
      <c r="AH129" s="97"/>
      <c r="AI129" s="97"/>
      <c r="AJ129" s="97">
        <f>SUM(AJ128:AL128)</f>
        <v>0</v>
      </c>
      <c r="AK129" s="97"/>
      <c r="AL129" s="98"/>
      <c r="AM129" s="2"/>
    </row>
    <row r="135" spans="1:39" ht="15.75" x14ac:dyDescent="0.25">
      <c r="A135" s="2"/>
      <c r="B135" s="3"/>
      <c r="C135" s="4"/>
      <c r="D135" s="8" t="s">
        <v>116</v>
      </c>
      <c r="E135" s="9"/>
      <c r="F135" s="10"/>
      <c r="G135" s="9"/>
      <c r="H135" s="9"/>
      <c r="I135" s="10"/>
      <c r="J135" s="10"/>
      <c r="K135" s="9"/>
      <c r="L135" s="11"/>
      <c r="M135" s="1"/>
      <c r="N135" s="5"/>
      <c r="O135" s="5"/>
      <c r="P135" s="5"/>
      <c r="Q135" s="12" t="s">
        <v>117</v>
      </c>
      <c r="R135" s="13"/>
      <c r="S135" s="14"/>
      <c r="T135" s="14"/>
      <c r="U135" s="15"/>
      <c r="V135" s="16"/>
      <c r="W135" s="15"/>
      <c r="X135" s="15"/>
      <c r="Y135" s="17"/>
      <c r="Z135" s="18"/>
      <c r="AA135" s="6"/>
      <c r="AB135" s="6"/>
      <c r="AC135" s="6"/>
      <c r="AD135" s="6"/>
      <c r="AE135" s="6"/>
      <c r="AF135" s="6"/>
      <c r="AG135" s="6"/>
      <c r="AH135" s="6"/>
      <c r="AI135" s="6"/>
      <c r="AJ135" s="6"/>
      <c r="AK135" s="6"/>
      <c r="AL135" s="6"/>
      <c r="AM135" s="2"/>
    </row>
    <row r="136" spans="1:39" ht="15.75" x14ac:dyDescent="0.25">
      <c r="A136" s="2"/>
      <c r="B136" s="3"/>
      <c r="C136" s="4"/>
      <c r="D136" s="19" t="s">
        <v>11</v>
      </c>
      <c r="E136" s="20"/>
      <c r="F136" s="21"/>
      <c r="G136" s="22" t="s">
        <v>12</v>
      </c>
      <c r="H136" s="22"/>
      <c r="I136" s="23"/>
      <c r="J136" s="24" t="s">
        <v>13</v>
      </c>
      <c r="K136" s="24"/>
      <c r="L136" s="25"/>
      <c r="M136" s="1"/>
      <c r="N136" s="5"/>
      <c r="O136" s="5"/>
      <c r="P136" s="5"/>
      <c r="Q136" s="26"/>
      <c r="R136" s="26"/>
      <c r="S136" s="27" t="s">
        <v>11</v>
      </c>
      <c r="T136" s="28"/>
      <c r="U136" s="29" t="s">
        <v>12</v>
      </c>
      <c r="V136" s="30"/>
      <c r="W136" s="31" t="s">
        <v>13</v>
      </c>
      <c r="X136" s="32"/>
      <c r="Y136" s="33"/>
      <c r="Z136" s="34"/>
      <c r="AA136" s="35" t="s">
        <v>11</v>
      </c>
      <c r="AB136" s="36"/>
      <c r="AC136" s="37" t="s">
        <v>12</v>
      </c>
      <c r="AD136" s="38"/>
      <c r="AE136" s="39" t="s">
        <v>13</v>
      </c>
      <c r="AF136" s="40"/>
      <c r="AG136" s="35" t="s">
        <v>11</v>
      </c>
      <c r="AH136" s="36"/>
      <c r="AI136" s="37" t="s">
        <v>12</v>
      </c>
      <c r="AJ136" s="38"/>
      <c r="AK136" s="39" t="s">
        <v>13</v>
      </c>
      <c r="AL136" s="40"/>
      <c r="AM136" s="2"/>
    </row>
    <row r="137" spans="1:39" ht="75.75" thickBot="1" x14ac:dyDescent="0.3">
      <c r="A137" s="41" t="s">
        <v>0</v>
      </c>
      <c r="B137" s="42" t="s">
        <v>118</v>
      </c>
      <c r="C137" s="43" t="s">
        <v>1</v>
      </c>
      <c r="D137" s="44" t="s">
        <v>119</v>
      </c>
      <c r="E137" s="44" t="s">
        <v>120</v>
      </c>
      <c r="F137" s="44" t="s">
        <v>121</v>
      </c>
      <c r="G137" s="45" t="s">
        <v>119</v>
      </c>
      <c r="H137" s="45" t="s">
        <v>120</v>
      </c>
      <c r="I137" s="45" t="s">
        <v>121</v>
      </c>
      <c r="J137" s="46" t="s">
        <v>119</v>
      </c>
      <c r="K137" s="46" t="s">
        <v>120</v>
      </c>
      <c r="L137" s="46" t="s">
        <v>121</v>
      </c>
      <c r="M137" s="47" t="s">
        <v>2</v>
      </c>
      <c r="N137" s="48" t="s">
        <v>3</v>
      </c>
      <c r="O137" s="48" t="s">
        <v>409</v>
      </c>
      <c r="P137" s="48" t="s">
        <v>127</v>
      </c>
      <c r="Q137" s="49" t="s">
        <v>122</v>
      </c>
      <c r="R137" s="49" t="s">
        <v>123</v>
      </c>
      <c r="S137" s="44" t="s">
        <v>124</v>
      </c>
      <c r="T137" s="44" t="s">
        <v>125</v>
      </c>
      <c r="U137" s="45" t="s">
        <v>124</v>
      </c>
      <c r="V137" s="45" t="s">
        <v>125</v>
      </c>
      <c r="W137" s="46" t="s">
        <v>124</v>
      </c>
      <c r="X137" s="46" t="s">
        <v>125</v>
      </c>
      <c r="Y137" s="50" t="s">
        <v>4</v>
      </c>
      <c r="Z137" s="51" t="s">
        <v>5</v>
      </c>
      <c r="AA137" s="52" t="s">
        <v>7</v>
      </c>
      <c r="AB137" s="52" t="s">
        <v>8</v>
      </c>
      <c r="AC137" s="53" t="s">
        <v>7</v>
      </c>
      <c r="AD137" s="53" t="s">
        <v>8</v>
      </c>
      <c r="AE137" s="54" t="s">
        <v>7</v>
      </c>
      <c r="AF137" s="54" t="s">
        <v>8</v>
      </c>
      <c r="AG137" s="52" t="s">
        <v>9</v>
      </c>
      <c r="AH137" s="52" t="s">
        <v>10</v>
      </c>
      <c r="AI137" s="53" t="s">
        <v>9</v>
      </c>
      <c r="AJ137" s="53" t="s">
        <v>10</v>
      </c>
      <c r="AK137" s="54" t="s">
        <v>9</v>
      </c>
      <c r="AL137" s="54" t="s">
        <v>10</v>
      </c>
      <c r="AM137" s="41" t="s">
        <v>0</v>
      </c>
    </row>
    <row r="138" spans="1:39" ht="16.5" thickBot="1" x14ac:dyDescent="0.3">
      <c r="A138" s="55" t="s">
        <v>414</v>
      </c>
      <c r="B138" s="56"/>
      <c r="C138" s="57"/>
      <c r="D138" s="58"/>
      <c r="E138" s="58"/>
      <c r="F138" s="58"/>
      <c r="G138" s="58"/>
      <c r="H138" s="58"/>
      <c r="I138" s="58"/>
      <c r="J138" s="58"/>
      <c r="K138" s="58"/>
      <c r="L138" s="58"/>
      <c r="M138" s="57"/>
      <c r="N138" s="59"/>
      <c r="O138" s="59"/>
      <c r="P138" s="59"/>
      <c r="Q138" s="58"/>
      <c r="R138" s="58"/>
      <c r="S138" s="58"/>
      <c r="T138" s="58"/>
      <c r="U138" s="58"/>
      <c r="V138" s="58"/>
      <c r="W138" s="58"/>
      <c r="X138" s="58"/>
      <c r="Y138" s="60"/>
      <c r="Z138" s="61"/>
      <c r="AA138" s="60"/>
      <c r="AB138" s="60"/>
      <c r="AC138" s="60"/>
      <c r="AD138" s="60"/>
      <c r="AE138" s="60"/>
      <c r="AF138" s="60"/>
      <c r="AG138" s="60"/>
      <c r="AH138" s="60"/>
      <c r="AI138" s="60"/>
      <c r="AJ138" s="60"/>
      <c r="AK138" s="60"/>
      <c r="AL138" s="60"/>
      <c r="AM138" s="62"/>
    </row>
    <row r="139" spans="1:39" ht="45" x14ac:dyDescent="0.25">
      <c r="A139" s="63" t="s">
        <v>14</v>
      </c>
      <c r="B139" s="64" t="s">
        <v>179</v>
      </c>
      <c r="C139" s="99" t="s">
        <v>126</v>
      </c>
      <c r="D139" s="101"/>
      <c r="E139" s="102"/>
      <c r="F139" s="101"/>
      <c r="G139" s="67">
        <v>100</v>
      </c>
      <c r="H139" s="68">
        <v>500</v>
      </c>
      <c r="I139" s="67">
        <v>1000</v>
      </c>
      <c r="J139" s="69">
        <v>15000</v>
      </c>
      <c r="K139" s="70">
        <v>30000</v>
      </c>
      <c r="L139" s="69">
        <v>25000</v>
      </c>
      <c r="M139" s="71"/>
      <c r="N139" s="72"/>
      <c r="O139" s="72"/>
      <c r="P139" s="72"/>
      <c r="Q139" s="73"/>
      <c r="R139" s="73"/>
      <c r="S139" s="104"/>
      <c r="T139" s="104"/>
      <c r="U139" s="68"/>
      <c r="V139" s="67"/>
      <c r="W139" s="70"/>
      <c r="X139" s="69"/>
      <c r="Y139" s="74"/>
      <c r="Z139" s="75"/>
      <c r="AA139" s="104"/>
      <c r="AB139" s="104"/>
      <c r="AC139" s="77">
        <f>ROUND(U139*Y139,2)</f>
        <v>0</v>
      </c>
      <c r="AD139" s="77">
        <f>ROUND(AC139+AC139*Z139,2)</f>
        <v>0</v>
      </c>
      <c r="AE139" s="78">
        <f>ROUND(W139*Y139,2)</f>
        <v>0</v>
      </c>
      <c r="AF139" s="78">
        <f>ROUND(AE139+AE139*Z139,2)</f>
        <v>0</v>
      </c>
      <c r="AG139" s="104"/>
      <c r="AH139" s="104"/>
      <c r="AI139" s="77">
        <f>ROUND(V139*Y139,2)</f>
        <v>0</v>
      </c>
      <c r="AJ139" s="77">
        <f>ROUND(AI139+AI139*Z139,2)</f>
        <v>0</v>
      </c>
      <c r="AK139" s="78">
        <f>ROUND(X139*Y139,2)</f>
        <v>0</v>
      </c>
      <c r="AL139" s="78">
        <f>ROUND(AK139+AK139*Z139,2)</f>
        <v>0</v>
      </c>
      <c r="AM139" s="63" t="str">
        <f>A139</f>
        <v>1.</v>
      </c>
    </row>
    <row r="140" spans="1:39" ht="45.75" thickBot="1" x14ac:dyDescent="0.3">
      <c r="A140" s="63" t="s">
        <v>15</v>
      </c>
      <c r="B140" s="64" t="s">
        <v>350</v>
      </c>
      <c r="C140" s="99" t="s">
        <v>126</v>
      </c>
      <c r="D140" s="103"/>
      <c r="E140" s="104"/>
      <c r="F140" s="103"/>
      <c r="G140" s="67">
        <v>100</v>
      </c>
      <c r="H140" s="68">
        <v>500</v>
      </c>
      <c r="I140" s="67">
        <v>1000</v>
      </c>
      <c r="J140" s="69">
        <v>20000</v>
      </c>
      <c r="K140" s="70">
        <v>52000</v>
      </c>
      <c r="L140" s="69">
        <v>50000</v>
      </c>
      <c r="M140" s="71"/>
      <c r="N140" s="72"/>
      <c r="O140" s="72"/>
      <c r="P140" s="72"/>
      <c r="Q140" s="73"/>
      <c r="R140" s="73"/>
      <c r="S140" s="104"/>
      <c r="T140" s="104"/>
      <c r="U140" s="68"/>
      <c r="V140" s="67"/>
      <c r="W140" s="70"/>
      <c r="X140" s="69"/>
      <c r="Y140" s="74"/>
      <c r="Z140" s="75"/>
      <c r="AA140" s="104"/>
      <c r="AB140" s="104"/>
      <c r="AC140" s="77">
        <f t="shared" ref="AC140" si="54">ROUND(U140*Y140,2)</f>
        <v>0</v>
      </c>
      <c r="AD140" s="77">
        <f t="shared" ref="AD140" si="55">ROUND(AC140+AC140*Z140,2)</f>
        <v>0</v>
      </c>
      <c r="AE140" s="78">
        <f t="shared" ref="AE140" si="56">ROUND(W140*Y140,2)</f>
        <v>0</v>
      </c>
      <c r="AF140" s="78">
        <f t="shared" ref="AF140" si="57">ROUND(AE140+AE140*Z140,2)</f>
        <v>0</v>
      </c>
      <c r="AG140" s="104"/>
      <c r="AH140" s="104"/>
      <c r="AI140" s="77">
        <f t="shared" ref="AI140" si="58">ROUND(V140*Y140,2)</f>
        <v>0</v>
      </c>
      <c r="AJ140" s="77">
        <f t="shared" ref="AJ140" si="59">ROUND(AI140+AI140*Z140,2)</f>
        <v>0</v>
      </c>
      <c r="AK140" s="78">
        <f t="shared" ref="AK140" si="60">ROUND(X140*Y140,2)</f>
        <v>0</v>
      </c>
      <c r="AL140" s="78">
        <f t="shared" ref="AL140" si="61">ROUND(AK140+AK140*Z140,2)</f>
        <v>0</v>
      </c>
      <c r="AM140" s="63" t="str">
        <f t="shared" ref="AM140" si="62">A140</f>
        <v>2.</v>
      </c>
    </row>
    <row r="141" spans="1:39" ht="16.5" thickBot="1" x14ac:dyDescent="0.3">
      <c r="A141" s="2"/>
      <c r="B141" s="3"/>
      <c r="C141" s="4"/>
      <c r="D141" s="79"/>
      <c r="E141" s="80"/>
      <c r="F141" s="79"/>
      <c r="G141" s="79"/>
      <c r="H141" s="79"/>
      <c r="I141" s="79"/>
      <c r="J141" s="79"/>
      <c r="K141" s="80"/>
      <c r="M141" s="1"/>
      <c r="N141" s="5"/>
      <c r="O141" s="5"/>
      <c r="P141" s="5"/>
      <c r="V141" s="81"/>
      <c r="W141" s="81"/>
      <c r="X141" s="81"/>
      <c r="Y141" s="6"/>
      <c r="Z141" s="82" t="s">
        <v>6</v>
      </c>
      <c r="AA141" s="105"/>
      <c r="AB141" s="105"/>
      <c r="AC141" s="83">
        <f>SUM(AC139:AC140)</f>
        <v>0</v>
      </c>
      <c r="AD141" s="83">
        <f>SUM(AD139:AD140)</f>
        <v>0</v>
      </c>
      <c r="AE141" s="83">
        <f>SUM(AE139:AE140)</f>
        <v>0</v>
      </c>
      <c r="AF141" s="83">
        <f>SUM(AF139:AF140)</f>
        <v>0</v>
      </c>
      <c r="AG141" s="105"/>
      <c r="AH141" s="105"/>
      <c r="AI141" s="83">
        <f>SUM(AI139:AI140)</f>
        <v>0</v>
      </c>
      <c r="AJ141" s="83">
        <f>SUM(AJ139:AJ140)</f>
        <v>0</v>
      </c>
      <c r="AK141" s="83">
        <f>SUM(AK139:AK140)</f>
        <v>0</v>
      </c>
      <c r="AL141" s="84">
        <f>SUM(AL139:AL140)</f>
        <v>0</v>
      </c>
      <c r="AM141" s="2"/>
    </row>
    <row r="142" spans="1:39" ht="16.5" thickBot="1" x14ac:dyDescent="0.3">
      <c r="A142" s="2"/>
      <c r="B142" s="126" t="s">
        <v>424</v>
      </c>
      <c r="C142" s="126"/>
      <c r="D142" s="126"/>
      <c r="E142" s="126"/>
      <c r="F142" s="126"/>
      <c r="G142" s="126"/>
      <c r="H142" s="126"/>
      <c r="I142" s="126"/>
      <c r="J142" s="126"/>
      <c r="K142" s="126"/>
      <c r="L142" s="126"/>
      <c r="M142" s="126"/>
      <c r="N142" s="126"/>
      <c r="O142" s="126"/>
      <c r="P142" s="126"/>
      <c r="Q142" s="126"/>
      <c r="R142" s="126"/>
      <c r="S142" s="126"/>
      <c r="T142" s="126"/>
      <c r="U142" s="126"/>
      <c r="V142" s="126"/>
      <c r="W142" s="126"/>
      <c r="X142" s="126"/>
      <c r="Y142" s="6"/>
      <c r="Z142" s="7"/>
      <c r="AA142" s="6"/>
      <c r="AB142" s="6"/>
      <c r="AC142" s="6"/>
      <c r="AD142" s="6"/>
      <c r="AE142" s="6"/>
      <c r="AF142" s="6"/>
      <c r="AG142" s="6"/>
      <c r="AH142" s="6"/>
      <c r="AI142" s="6"/>
      <c r="AJ142" s="6"/>
      <c r="AK142" s="6"/>
      <c r="AL142" s="6"/>
      <c r="AM142" s="2"/>
    </row>
    <row r="143" spans="1:39" ht="16.5" thickBot="1" x14ac:dyDescent="0.3">
      <c r="A143" s="2"/>
      <c r="B143" s="126"/>
      <c r="C143" s="126"/>
      <c r="D143" s="126"/>
      <c r="E143" s="126"/>
      <c r="F143" s="126"/>
      <c r="G143" s="126"/>
      <c r="H143" s="126"/>
      <c r="I143" s="126"/>
      <c r="J143" s="126"/>
      <c r="K143" s="126"/>
      <c r="L143" s="126"/>
      <c r="M143" s="126"/>
      <c r="N143" s="126"/>
      <c r="O143" s="126"/>
      <c r="P143" s="126"/>
      <c r="Q143" s="126"/>
      <c r="R143" s="126"/>
      <c r="S143" s="126"/>
      <c r="T143" s="126"/>
      <c r="U143" s="126"/>
      <c r="V143" s="126"/>
      <c r="W143" s="126"/>
      <c r="X143" s="126"/>
      <c r="Y143" s="6"/>
      <c r="Z143" s="7"/>
      <c r="AA143" s="85" t="s">
        <v>414</v>
      </c>
      <c r="AB143" s="86"/>
      <c r="AC143" s="86"/>
      <c r="AD143" s="86"/>
      <c r="AE143" s="86"/>
      <c r="AF143" s="86"/>
      <c r="AG143" s="86"/>
      <c r="AH143" s="86"/>
      <c r="AI143" s="86"/>
      <c r="AJ143" s="86"/>
      <c r="AK143" s="86"/>
      <c r="AL143" s="87"/>
      <c r="AM143" s="88"/>
    </row>
    <row r="144" spans="1:39" ht="15.75" x14ac:dyDescent="0.25">
      <c r="A144" s="2"/>
      <c r="B144" s="126"/>
      <c r="C144" s="126"/>
      <c r="D144" s="126"/>
      <c r="E144" s="126"/>
      <c r="F144" s="126"/>
      <c r="G144" s="126"/>
      <c r="H144" s="126"/>
      <c r="I144" s="126"/>
      <c r="J144" s="126"/>
      <c r="K144" s="126"/>
      <c r="L144" s="126"/>
      <c r="M144" s="126"/>
      <c r="N144" s="126"/>
      <c r="O144" s="126"/>
      <c r="P144" s="126"/>
      <c r="Q144" s="126"/>
      <c r="R144" s="126"/>
      <c r="S144" s="126"/>
      <c r="T144" s="126"/>
      <c r="U144" s="126"/>
      <c r="V144" s="126"/>
      <c r="W144" s="126"/>
      <c r="X144" s="126"/>
      <c r="Y144" s="6"/>
      <c r="Z144" s="7"/>
      <c r="AA144" s="89" t="s">
        <v>7</v>
      </c>
      <c r="AB144" s="89"/>
      <c r="AC144" s="89"/>
      <c r="AD144" s="89" t="s">
        <v>8</v>
      </c>
      <c r="AE144" s="89"/>
      <c r="AF144" s="89"/>
      <c r="AG144" s="89" t="s">
        <v>9</v>
      </c>
      <c r="AH144" s="89"/>
      <c r="AI144" s="89"/>
      <c r="AJ144" s="89" t="s">
        <v>10</v>
      </c>
      <c r="AK144" s="89"/>
      <c r="AL144" s="89"/>
      <c r="AM144" s="2"/>
    </row>
    <row r="145" spans="1:39" ht="15.75" x14ac:dyDescent="0.25">
      <c r="A145" s="2"/>
      <c r="B145" s="126"/>
      <c r="C145" s="126"/>
      <c r="D145" s="126"/>
      <c r="E145" s="126"/>
      <c r="F145" s="126"/>
      <c r="G145" s="126"/>
      <c r="H145" s="126"/>
      <c r="I145" s="126"/>
      <c r="J145" s="126"/>
      <c r="K145" s="126"/>
      <c r="L145" s="126"/>
      <c r="M145" s="126"/>
      <c r="N145" s="126"/>
      <c r="O145" s="126"/>
      <c r="P145" s="126"/>
      <c r="Q145" s="126"/>
      <c r="R145" s="126"/>
      <c r="S145" s="126"/>
      <c r="T145" s="126"/>
      <c r="U145" s="126"/>
      <c r="V145" s="126"/>
      <c r="W145" s="126"/>
      <c r="X145" s="126"/>
      <c r="Y145" s="6"/>
      <c r="Z145" s="7"/>
      <c r="AA145" s="90" t="s">
        <v>11</v>
      </c>
      <c r="AB145" s="91" t="s">
        <v>12</v>
      </c>
      <c r="AC145" s="92" t="s">
        <v>13</v>
      </c>
      <c r="AD145" s="90" t="s">
        <v>11</v>
      </c>
      <c r="AE145" s="91" t="s">
        <v>12</v>
      </c>
      <c r="AF145" s="92" t="s">
        <v>13</v>
      </c>
      <c r="AG145" s="90" t="s">
        <v>11</v>
      </c>
      <c r="AH145" s="91" t="s">
        <v>12</v>
      </c>
      <c r="AI145" s="92" t="s">
        <v>13</v>
      </c>
      <c r="AJ145" s="90" t="s">
        <v>11</v>
      </c>
      <c r="AK145" s="91" t="s">
        <v>12</v>
      </c>
      <c r="AL145" s="92" t="s">
        <v>13</v>
      </c>
      <c r="AM145" s="2"/>
    </row>
    <row r="146" spans="1:39" ht="16.5" thickBot="1" x14ac:dyDescent="0.3">
      <c r="A146" s="2"/>
      <c r="B146" s="126"/>
      <c r="C146" s="126"/>
      <c r="D146" s="126"/>
      <c r="E146" s="126"/>
      <c r="F146" s="126"/>
      <c r="G146" s="126"/>
      <c r="H146" s="126"/>
      <c r="I146" s="126"/>
      <c r="J146" s="126"/>
      <c r="K146" s="126"/>
      <c r="L146" s="126"/>
      <c r="M146" s="126"/>
      <c r="N146" s="126"/>
      <c r="O146" s="126"/>
      <c r="P146" s="126"/>
      <c r="Q146" s="126"/>
      <c r="R146" s="126"/>
      <c r="S146" s="126"/>
      <c r="T146" s="126"/>
      <c r="U146" s="126"/>
      <c r="V146" s="126"/>
      <c r="W146" s="126"/>
      <c r="X146" s="126"/>
      <c r="Y146" s="6"/>
      <c r="Z146" s="7"/>
      <c r="AA146" s="104"/>
      <c r="AB146" s="94">
        <f>AC141</f>
        <v>0</v>
      </c>
      <c r="AC146" s="95">
        <f>AE141</f>
        <v>0</v>
      </c>
      <c r="AD146" s="104"/>
      <c r="AE146" s="94">
        <f>AD141</f>
        <v>0</v>
      </c>
      <c r="AF146" s="95">
        <f>AF141</f>
        <v>0</v>
      </c>
      <c r="AG146" s="104"/>
      <c r="AH146" s="94">
        <f>AI141</f>
        <v>0</v>
      </c>
      <c r="AI146" s="95">
        <f>AK141</f>
        <v>0</v>
      </c>
      <c r="AJ146" s="104"/>
      <c r="AK146" s="94">
        <f>AJ141</f>
        <v>0</v>
      </c>
      <c r="AL146" s="95">
        <f>AL141</f>
        <v>0</v>
      </c>
      <c r="AM146" s="2"/>
    </row>
    <row r="147" spans="1:39" ht="16.5" thickBot="1" x14ac:dyDescent="0.3">
      <c r="A147" s="2"/>
      <c r="B147" s="126"/>
      <c r="C147" s="126"/>
      <c r="D147" s="126"/>
      <c r="E147" s="126"/>
      <c r="F147" s="126"/>
      <c r="G147" s="126"/>
      <c r="H147" s="126"/>
      <c r="I147" s="126"/>
      <c r="J147" s="126"/>
      <c r="K147" s="126"/>
      <c r="L147" s="126"/>
      <c r="M147" s="126"/>
      <c r="N147" s="126"/>
      <c r="O147" s="126"/>
      <c r="P147" s="126"/>
      <c r="Q147" s="126"/>
      <c r="R147" s="126"/>
      <c r="S147" s="126"/>
      <c r="T147" s="126"/>
      <c r="U147" s="126"/>
      <c r="V147" s="126"/>
      <c r="W147" s="126"/>
      <c r="X147" s="126"/>
      <c r="Y147" s="6"/>
      <c r="Z147" s="7"/>
      <c r="AA147" s="96">
        <f>SUM(AA146:AC146)</f>
        <v>0</v>
      </c>
      <c r="AB147" s="97"/>
      <c r="AC147" s="97"/>
      <c r="AD147" s="97">
        <f>SUM(AD146:AF146)</f>
        <v>0</v>
      </c>
      <c r="AE147" s="97"/>
      <c r="AF147" s="97"/>
      <c r="AG147" s="97">
        <f>SUM(AG146:AI146)</f>
        <v>0</v>
      </c>
      <c r="AH147" s="97"/>
      <c r="AI147" s="97"/>
      <c r="AJ147" s="97">
        <f>SUM(AJ146:AL146)</f>
        <v>0</v>
      </c>
      <c r="AK147" s="97"/>
      <c r="AL147" s="98"/>
      <c r="AM147" s="2"/>
    </row>
    <row r="153" spans="1:39" ht="15.75" x14ac:dyDescent="0.25">
      <c r="A153" s="2"/>
      <c r="B153" s="3"/>
      <c r="C153" s="4"/>
      <c r="D153" s="8" t="s">
        <v>116</v>
      </c>
      <c r="E153" s="9"/>
      <c r="F153" s="10"/>
      <c r="G153" s="9"/>
      <c r="H153" s="9"/>
      <c r="I153" s="10"/>
      <c r="J153" s="10"/>
      <c r="K153" s="9"/>
      <c r="L153" s="11"/>
      <c r="M153" s="1"/>
      <c r="N153" s="5"/>
      <c r="O153" s="5"/>
      <c r="P153" s="5"/>
      <c r="Q153" s="12" t="s">
        <v>117</v>
      </c>
      <c r="R153" s="13"/>
      <c r="S153" s="14"/>
      <c r="T153" s="14"/>
      <c r="U153" s="15"/>
      <c r="V153" s="16"/>
      <c r="W153" s="15"/>
      <c r="X153" s="15"/>
      <c r="Y153" s="17"/>
      <c r="Z153" s="18"/>
      <c r="AA153" s="6"/>
      <c r="AB153" s="6"/>
      <c r="AC153" s="6"/>
      <c r="AD153" s="6"/>
      <c r="AE153" s="6"/>
      <c r="AF153" s="6"/>
      <c r="AG153" s="6"/>
      <c r="AH153" s="6"/>
      <c r="AI153" s="6"/>
      <c r="AJ153" s="6"/>
      <c r="AK153" s="6"/>
      <c r="AL153" s="6"/>
      <c r="AM153" s="2"/>
    </row>
    <row r="154" spans="1:39" ht="15.75" x14ac:dyDescent="0.25">
      <c r="A154" s="2"/>
      <c r="B154" s="3"/>
      <c r="C154" s="4"/>
      <c r="D154" s="19" t="s">
        <v>11</v>
      </c>
      <c r="E154" s="20"/>
      <c r="F154" s="21"/>
      <c r="G154" s="22" t="s">
        <v>12</v>
      </c>
      <c r="H154" s="22"/>
      <c r="I154" s="23"/>
      <c r="J154" s="24" t="s">
        <v>13</v>
      </c>
      <c r="K154" s="24"/>
      <c r="L154" s="25"/>
      <c r="M154" s="1"/>
      <c r="N154" s="5"/>
      <c r="O154" s="5"/>
      <c r="P154" s="5"/>
      <c r="Q154" s="26"/>
      <c r="R154" s="26"/>
      <c r="S154" s="27" t="s">
        <v>11</v>
      </c>
      <c r="T154" s="28"/>
      <c r="U154" s="29" t="s">
        <v>12</v>
      </c>
      <c r="V154" s="30"/>
      <c r="W154" s="31" t="s">
        <v>13</v>
      </c>
      <c r="X154" s="32"/>
      <c r="Y154" s="33"/>
      <c r="Z154" s="34"/>
      <c r="AA154" s="35" t="s">
        <v>11</v>
      </c>
      <c r="AB154" s="36"/>
      <c r="AC154" s="37" t="s">
        <v>12</v>
      </c>
      <c r="AD154" s="38"/>
      <c r="AE154" s="39" t="s">
        <v>13</v>
      </c>
      <c r="AF154" s="40"/>
      <c r="AG154" s="35" t="s">
        <v>11</v>
      </c>
      <c r="AH154" s="36"/>
      <c r="AI154" s="37" t="s">
        <v>12</v>
      </c>
      <c r="AJ154" s="38"/>
      <c r="AK154" s="39" t="s">
        <v>13</v>
      </c>
      <c r="AL154" s="40"/>
      <c r="AM154" s="2"/>
    </row>
    <row r="155" spans="1:39" ht="75.75" thickBot="1" x14ac:dyDescent="0.3">
      <c r="A155" s="41" t="s">
        <v>0</v>
      </c>
      <c r="B155" s="42" t="s">
        <v>118</v>
      </c>
      <c r="C155" s="43" t="s">
        <v>1</v>
      </c>
      <c r="D155" s="44" t="s">
        <v>119</v>
      </c>
      <c r="E155" s="44" t="s">
        <v>120</v>
      </c>
      <c r="F155" s="44" t="s">
        <v>121</v>
      </c>
      <c r="G155" s="45" t="s">
        <v>119</v>
      </c>
      <c r="H155" s="45" t="s">
        <v>120</v>
      </c>
      <c r="I155" s="45" t="s">
        <v>121</v>
      </c>
      <c r="J155" s="46" t="s">
        <v>119</v>
      </c>
      <c r="K155" s="46" t="s">
        <v>120</v>
      </c>
      <c r="L155" s="46" t="s">
        <v>121</v>
      </c>
      <c r="M155" s="47" t="s">
        <v>2</v>
      </c>
      <c r="N155" s="48" t="s">
        <v>3</v>
      </c>
      <c r="O155" s="48" t="s">
        <v>409</v>
      </c>
      <c r="P155" s="48" t="s">
        <v>127</v>
      </c>
      <c r="Q155" s="49" t="s">
        <v>122</v>
      </c>
      <c r="R155" s="49" t="s">
        <v>123</v>
      </c>
      <c r="S155" s="44" t="s">
        <v>124</v>
      </c>
      <c r="T155" s="44" t="s">
        <v>125</v>
      </c>
      <c r="U155" s="45" t="s">
        <v>124</v>
      </c>
      <c r="V155" s="45" t="s">
        <v>125</v>
      </c>
      <c r="W155" s="46" t="s">
        <v>124</v>
      </c>
      <c r="X155" s="46" t="s">
        <v>125</v>
      </c>
      <c r="Y155" s="50" t="s">
        <v>4</v>
      </c>
      <c r="Z155" s="51" t="s">
        <v>5</v>
      </c>
      <c r="AA155" s="52" t="s">
        <v>7</v>
      </c>
      <c r="AB155" s="52" t="s">
        <v>8</v>
      </c>
      <c r="AC155" s="53" t="s">
        <v>7</v>
      </c>
      <c r="AD155" s="53" t="s">
        <v>8</v>
      </c>
      <c r="AE155" s="54" t="s">
        <v>7</v>
      </c>
      <c r="AF155" s="54" t="s">
        <v>8</v>
      </c>
      <c r="AG155" s="52" t="s">
        <v>9</v>
      </c>
      <c r="AH155" s="52" t="s">
        <v>10</v>
      </c>
      <c r="AI155" s="53" t="s">
        <v>9</v>
      </c>
      <c r="AJ155" s="53" t="s">
        <v>10</v>
      </c>
      <c r="AK155" s="54" t="s">
        <v>9</v>
      </c>
      <c r="AL155" s="54" t="s">
        <v>10</v>
      </c>
      <c r="AM155" s="41" t="s">
        <v>0</v>
      </c>
    </row>
    <row r="156" spans="1:39" ht="16.5" thickBot="1" x14ac:dyDescent="0.3">
      <c r="A156" s="55" t="s">
        <v>415</v>
      </c>
      <c r="B156" s="56"/>
      <c r="C156" s="57"/>
      <c r="D156" s="58"/>
      <c r="E156" s="58"/>
      <c r="F156" s="58"/>
      <c r="G156" s="58"/>
      <c r="H156" s="58"/>
      <c r="I156" s="58"/>
      <c r="J156" s="58"/>
      <c r="K156" s="58"/>
      <c r="L156" s="58"/>
      <c r="M156" s="57"/>
      <c r="N156" s="59"/>
      <c r="O156" s="59"/>
      <c r="P156" s="59"/>
      <c r="Q156" s="58"/>
      <c r="R156" s="58"/>
      <c r="S156" s="58"/>
      <c r="T156" s="58"/>
      <c r="U156" s="58"/>
      <c r="V156" s="58"/>
      <c r="W156" s="58"/>
      <c r="X156" s="58"/>
      <c r="Y156" s="60"/>
      <c r="Z156" s="61"/>
      <c r="AA156" s="60"/>
      <c r="AB156" s="60"/>
      <c r="AC156" s="60"/>
      <c r="AD156" s="60"/>
      <c r="AE156" s="60"/>
      <c r="AF156" s="60"/>
      <c r="AG156" s="60"/>
      <c r="AH156" s="60"/>
      <c r="AI156" s="60"/>
      <c r="AJ156" s="60"/>
      <c r="AK156" s="60"/>
      <c r="AL156" s="60"/>
      <c r="AM156" s="62"/>
    </row>
    <row r="157" spans="1:39" ht="105" x14ac:dyDescent="0.25">
      <c r="A157" s="63" t="s">
        <v>14</v>
      </c>
      <c r="B157" s="64" t="s">
        <v>180</v>
      </c>
      <c r="C157" s="99" t="s">
        <v>126</v>
      </c>
      <c r="D157" s="65">
        <v>1000</v>
      </c>
      <c r="E157" s="66">
        <v>6000</v>
      </c>
      <c r="F157" s="65">
        <v>1500</v>
      </c>
      <c r="G157" s="67">
        <v>400</v>
      </c>
      <c r="H157" s="68">
        <v>1240</v>
      </c>
      <c r="I157" s="67">
        <v>1000</v>
      </c>
      <c r="J157" s="69">
        <v>550</v>
      </c>
      <c r="K157" s="70">
        <v>1100</v>
      </c>
      <c r="L157" s="69">
        <v>880</v>
      </c>
      <c r="M157" s="71"/>
      <c r="N157" s="72"/>
      <c r="O157" s="72"/>
      <c r="P157" s="72"/>
      <c r="Q157" s="73"/>
      <c r="R157" s="73"/>
      <c r="S157" s="66"/>
      <c r="T157" s="65"/>
      <c r="U157" s="68"/>
      <c r="V157" s="67"/>
      <c r="W157" s="70"/>
      <c r="X157" s="69"/>
      <c r="Y157" s="74"/>
      <c r="Z157" s="75"/>
      <c r="AA157" s="76">
        <f>ROUND(S157*Y157,2)</f>
        <v>0</v>
      </c>
      <c r="AB157" s="76">
        <f>ROUND(AA157+AA157*Z157,2)</f>
        <v>0</v>
      </c>
      <c r="AC157" s="77">
        <f>ROUND(U157*Y157,2)</f>
        <v>0</v>
      </c>
      <c r="AD157" s="77">
        <f>ROUND(AC157+AC157*Z157,2)</f>
        <v>0</v>
      </c>
      <c r="AE157" s="78">
        <f>ROUND(W157*Y157,2)</f>
        <v>0</v>
      </c>
      <c r="AF157" s="78">
        <f>ROUND(AE157+AE157*Z157,2)</f>
        <v>0</v>
      </c>
      <c r="AG157" s="76">
        <f>ROUND(T157*Y157,2)</f>
        <v>0</v>
      </c>
      <c r="AH157" s="76">
        <f>ROUND(AG157+AG157*Z157,2)</f>
        <v>0</v>
      </c>
      <c r="AI157" s="77">
        <f>ROUND(V157*Y157,2)</f>
        <v>0</v>
      </c>
      <c r="AJ157" s="77">
        <f>ROUND(AI157+AI157*Z157,2)</f>
        <v>0</v>
      </c>
      <c r="AK157" s="78">
        <f>ROUND(X157*Y157,2)</f>
        <v>0</v>
      </c>
      <c r="AL157" s="78">
        <f>ROUND(AK157+AK157*Z157,2)</f>
        <v>0</v>
      </c>
      <c r="AM157" s="63" t="str">
        <f>A157</f>
        <v>1.</v>
      </c>
    </row>
    <row r="158" spans="1:39" ht="90" x14ac:dyDescent="0.25">
      <c r="A158" s="63" t="s">
        <v>15</v>
      </c>
      <c r="B158" s="64" t="s">
        <v>181</v>
      </c>
      <c r="C158" s="99" t="s">
        <v>126</v>
      </c>
      <c r="D158" s="65">
        <v>200</v>
      </c>
      <c r="E158" s="66">
        <v>750</v>
      </c>
      <c r="F158" s="65">
        <v>300</v>
      </c>
      <c r="G158" s="67">
        <v>180</v>
      </c>
      <c r="H158" s="68">
        <v>600</v>
      </c>
      <c r="I158" s="67">
        <v>480</v>
      </c>
      <c r="J158" s="69">
        <v>60</v>
      </c>
      <c r="K158" s="70">
        <v>180</v>
      </c>
      <c r="L158" s="69">
        <v>150</v>
      </c>
      <c r="M158" s="71"/>
      <c r="N158" s="72"/>
      <c r="O158" s="72"/>
      <c r="P158" s="72"/>
      <c r="Q158" s="73"/>
      <c r="R158" s="73"/>
      <c r="S158" s="66"/>
      <c r="T158" s="65"/>
      <c r="U158" s="68"/>
      <c r="V158" s="67"/>
      <c r="W158" s="70"/>
      <c r="X158" s="69"/>
      <c r="Y158" s="74"/>
      <c r="Z158" s="75"/>
      <c r="AA158" s="76">
        <f t="shared" ref="AA158:AA182" si="63">ROUND(S158*Y158,2)</f>
        <v>0</v>
      </c>
      <c r="AB158" s="76">
        <f t="shared" ref="AB158:AB182" si="64">ROUND(AA158+AA158*Z158,2)</f>
        <v>0</v>
      </c>
      <c r="AC158" s="77">
        <f t="shared" ref="AC158:AC182" si="65">ROUND(U158*Y158,2)</f>
        <v>0</v>
      </c>
      <c r="AD158" s="77">
        <f t="shared" ref="AD158:AD182" si="66">ROUND(AC158+AC158*Z158,2)</f>
        <v>0</v>
      </c>
      <c r="AE158" s="78">
        <f t="shared" ref="AE158:AE182" si="67">ROUND(W158*Y158,2)</f>
        <v>0</v>
      </c>
      <c r="AF158" s="78">
        <f t="shared" ref="AF158:AF182" si="68">ROUND(AE158+AE158*Z158,2)</f>
        <v>0</v>
      </c>
      <c r="AG158" s="76">
        <f t="shared" ref="AG158:AG182" si="69">ROUND(T158*Y158,2)</f>
        <v>0</v>
      </c>
      <c r="AH158" s="76">
        <f t="shared" ref="AH158:AH182" si="70">ROUND(AG158+AG158*Z158,2)</f>
        <v>0</v>
      </c>
      <c r="AI158" s="77">
        <f t="shared" ref="AI158:AI182" si="71">ROUND(V158*Y158,2)</f>
        <v>0</v>
      </c>
      <c r="AJ158" s="77">
        <f t="shared" ref="AJ158:AJ182" si="72">ROUND(AI158+AI158*Z158,2)</f>
        <v>0</v>
      </c>
      <c r="AK158" s="78">
        <f t="shared" ref="AK158:AK182" si="73">ROUND(X158*Y158,2)</f>
        <v>0</v>
      </c>
      <c r="AL158" s="78">
        <f t="shared" ref="AL158:AL182" si="74">ROUND(AK158+AK158*Z158,2)</f>
        <v>0</v>
      </c>
      <c r="AM158" s="63" t="str">
        <f t="shared" ref="AM158:AM182" si="75">A158</f>
        <v>2.</v>
      </c>
    </row>
    <row r="159" spans="1:39" ht="60" x14ac:dyDescent="0.25">
      <c r="A159" s="63" t="s">
        <v>16</v>
      </c>
      <c r="B159" s="64" t="s">
        <v>182</v>
      </c>
      <c r="C159" s="99" t="s">
        <v>126</v>
      </c>
      <c r="D159" s="65">
        <v>150</v>
      </c>
      <c r="E159" s="66">
        <v>600</v>
      </c>
      <c r="F159" s="65">
        <v>300</v>
      </c>
      <c r="G159" s="67">
        <v>230</v>
      </c>
      <c r="H159" s="68">
        <v>750</v>
      </c>
      <c r="I159" s="67">
        <v>600</v>
      </c>
      <c r="J159" s="69">
        <v>450</v>
      </c>
      <c r="K159" s="70">
        <v>900</v>
      </c>
      <c r="L159" s="69">
        <v>720</v>
      </c>
      <c r="M159" s="71"/>
      <c r="N159" s="72"/>
      <c r="O159" s="72"/>
      <c r="P159" s="72"/>
      <c r="Q159" s="73"/>
      <c r="R159" s="73"/>
      <c r="S159" s="66"/>
      <c r="T159" s="65"/>
      <c r="U159" s="68"/>
      <c r="V159" s="67"/>
      <c r="W159" s="70"/>
      <c r="X159" s="69"/>
      <c r="Y159" s="74"/>
      <c r="Z159" s="75"/>
      <c r="AA159" s="76">
        <f t="shared" si="63"/>
        <v>0</v>
      </c>
      <c r="AB159" s="76">
        <f t="shared" si="64"/>
        <v>0</v>
      </c>
      <c r="AC159" s="77">
        <f t="shared" si="65"/>
        <v>0</v>
      </c>
      <c r="AD159" s="77">
        <f t="shared" si="66"/>
        <v>0</v>
      </c>
      <c r="AE159" s="78">
        <f t="shared" si="67"/>
        <v>0</v>
      </c>
      <c r="AF159" s="78">
        <f t="shared" si="68"/>
        <v>0</v>
      </c>
      <c r="AG159" s="76">
        <f t="shared" si="69"/>
        <v>0</v>
      </c>
      <c r="AH159" s="76">
        <f t="shared" si="70"/>
        <v>0</v>
      </c>
      <c r="AI159" s="77">
        <f t="shared" si="71"/>
        <v>0</v>
      </c>
      <c r="AJ159" s="77">
        <f t="shared" si="72"/>
        <v>0</v>
      </c>
      <c r="AK159" s="78">
        <f t="shared" si="73"/>
        <v>0</v>
      </c>
      <c r="AL159" s="78">
        <f t="shared" si="74"/>
        <v>0</v>
      </c>
      <c r="AM159" s="63" t="str">
        <f t="shared" si="75"/>
        <v>3.</v>
      </c>
    </row>
    <row r="160" spans="1:39" ht="75" x14ac:dyDescent="0.25">
      <c r="A160" s="63" t="s">
        <v>17</v>
      </c>
      <c r="B160" s="64" t="s">
        <v>183</v>
      </c>
      <c r="C160" s="99" t="s">
        <v>126</v>
      </c>
      <c r="D160" s="65">
        <v>200</v>
      </c>
      <c r="E160" s="66">
        <v>1500</v>
      </c>
      <c r="F160" s="65">
        <v>500</v>
      </c>
      <c r="G160" s="67">
        <v>0</v>
      </c>
      <c r="H160" s="68">
        <v>0</v>
      </c>
      <c r="I160" s="67">
        <v>0</v>
      </c>
      <c r="J160" s="69">
        <v>2400</v>
      </c>
      <c r="K160" s="70">
        <v>8000</v>
      </c>
      <c r="L160" s="69">
        <v>6400</v>
      </c>
      <c r="M160" s="71"/>
      <c r="N160" s="72"/>
      <c r="O160" s="72"/>
      <c r="P160" s="72"/>
      <c r="Q160" s="73"/>
      <c r="R160" s="73"/>
      <c r="S160" s="66"/>
      <c r="T160" s="65"/>
      <c r="U160" s="68"/>
      <c r="V160" s="67"/>
      <c r="W160" s="70"/>
      <c r="X160" s="69"/>
      <c r="Y160" s="74"/>
      <c r="Z160" s="75"/>
      <c r="AA160" s="76">
        <f t="shared" si="63"/>
        <v>0</v>
      </c>
      <c r="AB160" s="76">
        <f t="shared" si="64"/>
        <v>0</v>
      </c>
      <c r="AC160" s="77">
        <f t="shared" si="65"/>
        <v>0</v>
      </c>
      <c r="AD160" s="77">
        <f t="shared" si="66"/>
        <v>0</v>
      </c>
      <c r="AE160" s="78">
        <f t="shared" si="67"/>
        <v>0</v>
      </c>
      <c r="AF160" s="78">
        <f t="shared" si="68"/>
        <v>0</v>
      </c>
      <c r="AG160" s="76">
        <f t="shared" si="69"/>
        <v>0</v>
      </c>
      <c r="AH160" s="76">
        <f t="shared" si="70"/>
        <v>0</v>
      </c>
      <c r="AI160" s="77">
        <f t="shared" si="71"/>
        <v>0</v>
      </c>
      <c r="AJ160" s="77">
        <f t="shared" si="72"/>
        <v>0</v>
      </c>
      <c r="AK160" s="78">
        <f t="shared" si="73"/>
        <v>0</v>
      </c>
      <c r="AL160" s="78">
        <f t="shared" si="74"/>
        <v>0</v>
      </c>
      <c r="AM160" s="63" t="str">
        <f t="shared" si="75"/>
        <v>4.</v>
      </c>
    </row>
    <row r="161" spans="1:39" ht="90" x14ac:dyDescent="0.25">
      <c r="A161" s="63" t="s">
        <v>18</v>
      </c>
      <c r="B161" s="64" t="s">
        <v>425</v>
      </c>
      <c r="C161" s="99" t="s">
        <v>126</v>
      </c>
      <c r="D161" s="65">
        <v>10</v>
      </c>
      <c r="E161" s="66">
        <v>20</v>
      </c>
      <c r="F161" s="65">
        <v>100</v>
      </c>
      <c r="G161" s="67">
        <v>10</v>
      </c>
      <c r="H161" s="68">
        <v>20</v>
      </c>
      <c r="I161" s="67">
        <v>100</v>
      </c>
      <c r="J161" s="69">
        <v>600</v>
      </c>
      <c r="K161" s="70">
        <v>2000</v>
      </c>
      <c r="L161" s="69">
        <v>1600</v>
      </c>
      <c r="M161" s="71"/>
      <c r="N161" s="72"/>
      <c r="O161" s="72"/>
      <c r="P161" s="72"/>
      <c r="Q161" s="73"/>
      <c r="R161" s="73"/>
      <c r="S161" s="66"/>
      <c r="T161" s="65"/>
      <c r="U161" s="68"/>
      <c r="V161" s="67"/>
      <c r="W161" s="70"/>
      <c r="X161" s="69"/>
      <c r="Y161" s="74"/>
      <c r="Z161" s="75"/>
      <c r="AA161" s="76">
        <f t="shared" si="63"/>
        <v>0</v>
      </c>
      <c r="AB161" s="76">
        <f t="shared" si="64"/>
        <v>0</v>
      </c>
      <c r="AC161" s="77">
        <f t="shared" si="65"/>
        <v>0</v>
      </c>
      <c r="AD161" s="77">
        <f t="shared" si="66"/>
        <v>0</v>
      </c>
      <c r="AE161" s="78">
        <f t="shared" si="67"/>
        <v>0</v>
      </c>
      <c r="AF161" s="78">
        <f t="shared" si="68"/>
        <v>0</v>
      </c>
      <c r="AG161" s="76">
        <f t="shared" si="69"/>
        <v>0</v>
      </c>
      <c r="AH161" s="76">
        <f t="shared" si="70"/>
        <v>0</v>
      </c>
      <c r="AI161" s="77">
        <f t="shared" si="71"/>
        <v>0</v>
      </c>
      <c r="AJ161" s="77">
        <f t="shared" si="72"/>
        <v>0</v>
      </c>
      <c r="AK161" s="78">
        <f t="shared" si="73"/>
        <v>0</v>
      </c>
      <c r="AL161" s="78">
        <f t="shared" si="74"/>
        <v>0</v>
      </c>
      <c r="AM161" s="63" t="str">
        <f t="shared" si="75"/>
        <v>5.</v>
      </c>
    </row>
    <row r="162" spans="1:39" ht="75" x14ac:dyDescent="0.25">
      <c r="A162" s="63" t="s">
        <v>19</v>
      </c>
      <c r="B162" s="64" t="s">
        <v>407</v>
      </c>
      <c r="C162" s="99" t="s">
        <v>126</v>
      </c>
      <c r="D162" s="65">
        <v>5</v>
      </c>
      <c r="E162" s="66">
        <v>50</v>
      </c>
      <c r="F162" s="65">
        <v>100</v>
      </c>
      <c r="G162" s="67">
        <v>5</v>
      </c>
      <c r="H162" s="68">
        <v>50</v>
      </c>
      <c r="I162" s="67">
        <v>100</v>
      </c>
      <c r="J162" s="69">
        <v>5</v>
      </c>
      <c r="K162" s="70">
        <v>50</v>
      </c>
      <c r="L162" s="69">
        <v>100</v>
      </c>
      <c r="M162" s="71"/>
      <c r="N162" s="72"/>
      <c r="O162" s="72"/>
      <c r="P162" s="72"/>
      <c r="Q162" s="73"/>
      <c r="R162" s="73"/>
      <c r="S162" s="66"/>
      <c r="T162" s="65"/>
      <c r="U162" s="68"/>
      <c r="V162" s="67"/>
      <c r="W162" s="70"/>
      <c r="X162" s="69"/>
      <c r="Y162" s="74"/>
      <c r="Z162" s="75"/>
      <c r="AA162" s="76">
        <f t="shared" ref="AA162" si="76">ROUND(S162*Y162,2)</f>
        <v>0</v>
      </c>
      <c r="AB162" s="76">
        <f t="shared" ref="AB162" si="77">ROUND(AA162+AA162*Z162,2)</f>
        <v>0</v>
      </c>
      <c r="AC162" s="77">
        <f t="shared" ref="AC162" si="78">ROUND(U162*Y162,2)</f>
        <v>0</v>
      </c>
      <c r="AD162" s="77">
        <f t="shared" ref="AD162" si="79">ROUND(AC162+AC162*Z162,2)</f>
        <v>0</v>
      </c>
      <c r="AE162" s="78">
        <f t="shared" ref="AE162" si="80">ROUND(W162*Y162,2)</f>
        <v>0</v>
      </c>
      <c r="AF162" s="78">
        <f t="shared" ref="AF162" si="81">ROUND(AE162+AE162*Z162,2)</f>
        <v>0</v>
      </c>
      <c r="AG162" s="76">
        <f t="shared" ref="AG162" si="82">ROUND(T162*Y162,2)</f>
        <v>0</v>
      </c>
      <c r="AH162" s="76">
        <f t="shared" ref="AH162" si="83">ROUND(AG162+AG162*Z162,2)</f>
        <v>0</v>
      </c>
      <c r="AI162" s="77">
        <f t="shared" ref="AI162" si="84">ROUND(V162*Y162,2)</f>
        <v>0</v>
      </c>
      <c r="AJ162" s="77">
        <f t="shared" ref="AJ162" si="85">ROUND(AI162+AI162*Z162,2)</f>
        <v>0</v>
      </c>
      <c r="AK162" s="78">
        <f t="shared" ref="AK162" si="86">ROUND(X162*Y162,2)</f>
        <v>0</v>
      </c>
      <c r="AL162" s="78">
        <f t="shared" ref="AL162" si="87">ROUND(AK162+AK162*Z162,2)</f>
        <v>0</v>
      </c>
      <c r="AM162" s="63" t="str">
        <f t="shared" ref="AM162" si="88">A162</f>
        <v>6.</v>
      </c>
    </row>
    <row r="163" spans="1:39" ht="90" x14ac:dyDescent="0.25">
      <c r="A163" s="63" t="s">
        <v>20</v>
      </c>
      <c r="B163" s="64" t="s">
        <v>184</v>
      </c>
      <c r="C163" s="99" t="s">
        <v>126</v>
      </c>
      <c r="D163" s="65">
        <v>12</v>
      </c>
      <c r="E163" s="66">
        <v>150</v>
      </c>
      <c r="F163" s="65">
        <v>50</v>
      </c>
      <c r="G163" s="67">
        <v>0</v>
      </c>
      <c r="H163" s="68">
        <v>0</v>
      </c>
      <c r="I163" s="67">
        <v>0</v>
      </c>
      <c r="J163" s="69">
        <v>1200</v>
      </c>
      <c r="K163" s="70">
        <v>4000</v>
      </c>
      <c r="L163" s="69">
        <v>3200</v>
      </c>
      <c r="M163" s="71"/>
      <c r="N163" s="72"/>
      <c r="O163" s="72"/>
      <c r="P163" s="72"/>
      <c r="Q163" s="73"/>
      <c r="R163" s="73"/>
      <c r="S163" s="66"/>
      <c r="T163" s="65"/>
      <c r="U163" s="68"/>
      <c r="V163" s="67"/>
      <c r="W163" s="70"/>
      <c r="X163" s="69"/>
      <c r="Y163" s="74"/>
      <c r="Z163" s="75"/>
      <c r="AA163" s="76">
        <f t="shared" si="63"/>
        <v>0</v>
      </c>
      <c r="AB163" s="76">
        <f t="shared" si="64"/>
        <v>0</v>
      </c>
      <c r="AC163" s="77">
        <f t="shared" si="65"/>
        <v>0</v>
      </c>
      <c r="AD163" s="77">
        <f t="shared" si="66"/>
        <v>0</v>
      </c>
      <c r="AE163" s="78">
        <f t="shared" si="67"/>
        <v>0</v>
      </c>
      <c r="AF163" s="78">
        <f t="shared" si="68"/>
        <v>0</v>
      </c>
      <c r="AG163" s="76">
        <f t="shared" si="69"/>
        <v>0</v>
      </c>
      <c r="AH163" s="76">
        <f t="shared" si="70"/>
        <v>0</v>
      </c>
      <c r="AI163" s="77">
        <f t="shared" si="71"/>
        <v>0</v>
      </c>
      <c r="AJ163" s="77">
        <f t="shared" si="72"/>
        <v>0</v>
      </c>
      <c r="AK163" s="78">
        <f t="shared" si="73"/>
        <v>0</v>
      </c>
      <c r="AL163" s="78">
        <f t="shared" si="74"/>
        <v>0</v>
      </c>
      <c r="AM163" s="63" t="str">
        <f t="shared" si="75"/>
        <v>7.</v>
      </c>
    </row>
    <row r="164" spans="1:39" ht="90" x14ac:dyDescent="0.25">
      <c r="A164" s="63" t="s">
        <v>21</v>
      </c>
      <c r="B164" s="64" t="s">
        <v>185</v>
      </c>
      <c r="C164" s="99" t="s">
        <v>126</v>
      </c>
      <c r="D164" s="65">
        <v>0</v>
      </c>
      <c r="E164" s="66">
        <v>0</v>
      </c>
      <c r="F164" s="65">
        <v>0</v>
      </c>
      <c r="G164" s="67">
        <v>0</v>
      </c>
      <c r="H164" s="68">
        <v>0</v>
      </c>
      <c r="I164" s="67">
        <v>0</v>
      </c>
      <c r="J164" s="69">
        <v>500</v>
      </c>
      <c r="K164" s="70">
        <v>1500</v>
      </c>
      <c r="L164" s="69">
        <v>1200</v>
      </c>
      <c r="M164" s="71"/>
      <c r="N164" s="72"/>
      <c r="O164" s="72"/>
      <c r="P164" s="72"/>
      <c r="Q164" s="73"/>
      <c r="R164" s="73"/>
      <c r="S164" s="66"/>
      <c r="T164" s="65"/>
      <c r="U164" s="68"/>
      <c r="V164" s="67"/>
      <c r="W164" s="70"/>
      <c r="X164" s="69"/>
      <c r="Y164" s="74"/>
      <c r="Z164" s="75"/>
      <c r="AA164" s="76">
        <f t="shared" si="63"/>
        <v>0</v>
      </c>
      <c r="AB164" s="76">
        <f t="shared" si="64"/>
        <v>0</v>
      </c>
      <c r="AC164" s="77">
        <f t="shared" si="65"/>
        <v>0</v>
      </c>
      <c r="AD164" s="77">
        <f t="shared" si="66"/>
        <v>0</v>
      </c>
      <c r="AE164" s="78">
        <f t="shared" si="67"/>
        <v>0</v>
      </c>
      <c r="AF164" s="78">
        <f t="shared" si="68"/>
        <v>0</v>
      </c>
      <c r="AG164" s="76">
        <f t="shared" si="69"/>
        <v>0</v>
      </c>
      <c r="AH164" s="76">
        <f t="shared" si="70"/>
        <v>0</v>
      </c>
      <c r="AI164" s="77">
        <f t="shared" si="71"/>
        <v>0</v>
      </c>
      <c r="AJ164" s="77">
        <f t="shared" si="72"/>
        <v>0</v>
      </c>
      <c r="AK164" s="78">
        <f t="shared" si="73"/>
        <v>0</v>
      </c>
      <c r="AL164" s="78">
        <f t="shared" si="74"/>
        <v>0</v>
      </c>
      <c r="AM164" s="63" t="str">
        <f t="shared" si="75"/>
        <v>8.</v>
      </c>
    </row>
    <row r="165" spans="1:39" ht="105" x14ac:dyDescent="0.25">
      <c r="A165" s="63" t="s">
        <v>22</v>
      </c>
      <c r="B165" s="64" t="s">
        <v>186</v>
      </c>
      <c r="C165" s="99" t="s">
        <v>126</v>
      </c>
      <c r="D165" s="65">
        <v>150</v>
      </c>
      <c r="E165" s="66">
        <v>650</v>
      </c>
      <c r="F165" s="65">
        <v>250</v>
      </c>
      <c r="G165" s="67">
        <v>700</v>
      </c>
      <c r="H165" s="68">
        <v>2100</v>
      </c>
      <c r="I165" s="67">
        <v>1700</v>
      </c>
      <c r="J165" s="69">
        <v>5100</v>
      </c>
      <c r="K165" s="70">
        <v>17000</v>
      </c>
      <c r="L165" s="69">
        <v>13600</v>
      </c>
      <c r="M165" s="71"/>
      <c r="N165" s="72"/>
      <c r="O165" s="72"/>
      <c r="P165" s="72"/>
      <c r="Q165" s="73"/>
      <c r="R165" s="73"/>
      <c r="S165" s="66"/>
      <c r="T165" s="65"/>
      <c r="U165" s="68"/>
      <c r="V165" s="67"/>
      <c r="W165" s="70"/>
      <c r="X165" s="69"/>
      <c r="Y165" s="74"/>
      <c r="Z165" s="75"/>
      <c r="AA165" s="76">
        <f t="shared" si="63"/>
        <v>0</v>
      </c>
      <c r="AB165" s="76">
        <f t="shared" si="64"/>
        <v>0</v>
      </c>
      <c r="AC165" s="77">
        <f t="shared" si="65"/>
        <v>0</v>
      </c>
      <c r="AD165" s="77">
        <f t="shared" si="66"/>
        <v>0</v>
      </c>
      <c r="AE165" s="78">
        <f t="shared" si="67"/>
        <v>0</v>
      </c>
      <c r="AF165" s="78">
        <f t="shared" si="68"/>
        <v>0</v>
      </c>
      <c r="AG165" s="76">
        <f t="shared" si="69"/>
        <v>0</v>
      </c>
      <c r="AH165" s="76">
        <f t="shared" si="70"/>
        <v>0</v>
      </c>
      <c r="AI165" s="77">
        <f t="shared" si="71"/>
        <v>0</v>
      </c>
      <c r="AJ165" s="77">
        <f t="shared" si="72"/>
        <v>0</v>
      </c>
      <c r="AK165" s="78">
        <f t="shared" si="73"/>
        <v>0</v>
      </c>
      <c r="AL165" s="78">
        <f t="shared" si="74"/>
        <v>0</v>
      </c>
      <c r="AM165" s="63" t="str">
        <f t="shared" si="75"/>
        <v>9.</v>
      </c>
    </row>
    <row r="166" spans="1:39" ht="105" x14ac:dyDescent="0.25">
      <c r="A166" s="63" t="s">
        <v>23</v>
      </c>
      <c r="B166" s="64" t="s">
        <v>187</v>
      </c>
      <c r="C166" s="99" t="s">
        <v>126</v>
      </c>
      <c r="D166" s="65">
        <v>0</v>
      </c>
      <c r="E166" s="66">
        <v>0</v>
      </c>
      <c r="F166" s="65">
        <v>0</v>
      </c>
      <c r="G166" s="67">
        <v>0</v>
      </c>
      <c r="H166" s="68">
        <v>0</v>
      </c>
      <c r="I166" s="67">
        <v>0</v>
      </c>
      <c r="J166" s="69">
        <v>900</v>
      </c>
      <c r="K166" s="70">
        <v>3000</v>
      </c>
      <c r="L166" s="69">
        <v>2400</v>
      </c>
      <c r="M166" s="71"/>
      <c r="N166" s="72"/>
      <c r="O166" s="72"/>
      <c r="P166" s="72"/>
      <c r="Q166" s="73"/>
      <c r="R166" s="73"/>
      <c r="S166" s="66"/>
      <c r="T166" s="65"/>
      <c r="U166" s="68"/>
      <c r="V166" s="67"/>
      <c r="W166" s="70"/>
      <c r="X166" s="69"/>
      <c r="Y166" s="74"/>
      <c r="Z166" s="75"/>
      <c r="AA166" s="76">
        <f t="shared" si="63"/>
        <v>0</v>
      </c>
      <c r="AB166" s="76">
        <f t="shared" si="64"/>
        <v>0</v>
      </c>
      <c r="AC166" s="77">
        <f t="shared" si="65"/>
        <v>0</v>
      </c>
      <c r="AD166" s="77">
        <f t="shared" si="66"/>
        <v>0</v>
      </c>
      <c r="AE166" s="78">
        <f t="shared" si="67"/>
        <v>0</v>
      </c>
      <c r="AF166" s="78">
        <f t="shared" si="68"/>
        <v>0</v>
      </c>
      <c r="AG166" s="76">
        <f t="shared" si="69"/>
        <v>0</v>
      </c>
      <c r="AH166" s="76">
        <f t="shared" si="70"/>
        <v>0</v>
      </c>
      <c r="AI166" s="77">
        <f t="shared" si="71"/>
        <v>0</v>
      </c>
      <c r="AJ166" s="77">
        <f t="shared" si="72"/>
        <v>0</v>
      </c>
      <c r="AK166" s="78">
        <f t="shared" si="73"/>
        <v>0</v>
      </c>
      <c r="AL166" s="78">
        <f t="shared" si="74"/>
        <v>0</v>
      </c>
      <c r="AM166" s="63" t="str">
        <f t="shared" si="75"/>
        <v>10.</v>
      </c>
    </row>
    <row r="167" spans="1:39" ht="90" x14ac:dyDescent="0.25">
      <c r="A167" s="63" t="s">
        <v>24</v>
      </c>
      <c r="B167" s="64" t="s">
        <v>188</v>
      </c>
      <c r="C167" s="99" t="s">
        <v>189</v>
      </c>
      <c r="D167" s="65">
        <v>0</v>
      </c>
      <c r="E167" s="66">
        <v>0</v>
      </c>
      <c r="F167" s="65">
        <v>0</v>
      </c>
      <c r="G167" s="67">
        <v>2000</v>
      </c>
      <c r="H167" s="68">
        <v>6600</v>
      </c>
      <c r="I167" s="67">
        <v>5300</v>
      </c>
      <c r="J167" s="69">
        <v>3000</v>
      </c>
      <c r="K167" s="70">
        <v>10000</v>
      </c>
      <c r="L167" s="69">
        <v>8000</v>
      </c>
      <c r="M167" s="71"/>
      <c r="N167" s="72"/>
      <c r="O167" s="72"/>
      <c r="P167" s="72"/>
      <c r="Q167" s="73"/>
      <c r="R167" s="73"/>
      <c r="S167" s="66"/>
      <c r="T167" s="65"/>
      <c r="U167" s="68"/>
      <c r="V167" s="67"/>
      <c r="W167" s="70"/>
      <c r="X167" s="69"/>
      <c r="Y167" s="74"/>
      <c r="Z167" s="75"/>
      <c r="AA167" s="76">
        <f t="shared" si="63"/>
        <v>0</v>
      </c>
      <c r="AB167" s="76">
        <f t="shared" si="64"/>
        <v>0</v>
      </c>
      <c r="AC167" s="77">
        <f t="shared" si="65"/>
        <v>0</v>
      </c>
      <c r="AD167" s="77">
        <f t="shared" si="66"/>
        <v>0</v>
      </c>
      <c r="AE167" s="78">
        <f t="shared" si="67"/>
        <v>0</v>
      </c>
      <c r="AF167" s="78">
        <f t="shared" si="68"/>
        <v>0</v>
      </c>
      <c r="AG167" s="76">
        <f t="shared" si="69"/>
        <v>0</v>
      </c>
      <c r="AH167" s="76">
        <f t="shared" si="70"/>
        <v>0</v>
      </c>
      <c r="AI167" s="77">
        <f t="shared" si="71"/>
        <v>0</v>
      </c>
      <c r="AJ167" s="77">
        <f t="shared" si="72"/>
        <v>0</v>
      </c>
      <c r="AK167" s="78">
        <f t="shared" si="73"/>
        <v>0</v>
      </c>
      <c r="AL167" s="78">
        <f t="shared" si="74"/>
        <v>0</v>
      </c>
      <c r="AM167" s="63" t="str">
        <f t="shared" si="75"/>
        <v>11.</v>
      </c>
    </row>
    <row r="168" spans="1:39" ht="75" x14ac:dyDescent="0.25">
      <c r="A168" s="63" t="s">
        <v>25</v>
      </c>
      <c r="B168" s="64" t="s">
        <v>190</v>
      </c>
      <c r="C168" s="99" t="s">
        <v>189</v>
      </c>
      <c r="D168" s="65">
        <v>0</v>
      </c>
      <c r="E168" s="66">
        <v>0</v>
      </c>
      <c r="F168" s="65">
        <v>0</v>
      </c>
      <c r="G168" s="67">
        <v>500</v>
      </c>
      <c r="H168" s="68">
        <v>1600</v>
      </c>
      <c r="I168" s="67">
        <v>1300</v>
      </c>
      <c r="J168" s="69">
        <v>5700</v>
      </c>
      <c r="K168" s="70">
        <v>19000</v>
      </c>
      <c r="L168" s="69">
        <v>15200</v>
      </c>
      <c r="M168" s="71"/>
      <c r="N168" s="72"/>
      <c r="O168" s="72"/>
      <c r="P168" s="72"/>
      <c r="Q168" s="73"/>
      <c r="R168" s="73"/>
      <c r="S168" s="66"/>
      <c r="T168" s="65"/>
      <c r="U168" s="68"/>
      <c r="V168" s="67"/>
      <c r="W168" s="70"/>
      <c r="X168" s="69"/>
      <c r="Y168" s="74"/>
      <c r="Z168" s="75"/>
      <c r="AA168" s="76">
        <f t="shared" si="63"/>
        <v>0</v>
      </c>
      <c r="AB168" s="76">
        <f t="shared" si="64"/>
        <v>0</v>
      </c>
      <c r="AC168" s="77">
        <f t="shared" si="65"/>
        <v>0</v>
      </c>
      <c r="AD168" s="77">
        <f t="shared" si="66"/>
        <v>0</v>
      </c>
      <c r="AE168" s="78">
        <f t="shared" si="67"/>
        <v>0</v>
      </c>
      <c r="AF168" s="78">
        <f t="shared" si="68"/>
        <v>0</v>
      </c>
      <c r="AG168" s="76">
        <f t="shared" si="69"/>
        <v>0</v>
      </c>
      <c r="AH168" s="76">
        <f t="shared" si="70"/>
        <v>0</v>
      </c>
      <c r="AI168" s="77">
        <f t="shared" si="71"/>
        <v>0</v>
      </c>
      <c r="AJ168" s="77">
        <f t="shared" si="72"/>
        <v>0</v>
      </c>
      <c r="AK168" s="78">
        <f t="shared" si="73"/>
        <v>0</v>
      </c>
      <c r="AL168" s="78">
        <f t="shared" si="74"/>
        <v>0</v>
      </c>
      <c r="AM168" s="63" t="str">
        <f t="shared" si="75"/>
        <v>12.</v>
      </c>
    </row>
    <row r="169" spans="1:39" ht="105" x14ac:dyDescent="0.25">
      <c r="A169" s="63" t="s">
        <v>26</v>
      </c>
      <c r="B169" s="64" t="s">
        <v>191</v>
      </c>
      <c r="C169" s="99" t="s">
        <v>126</v>
      </c>
      <c r="D169" s="65">
        <v>0</v>
      </c>
      <c r="E169" s="66">
        <v>0</v>
      </c>
      <c r="F169" s="65">
        <v>0</v>
      </c>
      <c r="G169" s="67">
        <v>3</v>
      </c>
      <c r="H169" s="68">
        <v>10</v>
      </c>
      <c r="I169" s="67">
        <v>8</v>
      </c>
      <c r="J169" s="69">
        <v>75</v>
      </c>
      <c r="K169" s="70">
        <v>150</v>
      </c>
      <c r="L169" s="69">
        <v>120</v>
      </c>
      <c r="M169" s="71"/>
      <c r="N169" s="72"/>
      <c r="O169" s="72"/>
      <c r="P169" s="72"/>
      <c r="Q169" s="73"/>
      <c r="R169" s="73"/>
      <c r="S169" s="66"/>
      <c r="T169" s="65"/>
      <c r="U169" s="68"/>
      <c r="V169" s="67"/>
      <c r="W169" s="70"/>
      <c r="X169" s="69"/>
      <c r="Y169" s="74"/>
      <c r="Z169" s="75"/>
      <c r="AA169" s="76">
        <f t="shared" si="63"/>
        <v>0</v>
      </c>
      <c r="AB169" s="76">
        <f t="shared" si="64"/>
        <v>0</v>
      </c>
      <c r="AC169" s="77">
        <f t="shared" si="65"/>
        <v>0</v>
      </c>
      <c r="AD169" s="77">
        <f t="shared" si="66"/>
        <v>0</v>
      </c>
      <c r="AE169" s="78">
        <f t="shared" si="67"/>
        <v>0</v>
      </c>
      <c r="AF169" s="78">
        <f t="shared" si="68"/>
        <v>0</v>
      </c>
      <c r="AG169" s="76">
        <f t="shared" si="69"/>
        <v>0</v>
      </c>
      <c r="AH169" s="76">
        <f t="shared" si="70"/>
        <v>0</v>
      </c>
      <c r="AI169" s="77">
        <f t="shared" si="71"/>
        <v>0</v>
      </c>
      <c r="AJ169" s="77">
        <f t="shared" si="72"/>
        <v>0</v>
      </c>
      <c r="AK169" s="78">
        <f t="shared" si="73"/>
        <v>0</v>
      </c>
      <c r="AL169" s="78">
        <f t="shared" si="74"/>
        <v>0</v>
      </c>
      <c r="AM169" s="63" t="str">
        <f t="shared" si="75"/>
        <v>13.</v>
      </c>
    </row>
    <row r="170" spans="1:39" ht="90" x14ac:dyDescent="0.25">
      <c r="A170" s="63" t="s">
        <v>27</v>
      </c>
      <c r="B170" s="64" t="s">
        <v>192</v>
      </c>
      <c r="C170" s="99" t="s">
        <v>129</v>
      </c>
      <c r="D170" s="65">
        <v>50</v>
      </c>
      <c r="E170" s="66">
        <v>600</v>
      </c>
      <c r="F170" s="65">
        <v>200</v>
      </c>
      <c r="G170" s="67">
        <v>0</v>
      </c>
      <c r="H170" s="68">
        <v>0</v>
      </c>
      <c r="I170" s="67">
        <v>0</v>
      </c>
      <c r="J170" s="69">
        <v>25</v>
      </c>
      <c r="K170" s="70">
        <v>50</v>
      </c>
      <c r="L170" s="69">
        <v>40</v>
      </c>
      <c r="M170" s="71"/>
      <c r="N170" s="72"/>
      <c r="O170" s="72"/>
      <c r="P170" s="72"/>
      <c r="Q170" s="73"/>
      <c r="R170" s="73"/>
      <c r="S170" s="66"/>
      <c r="T170" s="65"/>
      <c r="U170" s="68"/>
      <c r="V170" s="67"/>
      <c r="W170" s="70"/>
      <c r="X170" s="69"/>
      <c r="Y170" s="74"/>
      <c r="Z170" s="75"/>
      <c r="AA170" s="76">
        <f t="shared" si="63"/>
        <v>0</v>
      </c>
      <c r="AB170" s="76">
        <f t="shared" si="64"/>
        <v>0</v>
      </c>
      <c r="AC170" s="77">
        <f t="shared" si="65"/>
        <v>0</v>
      </c>
      <c r="AD170" s="77">
        <f t="shared" si="66"/>
        <v>0</v>
      </c>
      <c r="AE170" s="78">
        <f t="shared" si="67"/>
        <v>0</v>
      </c>
      <c r="AF170" s="78">
        <f t="shared" si="68"/>
        <v>0</v>
      </c>
      <c r="AG170" s="76">
        <f t="shared" si="69"/>
        <v>0</v>
      </c>
      <c r="AH170" s="76">
        <f t="shared" si="70"/>
        <v>0</v>
      </c>
      <c r="AI170" s="77">
        <f t="shared" si="71"/>
        <v>0</v>
      </c>
      <c r="AJ170" s="77">
        <f t="shared" si="72"/>
        <v>0</v>
      </c>
      <c r="AK170" s="78">
        <f t="shared" si="73"/>
        <v>0</v>
      </c>
      <c r="AL170" s="78">
        <f t="shared" si="74"/>
        <v>0</v>
      </c>
      <c r="AM170" s="63" t="str">
        <f t="shared" si="75"/>
        <v>14.</v>
      </c>
    </row>
    <row r="171" spans="1:39" ht="90" x14ac:dyDescent="0.25">
      <c r="A171" s="63" t="s">
        <v>28</v>
      </c>
      <c r="B171" s="64" t="s">
        <v>193</v>
      </c>
      <c r="C171" s="99" t="s">
        <v>126</v>
      </c>
      <c r="D171" s="65">
        <v>200</v>
      </c>
      <c r="E171" s="66">
        <v>1500</v>
      </c>
      <c r="F171" s="65">
        <v>800</v>
      </c>
      <c r="G171" s="67">
        <v>8</v>
      </c>
      <c r="H171" s="68">
        <v>25</v>
      </c>
      <c r="I171" s="67">
        <v>20</v>
      </c>
      <c r="J171" s="69">
        <v>700</v>
      </c>
      <c r="K171" s="70">
        <v>2200</v>
      </c>
      <c r="L171" s="69">
        <v>1800</v>
      </c>
      <c r="M171" s="71"/>
      <c r="N171" s="72"/>
      <c r="O171" s="72"/>
      <c r="P171" s="72"/>
      <c r="Q171" s="73"/>
      <c r="R171" s="73"/>
      <c r="S171" s="66"/>
      <c r="T171" s="65"/>
      <c r="U171" s="68"/>
      <c r="V171" s="67"/>
      <c r="W171" s="70"/>
      <c r="X171" s="69"/>
      <c r="Y171" s="74"/>
      <c r="Z171" s="75"/>
      <c r="AA171" s="76">
        <f t="shared" si="63"/>
        <v>0</v>
      </c>
      <c r="AB171" s="76">
        <f t="shared" si="64"/>
        <v>0</v>
      </c>
      <c r="AC171" s="77">
        <f t="shared" si="65"/>
        <v>0</v>
      </c>
      <c r="AD171" s="77">
        <f t="shared" si="66"/>
        <v>0</v>
      </c>
      <c r="AE171" s="78">
        <f t="shared" si="67"/>
        <v>0</v>
      </c>
      <c r="AF171" s="78">
        <f t="shared" si="68"/>
        <v>0</v>
      </c>
      <c r="AG171" s="76">
        <f t="shared" si="69"/>
        <v>0</v>
      </c>
      <c r="AH171" s="76">
        <f t="shared" si="70"/>
        <v>0</v>
      </c>
      <c r="AI171" s="77">
        <f t="shared" si="71"/>
        <v>0</v>
      </c>
      <c r="AJ171" s="77">
        <f t="shared" si="72"/>
        <v>0</v>
      </c>
      <c r="AK171" s="78">
        <f t="shared" si="73"/>
        <v>0</v>
      </c>
      <c r="AL171" s="78">
        <f t="shared" si="74"/>
        <v>0</v>
      </c>
      <c r="AM171" s="63" t="str">
        <f t="shared" si="75"/>
        <v>15.</v>
      </c>
    </row>
    <row r="172" spans="1:39" ht="105" x14ac:dyDescent="0.25">
      <c r="A172" s="63" t="s">
        <v>29</v>
      </c>
      <c r="B172" s="64" t="s">
        <v>194</v>
      </c>
      <c r="C172" s="99" t="s">
        <v>126</v>
      </c>
      <c r="D172" s="65">
        <v>0</v>
      </c>
      <c r="E172" s="66">
        <v>0</v>
      </c>
      <c r="F172" s="65">
        <v>0</v>
      </c>
      <c r="G172" s="67">
        <v>0</v>
      </c>
      <c r="H172" s="68">
        <v>0</v>
      </c>
      <c r="I172" s="67">
        <v>0</v>
      </c>
      <c r="J172" s="69">
        <v>180</v>
      </c>
      <c r="K172" s="70">
        <v>600</v>
      </c>
      <c r="L172" s="69">
        <v>480</v>
      </c>
      <c r="M172" s="71"/>
      <c r="N172" s="72"/>
      <c r="O172" s="72"/>
      <c r="P172" s="72"/>
      <c r="Q172" s="73"/>
      <c r="R172" s="73"/>
      <c r="S172" s="66"/>
      <c r="T172" s="65"/>
      <c r="U172" s="68"/>
      <c r="V172" s="67"/>
      <c r="W172" s="70"/>
      <c r="X172" s="69"/>
      <c r="Y172" s="74"/>
      <c r="Z172" s="75"/>
      <c r="AA172" s="76">
        <f t="shared" si="63"/>
        <v>0</v>
      </c>
      <c r="AB172" s="76">
        <f t="shared" si="64"/>
        <v>0</v>
      </c>
      <c r="AC172" s="77">
        <f t="shared" si="65"/>
        <v>0</v>
      </c>
      <c r="AD172" s="77">
        <f t="shared" si="66"/>
        <v>0</v>
      </c>
      <c r="AE172" s="78">
        <f t="shared" si="67"/>
        <v>0</v>
      </c>
      <c r="AF172" s="78">
        <f t="shared" si="68"/>
        <v>0</v>
      </c>
      <c r="AG172" s="76">
        <f t="shared" si="69"/>
        <v>0</v>
      </c>
      <c r="AH172" s="76">
        <f t="shared" si="70"/>
        <v>0</v>
      </c>
      <c r="AI172" s="77">
        <f t="shared" si="71"/>
        <v>0</v>
      </c>
      <c r="AJ172" s="77">
        <f t="shared" si="72"/>
        <v>0</v>
      </c>
      <c r="AK172" s="78">
        <f t="shared" si="73"/>
        <v>0</v>
      </c>
      <c r="AL172" s="78">
        <f t="shared" si="74"/>
        <v>0</v>
      </c>
      <c r="AM172" s="63" t="str">
        <f t="shared" si="75"/>
        <v>16.</v>
      </c>
    </row>
    <row r="173" spans="1:39" ht="120" x14ac:dyDescent="0.25">
      <c r="A173" s="63" t="s">
        <v>30</v>
      </c>
      <c r="B173" s="64" t="s">
        <v>195</v>
      </c>
      <c r="C173" s="99" t="s">
        <v>126</v>
      </c>
      <c r="D173" s="65">
        <v>0</v>
      </c>
      <c r="E173" s="66">
        <v>0</v>
      </c>
      <c r="F173" s="65">
        <v>0</v>
      </c>
      <c r="G173" s="67">
        <v>120</v>
      </c>
      <c r="H173" s="68">
        <v>380</v>
      </c>
      <c r="I173" s="67">
        <v>310</v>
      </c>
      <c r="J173" s="69">
        <v>110</v>
      </c>
      <c r="K173" s="70">
        <v>350</v>
      </c>
      <c r="L173" s="69">
        <v>280</v>
      </c>
      <c r="M173" s="71"/>
      <c r="N173" s="72"/>
      <c r="O173" s="72"/>
      <c r="P173" s="72"/>
      <c r="Q173" s="73"/>
      <c r="R173" s="73"/>
      <c r="S173" s="66"/>
      <c r="T173" s="65"/>
      <c r="U173" s="68"/>
      <c r="V173" s="67"/>
      <c r="W173" s="70"/>
      <c r="X173" s="69"/>
      <c r="Y173" s="74"/>
      <c r="Z173" s="75"/>
      <c r="AA173" s="76">
        <f t="shared" si="63"/>
        <v>0</v>
      </c>
      <c r="AB173" s="76">
        <f t="shared" si="64"/>
        <v>0</v>
      </c>
      <c r="AC173" s="77">
        <f t="shared" si="65"/>
        <v>0</v>
      </c>
      <c r="AD173" s="77">
        <f t="shared" si="66"/>
        <v>0</v>
      </c>
      <c r="AE173" s="78">
        <f t="shared" si="67"/>
        <v>0</v>
      </c>
      <c r="AF173" s="78">
        <f t="shared" si="68"/>
        <v>0</v>
      </c>
      <c r="AG173" s="76">
        <f t="shared" si="69"/>
        <v>0</v>
      </c>
      <c r="AH173" s="76">
        <f t="shared" si="70"/>
        <v>0</v>
      </c>
      <c r="AI173" s="77">
        <f t="shared" si="71"/>
        <v>0</v>
      </c>
      <c r="AJ173" s="77">
        <f t="shared" si="72"/>
        <v>0</v>
      </c>
      <c r="AK173" s="78">
        <f t="shared" si="73"/>
        <v>0</v>
      </c>
      <c r="AL173" s="78">
        <f t="shared" si="74"/>
        <v>0</v>
      </c>
      <c r="AM173" s="63" t="str">
        <f t="shared" si="75"/>
        <v>17.</v>
      </c>
    </row>
    <row r="174" spans="1:39" ht="75" x14ac:dyDescent="0.25">
      <c r="A174" s="63" t="s">
        <v>31</v>
      </c>
      <c r="B174" s="64" t="s">
        <v>196</v>
      </c>
      <c r="C174" s="99" t="s">
        <v>129</v>
      </c>
      <c r="D174" s="65">
        <v>0</v>
      </c>
      <c r="E174" s="66">
        <v>0</v>
      </c>
      <c r="F174" s="65">
        <v>0</v>
      </c>
      <c r="G174" s="67">
        <v>70</v>
      </c>
      <c r="H174" s="68">
        <v>220</v>
      </c>
      <c r="I174" s="67">
        <v>180</v>
      </c>
      <c r="J174" s="69">
        <v>50</v>
      </c>
      <c r="K174" s="70">
        <v>150</v>
      </c>
      <c r="L174" s="69">
        <v>120</v>
      </c>
      <c r="M174" s="71"/>
      <c r="N174" s="72"/>
      <c r="O174" s="72"/>
      <c r="P174" s="72"/>
      <c r="Q174" s="73"/>
      <c r="R174" s="73"/>
      <c r="S174" s="66"/>
      <c r="T174" s="65"/>
      <c r="U174" s="68"/>
      <c r="V174" s="67"/>
      <c r="W174" s="70"/>
      <c r="X174" s="69"/>
      <c r="Y174" s="74"/>
      <c r="Z174" s="75"/>
      <c r="AA174" s="76">
        <f t="shared" si="63"/>
        <v>0</v>
      </c>
      <c r="AB174" s="76">
        <f t="shared" si="64"/>
        <v>0</v>
      </c>
      <c r="AC174" s="77">
        <f t="shared" si="65"/>
        <v>0</v>
      </c>
      <c r="AD174" s="77">
        <f t="shared" si="66"/>
        <v>0</v>
      </c>
      <c r="AE174" s="78">
        <f t="shared" si="67"/>
        <v>0</v>
      </c>
      <c r="AF174" s="78">
        <f t="shared" si="68"/>
        <v>0</v>
      </c>
      <c r="AG174" s="76">
        <f t="shared" si="69"/>
        <v>0</v>
      </c>
      <c r="AH174" s="76">
        <f t="shared" si="70"/>
        <v>0</v>
      </c>
      <c r="AI174" s="77">
        <f t="shared" si="71"/>
        <v>0</v>
      </c>
      <c r="AJ174" s="77">
        <f t="shared" si="72"/>
        <v>0</v>
      </c>
      <c r="AK174" s="78">
        <f t="shared" si="73"/>
        <v>0</v>
      </c>
      <c r="AL174" s="78">
        <f t="shared" si="74"/>
        <v>0</v>
      </c>
      <c r="AM174" s="63" t="str">
        <f t="shared" si="75"/>
        <v>18.</v>
      </c>
    </row>
    <row r="175" spans="1:39" ht="15.75" x14ac:dyDescent="0.25">
      <c r="A175" s="63" t="s">
        <v>32</v>
      </c>
      <c r="B175" s="64" t="s">
        <v>197</v>
      </c>
      <c r="C175" s="99" t="s">
        <v>126</v>
      </c>
      <c r="D175" s="65">
        <v>0</v>
      </c>
      <c r="E175" s="66">
        <v>0</v>
      </c>
      <c r="F175" s="65">
        <v>0</v>
      </c>
      <c r="G175" s="67">
        <v>18</v>
      </c>
      <c r="H175" s="68">
        <v>60</v>
      </c>
      <c r="I175" s="67">
        <v>48</v>
      </c>
      <c r="J175" s="69">
        <v>0</v>
      </c>
      <c r="K175" s="70">
        <v>0</v>
      </c>
      <c r="L175" s="69">
        <v>0</v>
      </c>
      <c r="M175" s="71"/>
      <c r="N175" s="72"/>
      <c r="O175" s="72"/>
      <c r="P175" s="72"/>
      <c r="Q175" s="73"/>
      <c r="R175" s="73"/>
      <c r="S175" s="66"/>
      <c r="T175" s="65"/>
      <c r="U175" s="68"/>
      <c r="V175" s="67"/>
      <c r="W175" s="70"/>
      <c r="X175" s="69"/>
      <c r="Y175" s="74"/>
      <c r="Z175" s="75"/>
      <c r="AA175" s="76">
        <f t="shared" si="63"/>
        <v>0</v>
      </c>
      <c r="AB175" s="76">
        <f t="shared" si="64"/>
        <v>0</v>
      </c>
      <c r="AC175" s="77">
        <f t="shared" si="65"/>
        <v>0</v>
      </c>
      <c r="AD175" s="77">
        <f t="shared" si="66"/>
        <v>0</v>
      </c>
      <c r="AE175" s="78">
        <f t="shared" si="67"/>
        <v>0</v>
      </c>
      <c r="AF175" s="78">
        <f t="shared" si="68"/>
        <v>0</v>
      </c>
      <c r="AG175" s="76">
        <f t="shared" si="69"/>
        <v>0</v>
      </c>
      <c r="AH175" s="76">
        <f t="shared" si="70"/>
        <v>0</v>
      </c>
      <c r="AI175" s="77">
        <f t="shared" si="71"/>
        <v>0</v>
      </c>
      <c r="AJ175" s="77">
        <f t="shared" si="72"/>
        <v>0</v>
      </c>
      <c r="AK175" s="78">
        <f t="shared" si="73"/>
        <v>0</v>
      </c>
      <c r="AL175" s="78">
        <f t="shared" si="74"/>
        <v>0</v>
      </c>
      <c r="AM175" s="63" t="str">
        <f t="shared" si="75"/>
        <v>19.</v>
      </c>
    </row>
    <row r="176" spans="1:39" ht="15.75" x14ac:dyDescent="0.25">
      <c r="A176" s="63" t="s">
        <v>33</v>
      </c>
      <c r="B176" s="64" t="s">
        <v>198</v>
      </c>
      <c r="C176" s="99" t="s">
        <v>126</v>
      </c>
      <c r="D176" s="65">
        <v>0</v>
      </c>
      <c r="E176" s="66">
        <v>0</v>
      </c>
      <c r="F176" s="65">
        <v>0</v>
      </c>
      <c r="G176" s="67">
        <v>9</v>
      </c>
      <c r="H176" s="68">
        <v>30</v>
      </c>
      <c r="I176" s="67">
        <v>24</v>
      </c>
      <c r="J176" s="69">
        <v>60</v>
      </c>
      <c r="K176" s="70">
        <v>200</v>
      </c>
      <c r="L176" s="69">
        <v>300</v>
      </c>
      <c r="M176" s="71"/>
      <c r="N176" s="72"/>
      <c r="O176" s="72"/>
      <c r="P176" s="72"/>
      <c r="Q176" s="73"/>
      <c r="R176" s="73"/>
      <c r="S176" s="66"/>
      <c r="T176" s="65"/>
      <c r="U176" s="68"/>
      <c r="V176" s="67"/>
      <c r="W176" s="70"/>
      <c r="X176" s="69"/>
      <c r="Y176" s="74"/>
      <c r="Z176" s="75"/>
      <c r="AA176" s="76">
        <f t="shared" si="63"/>
        <v>0</v>
      </c>
      <c r="AB176" s="76">
        <f t="shared" si="64"/>
        <v>0</v>
      </c>
      <c r="AC176" s="77">
        <f t="shared" si="65"/>
        <v>0</v>
      </c>
      <c r="AD176" s="77">
        <f t="shared" si="66"/>
        <v>0</v>
      </c>
      <c r="AE176" s="78">
        <f t="shared" si="67"/>
        <v>0</v>
      </c>
      <c r="AF176" s="78">
        <f t="shared" si="68"/>
        <v>0</v>
      </c>
      <c r="AG176" s="76">
        <f t="shared" si="69"/>
        <v>0</v>
      </c>
      <c r="AH176" s="76">
        <f t="shared" si="70"/>
        <v>0</v>
      </c>
      <c r="AI176" s="77">
        <f t="shared" si="71"/>
        <v>0</v>
      </c>
      <c r="AJ176" s="77">
        <f t="shared" si="72"/>
        <v>0</v>
      </c>
      <c r="AK176" s="78">
        <f t="shared" si="73"/>
        <v>0</v>
      </c>
      <c r="AL176" s="78">
        <f t="shared" si="74"/>
        <v>0</v>
      </c>
      <c r="AM176" s="63" t="str">
        <f t="shared" si="75"/>
        <v>20.</v>
      </c>
    </row>
    <row r="177" spans="1:39" ht="75" x14ac:dyDescent="0.25">
      <c r="A177" s="63" t="s">
        <v>34</v>
      </c>
      <c r="B177" s="64" t="s">
        <v>199</v>
      </c>
      <c r="C177" s="99" t="s">
        <v>126</v>
      </c>
      <c r="D177" s="65">
        <v>0</v>
      </c>
      <c r="E177" s="66">
        <v>0</v>
      </c>
      <c r="F177" s="65">
        <v>0</v>
      </c>
      <c r="G177" s="67">
        <v>0</v>
      </c>
      <c r="H177" s="68">
        <v>0</v>
      </c>
      <c r="I177" s="67">
        <v>0</v>
      </c>
      <c r="J177" s="69">
        <v>800</v>
      </c>
      <c r="K177" s="70">
        <v>2600</v>
      </c>
      <c r="L177" s="69">
        <v>2100</v>
      </c>
      <c r="M177" s="71"/>
      <c r="N177" s="72"/>
      <c r="O177" s="72"/>
      <c r="P177" s="72"/>
      <c r="Q177" s="73"/>
      <c r="R177" s="73"/>
      <c r="S177" s="66"/>
      <c r="T177" s="65"/>
      <c r="U177" s="68"/>
      <c r="V177" s="67"/>
      <c r="W177" s="70"/>
      <c r="X177" s="69"/>
      <c r="Y177" s="74"/>
      <c r="Z177" s="75"/>
      <c r="AA177" s="76">
        <f t="shared" si="63"/>
        <v>0</v>
      </c>
      <c r="AB177" s="76">
        <f t="shared" si="64"/>
        <v>0</v>
      </c>
      <c r="AC177" s="77">
        <f t="shared" si="65"/>
        <v>0</v>
      </c>
      <c r="AD177" s="77">
        <f t="shared" si="66"/>
        <v>0</v>
      </c>
      <c r="AE177" s="78">
        <f t="shared" si="67"/>
        <v>0</v>
      </c>
      <c r="AF177" s="78">
        <f t="shared" si="68"/>
        <v>0</v>
      </c>
      <c r="AG177" s="76">
        <f t="shared" si="69"/>
        <v>0</v>
      </c>
      <c r="AH177" s="76">
        <f t="shared" si="70"/>
        <v>0</v>
      </c>
      <c r="AI177" s="77">
        <f t="shared" si="71"/>
        <v>0</v>
      </c>
      <c r="AJ177" s="77">
        <f t="shared" si="72"/>
        <v>0</v>
      </c>
      <c r="AK177" s="78">
        <f t="shared" si="73"/>
        <v>0</v>
      </c>
      <c r="AL177" s="78">
        <f t="shared" si="74"/>
        <v>0</v>
      </c>
      <c r="AM177" s="63" t="str">
        <f t="shared" si="75"/>
        <v>21.</v>
      </c>
    </row>
    <row r="178" spans="1:39" ht="75" x14ac:dyDescent="0.25">
      <c r="A178" s="63" t="s">
        <v>35</v>
      </c>
      <c r="B178" s="64" t="s">
        <v>200</v>
      </c>
      <c r="C178" s="99" t="s">
        <v>126</v>
      </c>
      <c r="D178" s="65">
        <v>0</v>
      </c>
      <c r="E178" s="66">
        <v>0</v>
      </c>
      <c r="F178" s="65">
        <v>0</v>
      </c>
      <c r="G178" s="67">
        <v>0</v>
      </c>
      <c r="H178" s="68">
        <v>0</v>
      </c>
      <c r="I178" s="67">
        <v>0</v>
      </c>
      <c r="J178" s="69">
        <v>300</v>
      </c>
      <c r="K178" s="70">
        <v>1000</v>
      </c>
      <c r="L178" s="69">
        <v>800</v>
      </c>
      <c r="M178" s="71"/>
      <c r="N178" s="72"/>
      <c r="O178" s="72"/>
      <c r="P178" s="72"/>
      <c r="Q178" s="73"/>
      <c r="R178" s="73"/>
      <c r="S178" s="66"/>
      <c r="T178" s="65"/>
      <c r="U178" s="68"/>
      <c r="V178" s="67"/>
      <c r="W178" s="70"/>
      <c r="X178" s="69"/>
      <c r="Y178" s="74"/>
      <c r="Z178" s="75"/>
      <c r="AA178" s="76">
        <f t="shared" si="63"/>
        <v>0</v>
      </c>
      <c r="AB178" s="76">
        <f t="shared" si="64"/>
        <v>0</v>
      </c>
      <c r="AC178" s="77">
        <f t="shared" si="65"/>
        <v>0</v>
      </c>
      <c r="AD178" s="77">
        <f t="shared" si="66"/>
        <v>0</v>
      </c>
      <c r="AE178" s="78">
        <f t="shared" si="67"/>
        <v>0</v>
      </c>
      <c r="AF178" s="78">
        <f t="shared" si="68"/>
        <v>0</v>
      </c>
      <c r="AG178" s="76">
        <f t="shared" si="69"/>
        <v>0</v>
      </c>
      <c r="AH178" s="76">
        <f t="shared" si="70"/>
        <v>0</v>
      </c>
      <c r="AI178" s="77">
        <f t="shared" si="71"/>
        <v>0</v>
      </c>
      <c r="AJ178" s="77">
        <f t="shared" si="72"/>
        <v>0</v>
      </c>
      <c r="AK178" s="78">
        <f t="shared" si="73"/>
        <v>0</v>
      </c>
      <c r="AL178" s="78">
        <f t="shared" si="74"/>
        <v>0</v>
      </c>
      <c r="AM178" s="63" t="str">
        <f t="shared" si="75"/>
        <v>22.</v>
      </c>
    </row>
    <row r="179" spans="1:39" ht="75" x14ac:dyDescent="0.25">
      <c r="A179" s="63" t="s">
        <v>36</v>
      </c>
      <c r="B179" s="64" t="s">
        <v>201</v>
      </c>
      <c r="C179" s="99" t="s">
        <v>126</v>
      </c>
      <c r="D179" s="65">
        <v>0</v>
      </c>
      <c r="E179" s="66">
        <v>0</v>
      </c>
      <c r="F179" s="65">
        <v>0</v>
      </c>
      <c r="G179" s="67">
        <v>0</v>
      </c>
      <c r="H179" s="68">
        <v>0</v>
      </c>
      <c r="I179" s="67">
        <v>0</v>
      </c>
      <c r="J179" s="69">
        <v>900</v>
      </c>
      <c r="K179" s="70">
        <v>3000</v>
      </c>
      <c r="L179" s="69">
        <v>2400</v>
      </c>
      <c r="M179" s="71"/>
      <c r="N179" s="72"/>
      <c r="O179" s="72"/>
      <c r="P179" s="72"/>
      <c r="Q179" s="73"/>
      <c r="R179" s="73"/>
      <c r="S179" s="66"/>
      <c r="T179" s="65"/>
      <c r="U179" s="68"/>
      <c r="V179" s="67"/>
      <c r="W179" s="70"/>
      <c r="X179" s="69"/>
      <c r="Y179" s="74"/>
      <c r="Z179" s="75"/>
      <c r="AA179" s="76">
        <f t="shared" si="63"/>
        <v>0</v>
      </c>
      <c r="AB179" s="76">
        <f t="shared" si="64"/>
        <v>0</v>
      </c>
      <c r="AC179" s="77">
        <f t="shared" si="65"/>
        <v>0</v>
      </c>
      <c r="AD179" s="77">
        <f t="shared" si="66"/>
        <v>0</v>
      </c>
      <c r="AE179" s="78">
        <f t="shared" si="67"/>
        <v>0</v>
      </c>
      <c r="AF179" s="78">
        <f t="shared" si="68"/>
        <v>0</v>
      </c>
      <c r="AG179" s="76">
        <f t="shared" si="69"/>
        <v>0</v>
      </c>
      <c r="AH179" s="76">
        <f t="shared" si="70"/>
        <v>0</v>
      </c>
      <c r="AI179" s="77">
        <f t="shared" si="71"/>
        <v>0</v>
      </c>
      <c r="AJ179" s="77">
        <f t="shared" si="72"/>
        <v>0</v>
      </c>
      <c r="AK179" s="78">
        <f t="shared" si="73"/>
        <v>0</v>
      </c>
      <c r="AL179" s="78">
        <f t="shared" si="74"/>
        <v>0</v>
      </c>
      <c r="AM179" s="63" t="str">
        <f t="shared" si="75"/>
        <v>23.</v>
      </c>
    </row>
    <row r="180" spans="1:39" ht="75" x14ac:dyDescent="0.25">
      <c r="A180" s="63" t="s">
        <v>37</v>
      </c>
      <c r="B180" s="64" t="s">
        <v>202</v>
      </c>
      <c r="C180" s="99" t="s">
        <v>126</v>
      </c>
      <c r="D180" s="65">
        <v>0</v>
      </c>
      <c r="E180" s="66">
        <v>0</v>
      </c>
      <c r="F180" s="65">
        <v>0</v>
      </c>
      <c r="G180" s="67">
        <v>0</v>
      </c>
      <c r="H180" s="68">
        <v>0</v>
      </c>
      <c r="I180" s="67">
        <v>0</v>
      </c>
      <c r="J180" s="69">
        <v>600</v>
      </c>
      <c r="K180" s="70">
        <v>2000</v>
      </c>
      <c r="L180" s="69">
        <v>1600</v>
      </c>
      <c r="M180" s="71"/>
      <c r="N180" s="72"/>
      <c r="O180" s="72"/>
      <c r="P180" s="72"/>
      <c r="Q180" s="73"/>
      <c r="R180" s="73"/>
      <c r="S180" s="66"/>
      <c r="T180" s="65"/>
      <c r="U180" s="68"/>
      <c r="V180" s="67"/>
      <c r="W180" s="70"/>
      <c r="X180" s="69"/>
      <c r="Y180" s="74"/>
      <c r="Z180" s="75"/>
      <c r="AA180" s="76">
        <f t="shared" si="63"/>
        <v>0</v>
      </c>
      <c r="AB180" s="76">
        <f t="shared" si="64"/>
        <v>0</v>
      </c>
      <c r="AC180" s="77">
        <f t="shared" si="65"/>
        <v>0</v>
      </c>
      <c r="AD180" s="77">
        <f t="shared" si="66"/>
        <v>0</v>
      </c>
      <c r="AE180" s="78">
        <f t="shared" si="67"/>
        <v>0</v>
      </c>
      <c r="AF180" s="78">
        <f t="shared" si="68"/>
        <v>0</v>
      </c>
      <c r="AG180" s="76">
        <f t="shared" si="69"/>
        <v>0</v>
      </c>
      <c r="AH180" s="76">
        <f t="shared" si="70"/>
        <v>0</v>
      </c>
      <c r="AI180" s="77">
        <f t="shared" si="71"/>
        <v>0</v>
      </c>
      <c r="AJ180" s="77">
        <f t="shared" si="72"/>
        <v>0</v>
      </c>
      <c r="AK180" s="78">
        <f t="shared" si="73"/>
        <v>0</v>
      </c>
      <c r="AL180" s="78">
        <f t="shared" si="74"/>
        <v>0</v>
      </c>
      <c r="AM180" s="63" t="str">
        <f t="shared" si="75"/>
        <v>24.</v>
      </c>
    </row>
    <row r="181" spans="1:39" ht="135" x14ac:dyDescent="0.25">
      <c r="A181" s="63" t="s">
        <v>38</v>
      </c>
      <c r="B181" s="64" t="s">
        <v>203</v>
      </c>
      <c r="C181" s="99" t="s">
        <v>126</v>
      </c>
      <c r="D181" s="65">
        <v>0</v>
      </c>
      <c r="E181" s="66">
        <v>0</v>
      </c>
      <c r="F181" s="65">
        <v>0</v>
      </c>
      <c r="G181" s="67">
        <v>0</v>
      </c>
      <c r="H181" s="68">
        <v>0</v>
      </c>
      <c r="I181" s="67">
        <v>0</v>
      </c>
      <c r="J181" s="69">
        <v>250</v>
      </c>
      <c r="K181" s="70">
        <v>500</v>
      </c>
      <c r="L181" s="69">
        <v>400</v>
      </c>
      <c r="M181" s="71"/>
      <c r="N181" s="72"/>
      <c r="O181" s="72"/>
      <c r="P181" s="72"/>
      <c r="Q181" s="73"/>
      <c r="R181" s="73"/>
      <c r="S181" s="66"/>
      <c r="T181" s="65"/>
      <c r="U181" s="68"/>
      <c r="V181" s="67"/>
      <c r="W181" s="70"/>
      <c r="X181" s="69"/>
      <c r="Y181" s="74"/>
      <c r="Z181" s="75"/>
      <c r="AA181" s="76">
        <f t="shared" si="63"/>
        <v>0</v>
      </c>
      <c r="AB181" s="76">
        <f t="shared" si="64"/>
        <v>0</v>
      </c>
      <c r="AC181" s="77">
        <f t="shared" si="65"/>
        <v>0</v>
      </c>
      <c r="AD181" s="77">
        <f t="shared" si="66"/>
        <v>0</v>
      </c>
      <c r="AE181" s="78">
        <f t="shared" si="67"/>
        <v>0</v>
      </c>
      <c r="AF181" s="78">
        <f t="shared" si="68"/>
        <v>0</v>
      </c>
      <c r="AG181" s="76">
        <f t="shared" si="69"/>
        <v>0</v>
      </c>
      <c r="AH181" s="76">
        <f t="shared" si="70"/>
        <v>0</v>
      </c>
      <c r="AI181" s="77">
        <f t="shared" si="71"/>
        <v>0</v>
      </c>
      <c r="AJ181" s="77">
        <f t="shared" si="72"/>
        <v>0</v>
      </c>
      <c r="AK181" s="78">
        <f t="shared" si="73"/>
        <v>0</v>
      </c>
      <c r="AL181" s="78">
        <f t="shared" si="74"/>
        <v>0</v>
      </c>
      <c r="AM181" s="63" t="str">
        <f t="shared" si="75"/>
        <v>25.</v>
      </c>
    </row>
    <row r="182" spans="1:39" ht="165" x14ac:dyDescent="0.25">
      <c r="A182" s="63" t="s">
        <v>95</v>
      </c>
      <c r="B182" s="64" t="s">
        <v>204</v>
      </c>
      <c r="C182" s="99" t="s">
        <v>126</v>
      </c>
      <c r="D182" s="65">
        <v>0</v>
      </c>
      <c r="E182" s="66">
        <v>0</v>
      </c>
      <c r="F182" s="65">
        <v>0</v>
      </c>
      <c r="G182" s="67">
        <v>0</v>
      </c>
      <c r="H182" s="68">
        <v>0</v>
      </c>
      <c r="I182" s="67">
        <v>0</v>
      </c>
      <c r="J182" s="69">
        <v>27</v>
      </c>
      <c r="K182" s="70">
        <v>90</v>
      </c>
      <c r="L182" s="69">
        <v>72</v>
      </c>
      <c r="M182" s="71"/>
      <c r="N182" s="72"/>
      <c r="O182" s="72"/>
      <c r="P182" s="72"/>
      <c r="Q182" s="73"/>
      <c r="R182" s="73"/>
      <c r="S182" s="66"/>
      <c r="T182" s="65"/>
      <c r="U182" s="68"/>
      <c r="V182" s="67"/>
      <c r="W182" s="70"/>
      <c r="X182" s="69"/>
      <c r="Y182" s="74"/>
      <c r="Z182" s="75"/>
      <c r="AA182" s="76">
        <f t="shared" si="63"/>
        <v>0</v>
      </c>
      <c r="AB182" s="76">
        <f t="shared" si="64"/>
        <v>0</v>
      </c>
      <c r="AC182" s="77">
        <f t="shared" si="65"/>
        <v>0</v>
      </c>
      <c r="AD182" s="77">
        <f t="shared" si="66"/>
        <v>0</v>
      </c>
      <c r="AE182" s="78">
        <f t="shared" si="67"/>
        <v>0</v>
      </c>
      <c r="AF182" s="78">
        <f t="shared" si="68"/>
        <v>0</v>
      </c>
      <c r="AG182" s="76">
        <f t="shared" si="69"/>
        <v>0</v>
      </c>
      <c r="AH182" s="76">
        <f t="shared" si="70"/>
        <v>0</v>
      </c>
      <c r="AI182" s="77">
        <f t="shared" si="71"/>
        <v>0</v>
      </c>
      <c r="AJ182" s="77">
        <f t="shared" si="72"/>
        <v>0</v>
      </c>
      <c r="AK182" s="78">
        <f t="shared" si="73"/>
        <v>0</v>
      </c>
      <c r="AL182" s="78">
        <f t="shared" si="74"/>
        <v>0</v>
      </c>
      <c r="AM182" s="63" t="str">
        <f t="shared" si="75"/>
        <v>26.</v>
      </c>
    </row>
    <row r="183" spans="1:39" ht="30" x14ac:dyDescent="0.25">
      <c r="A183" s="63" t="s">
        <v>96</v>
      </c>
      <c r="B183" s="64" t="s">
        <v>205</v>
      </c>
      <c r="C183" s="99" t="s">
        <v>129</v>
      </c>
      <c r="D183" s="65">
        <v>0</v>
      </c>
      <c r="E183" s="66">
        <v>0</v>
      </c>
      <c r="F183" s="65">
        <v>0</v>
      </c>
      <c r="G183" s="67">
        <v>3</v>
      </c>
      <c r="H183" s="68">
        <v>10</v>
      </c>
      <c r="I183" s="67">
        <v>8</v>
      </c>
      <c r="J183" s="69">
        <v>9</v>
      </c>
      <c r="K183" s="70">
        <v>30</v>
      </c>
      <c r="L183" s="69">
        <v>24</v>
      </c>
      <c r="M183" s="71"/>
      <c r="N183" s="72"/>
      <c r="O183" s="72"/>
      <c r="P183" s="72"/>
      <c r="Q183" s="73"/>
      <c r="R183" s="73"/>
      <c r="S183" s="66"/>
      <c r="T183" s="65"/>
      <c r="U183" s="68"/>
      <c r="V183" s="67"/>
      <c r="W183" s="70"/>
      <c r="X183" s="69"/>
      <c r="Y183" s="74"/>
      <c r="Z183" s="75"/>
      <c r="AA183" s="76">
        <f t="shared" ref="AA183:AA245" si="89">ROUND(S183*Y183,2)</f>
        <v>0</v>
      </c>
      <c r="AB183" s="76">
        <f t="shared" ref="AB183:AB245" si="90">ROUND(AA183+AA183*Z183,2)</f>
        <v>0</v>
      </c>
      <c r="AC183" s="77">
        <f t="shared" ref="AC183:AC245" si="91">ROUND(U183*Y183,2)</f>
        <v>0</v>
      </c>
      <c r="AD183" s="77">
        <f t="shared" ref="AD183:AD245" si="92">ROUND(AC183+AC183*Z183,2)</f>
        <v>0</v>
      </c>
      <c r="AE183" s="78">
        <f t="shared" ref="AE183:AE245" si="93">ROUND(W183*Y183,2)</f>
        <v>0</v>
      </c>
      <c r="AF183" s="78">
        <f t="shared" ref="AF183:AF245" si="94">ROUND(AE183+AE183*Z183,2)</f>
        <v>0</v>
      </c>
      <c r="AG183" s="76">
        <f t="shared" ref="AG183:AG245" si="95">ROUND(T183*Y183,2)</f>
        <v>0</v>
      </c>
      <c r="AH183" s="76">
        <f t="shared" ref="AH183:AH245" si="96">ROUND(AG183+AG183*Z183,2)</f>
        <v>0</v>
      </c>
      <c r="AI183" s="77">
        <f t="shared" ref="AI183:AI245" si="97">ROUND(V183*Y183,2)</f>
        <v>0</v>
      </c>
      <c r="AJ183" s="77">
        <f t="shared" ref="AJ183:AJ245" si="98">ROUND(AI183+AI183*Z183,2)</f>
        <v>0</v>
      </c>
      <c r="AK183" s="78">
        <f t="shared" ref="AK183:AK245" si="99">ROUND(X183*Y183,2)</f>
        <v>0</v>
      </c>
      <c r="AL183" s="78">
        <f t="shared" ref="AL183:AL245" si="100">ROUND(AK183+AK183*Z183,2)</f>
        <v>0</v>
      </c>
      <c r="AM183" s="63" t="str">
        <f t="shared" ref="AM183:AM245" si="101">A183</f>
        <v>27.</v>
      </c>
    </row>
    <row r="184" spans="1:39" ht="105" x14ac:dyDescent="0.25">
      <c r="A184" s="63" t="s">
        <v>97</v>
      </c>
      <c r="B184" s="64" t="s">
        <v>206</v>
      </c>
      <c r="C184" s="99" t="s">
        <v>129</v>
      </c>
      <c r="D184" s="65">
        <v>10</v>
      </c>
      <c r="E184" s="66">
        <v>100</v>
      </c>
      <c r="F184" s="65">
        <v>50</v>
      </c>
      <c r="G184" s="67">
        <v>40</v>
      </c>
      <c r="H184" s="68">
        <v>120</v>
      </c>
      <c r="I184" s="67">
        <v>100</v>
      </c>
      <c r="J184" s="69">
        <v>250</v>
      </c>
      <c r="K184" s="70">
        <v>500</v>
      </c>
      <c r="L184" s="69">
        <v>400</v>
      </c>
      <c r="M184" s="71"/>
      <c r="N184" s="72"/>
      <c r="O184" s="72"/>
      <c r="P184" s="72"/>
      <c r="Q184" s="73"/>
      <c r="R184" s="73"/>
      <c r="S184" s="66"/>
      <c r="T184" s="65"/>
      <c r="U184" s="68"/>
      <c r="V184" s="67"/>
      <c r="W184" s="70"/>
      <c r="X184" s="69"/>
      <c r="Y184" s="74"/>
      <c r="Z184" s="75"/>
      <c r="AA184" s="76">
        <f t="shared" si="89"/>
        <v>0</v>
      </c>
      <c r="AB184" s="76">
        <f t="shared" si="90"/>
        <v>0</v>
      </c>
      <c r="AC184" s="77">
        <f t="shared" si="91"/>
        <v>0</v>
      </c>
      <c r="AD184" s="77">
        <f t="shared" si="92"/>
        <v>0</v>
      </c>
      <c r="AE184" s="78">
        <f t="shared" si="93"/>
        <v>0</v>
      </c>
      <c r="AF184" s="78">
        <f t="shared" si="94"/>
        <v>0</v>
      </c>
      <c r="AG184" s="76">
        <f t="shared" si="95"/>
        <v>0</v>
      </c>
      <c r="AH184" s="76">
        <f t="shared" si="96"/>
        <v>0</v>
      </c>
      <c r="AI184" s="77">
        <f t="shared" si="97"/>
        <v>0</v>
      </c>
      <c r="AJ184" s="77">
        <f t="shared" si="98"/>
        <v>0</v>
      </c>
      <c r="AK184" s="78">
        <f t="shared" si="99"/>
        <v>0</v>
      </c>
      <c r="AL184" s="78">
        <f t="shared" si="100"/>
        <v>0</v>
      </c>
      <c r="AM184" s="63" t="str">
        <f t="shared" si="101"/>
        <v>28.</v>
      </c>
    </row>
    <row r="185" spans="1:39" ht="90" x14ac:dyDescent="0.25">
      <c r="A185" s="63" t="s">
        <v>54</v>
      </c>
      <c r="B185" s="64" t="s">
        <v>207</v>
      </c>
      <c r="C185" s="99" t="s">
        <v>129</v>
      </c>
      <c r="D185" s="65">
        <v>40</v>
      </c>
      <c r="E185" s="66">
        <v>700</v>
      </c>
      <c r="F185" s="65">
        <v>300</v>
      </c>
      <c r="G185" s="67">
        <v>80</v>
      </c>
      <c r="H185" s="68">
        <v>240</v>
      </c>
      <c r="I185" s="67">
        <v>200</v>
      </c>
      <c r="J185" s="69">
        <v>1250</v>
      </c>
      <c r="K185" s="70">
        <v>2500</v>
      </c>
      <c r="L185" s="69">
        <v>2000</v>
      </c>
      <c r="M185" s="71"/>
      <c r="N185" s="72"/>
      <c r="O185" s="72"/>
      <c r="P185" s="72"/>
      <c r="Q185" s="73"/>
      <c r="R185" s="73"/>
      <c r="S185" s="66"/>
      <c r="T185" s="65"/>
      <c r="U185" s="68"/>
      <c r="V185" s="67"/>
      <c r="W185" s="70"/>
      <c r="X185" s="69"/>
      <c r="Y185" s="74"/>
      <c r="Z185" s="75"/>
      <c r="AA185" s="76">
        <f t="shared" si="89"/>
        <v>0</v>
      </c>
      <c r="AB185" s="76">
        <f t="shared" si="90"/>
        <v>0</v>
      </c>
      <c r="AC185" s="77">
        <f t="shared" si="91"/>
        <v>0</v>
      </c>
      <c r="AD185" s="77">
        <f t="shared" si="92"/>
        <v>0</v>
      </c>
      <c r="AE185" s="78">
        <f t="shared" si="93"/>
        <v>0</v>
      </c>
      <c r="AF185" s="78">
        <f t="shared" si="94"/>
        <v>0</v>
      </c>
      <c r="AG185" s="76">
        <f t="shared" si="95"/>
        <v>0</v>
      </c>
      <c r="AH185" s="76">
        <f t="shared" si="96"/>
        <v>0</v>
      </c>
      <c r="AI185" s="77">
        <f t="shared" si="97"/>
        <v>0</v>
      </c>
      <c r="AJ185" s="77">
        <f t="shared" si="98"/>
        <v>0</v>
      </c>
      <c r="AK185" s="78">
        <f t="shared" si="99"/>
        <v>0</v>
      </c>
      <c r="AL185" s="78">
        <f t="shared" si="100"/>
        <v>0</v>
      </c>
      <c r="AM185" s="63" t="str">
        <f t="shared" si="101"/>
        <v>29.</v>
      </c>
    </row>
    <row r="186" spans="1:39" ht="90" x14ac:dyDescent="0.25">
      <c r="A186" s="63" t="s">
        <v>39</v>
      </c>
      <c r="B186" s="64" t="s">
        <v>208</v>
      </c>
      <c r="C186" s="99" t="s">
        <v>129</v>
      </c>
      <c r="D186" s="65">
        <v>300</v>
      </c>
      <c r="E186" s="66">
        <v>3000</v>
      </c>
      <c r="F186" s="65">
        <v>600</v>
      </c>
      <c r="G186" s="67">
        <v>90</v>
      </c>
      <c r="H186" s="68">
        <v>300</v>
      </c>
      <c r="I186" s="67">
        <v>240</v>
      </c>
      <c r="J186" s="69">
        <v>1000</v>
      </c>
      <c r="K186" s="70">
        <v>2000</v>
      </c>
      <c r="L186" s="69">
        <v>1600</v>
      </c>
      <c r="M186" s="71"/>
      <c r="N186" s="72"/>
      <c r="O186" s="72"/>
      <c r="P186" s="72"/>
      <c r="Q186" s="73"/>
      <c r="R186" s="73"/>
      <c r="S186" s="66"/>
      <c r="T186" s="65"/>
      <c r="U186" s="68"/>
      <c r="V186" s="67"/>
      <c r="W186" s="70"/>
      <c r="X186" s="69"/>
      <c r="Y186" s="74"/>
      <c r="Z186" s="75"/>
      <c r="AA186" s="76">
        <f t="shared" si="89"/>
        <v>0</v>
      </c>
      <c r="AB186" s="76">
        <f t="shared" si="90"/>
        <v>0</v>
      </c>
      <c r="AC186" s="77">
        <f t="shared" si="91"/>
        <v>0</v>
      </c>
      <c r="AD186" s="77">
        <f t="shared" si="92"/>
        <v>0</v>
      </c>
      <c r="AE186" s="78">
        <f t="shared" si="93"/>
        <v>0</v>
      </c>
      <c r="AF186" s="78">
        <f t="shared" si="94"/>
        <v>0</v>
      </c>
      <c r="AG186" s="76">
        <f t="shared" si="95"/>
        <v>0</v>
      </c>
      <c r="AH186" s="76">
        <f t="shared" si="96"/>
        <v>0</v>
      </c>
      <c r="AI186" s="77">
        <f t="shared" si="97"/>
        <v>0</v>
      </c>
      <c r="AJ186" s="77">
        <f t="shared" si="98"/>
        <v>0</v>
      </c>
      <c r="AK186" s="78">
        <f t="shared" si="99"/>
        <v>0</v>
      </c>
      <c r="AL186" s="78">
        <f t="shared" si="100"/>
        <v>0</v>
      </c>
      <c r="AM186" s="63" t="str">
        <f t="shared" si="101"/>
        <v>30.</v>
      </c>
    </row>
    <row r="187" spans="1:39" ht="120" x14ac:dyDescent="0.25">
      <c r="A187" s="63" t="s">
        <v>40</v>
      </c>
      <c r="B187" s="64" t="s">
        <v>209</v>
      </c>
      <c r="C187" s="99" t="s">
        <v>129</v>
      </c>
      <c r="D187" s="65">
        <v>200</v>
      </c>
      <c r="E187" s="66">
        <v>1500</v>
      </c>
      <c r="F187" s="65">
        <v>600</v>
      </c>
      <c r="G187" s="67">
        <v>80</v>
      </c>
      <c r="H187" s="68">
        <v>250</v>
      </c>
      <c r="I187" s="67">
        <v>200</v>
      </c>
      <c r="J187" s="69">
        <v>250</v>
      </c>
      <c r="K187" s="70">
        <v>500</v>
      </c>
      <c r="L187" s="69">
        <v>400</v>
      </c>
      <c r="M187" s="71"/>
      <c r="N187" s="72"/>
      <c r="O187" s="72"/>
      <c r="P187" s="72"/>
      <c r="Q187" s="73"/>
      <c r="R187" s="73"/>
      <c r="S187" s="66"/>
      <c r="T187" s="65"/>
      <c r="U187" s="68"/>
      <c r="V187" s="67"/>
      <c r="W187" s="70"/>
      <c r="X187" s="69"/>
      <c r="Y187" s="74"/>
      <c r="Z187" s="75"/>
      <c r="AA187" s="76">
        <f t="shared" si="89"/>
        <v>0</v>
      </c>
      <c r="AB187" s="76">
        <f t="shared" si="90"/>
        <v>0</v>
      </c>
      <c r="AC187" s="77">
        <f t="shared" si="91"/>
        <v>0</v>
      </c>
      <c r="AD187" s="77">
        <f t="shared" si="92"/>
        <v>0</v>
      </c>
      <c r="AE187" s="78">
        <f t="shared" si="93"/>
        <v>0</v>
      </c>
      <c r="AF187" s="78">
        <f t="shared" si="94"/>
        <v>0</v>
      </c>
      <c r="AG187" s="76">
        <f t="shared" si="95"/>
        <v>0</v>
      </c>
      <c r="AH187" s="76">
        <f t="shared" si="96"/>
        <v>0</v>
      </c>
      <c r="AI187" s="77">
        <f t="shared" si="97"/>
        <v>0</v>
      </c>
      <c r="AJ187" s="77">
        <f t="shared" si="98"/>
        <v>0</v>
      </c>
      <c r="AK187" s="78">
        <f t="shared" si="99"/>
        <v>0</v>
      </c>
      <c r="AL187" s="78">
        <f t="shared" si="100"/>
        <v>0</v>
      </c>
      <c r="AM187" s="63" t="str">
        <f t="shared" si="101"/>
        <v>31.</v>
      </c>
    </row>
    <row r="188" spans="1:39" ht="180" x14ac:dyDescent="0.25">
      <c r="A188" s="63" t="s">
        <v>41</v>
      </c>
      <c r="B188" s="64" t="s">
        <v>210</v>
      </c>
      <c r="C188" s="99" t="s">
        <v>129</v>
      </c>
      <c r="D188" s="65">
        <v>50</v>
      </c>
      <c r="E188" s="66">
        <v>300</v>
      </c>
      <c r="F188" s="65">
        <v>150</v>
      </c>
      <c r="G188" s="67">
        <v>6</v>
      </c>
      <c r="H188" s="68">
        <v>20</v>
      </c>
      <c r="I188" s="67">
        <v>16</v>
      </c>
      <c r="J188" s="69">
        <v>150</v>
      </c>
      <c r="K188" s="70">
        <v>300</v>
      </c>
      <c r="L188" s="69">
        <v>240</v>
      </c>
      <c r="M188" s="71"/>
      <c r="N188" s="72"/>
      <c r="O188" s="72"/>
      <c r="P188" s="72"/>
      <c r="Q188" s="73"/>
      <c r="R188" s="73"/>
      <c r="S188" s="66"/>
      <c r="T188" s="65"/>
      <c r="U188" s="68"/>
      <c r="V188" s="67"/>
      <c r="W188" s="70"/>
      <c r="X188" s="69"/>
      <c r="Y188" s="74"/>
      <c r="Z188" s="75"/>
      <c r="AA188" s="76">
        <f t="shared" si="89"/>
        <v>0</v>
      </c>
      <c r="AB188" s="76">
        <f t="shared" si="90"/>
        <v>0</v>
      </c>
      <c r="AC188" s="77">
        <f t="shared" si="91"/>
        <v>0</v>
      </c>
      <c r="AD188" s="77">
        <f t="shared" si="92"/>
        <v>0</v>
      </c>
      <c r="AE188" s="78">
        <f t="shared" si="93"/>
        <v>0</v>
      </c>
      <c r="AF188" s="78">
        <f t="shared" si="94"/>
        <v>0</v>
      </c>
      <c r="AG188" s="76">
        <f t="shared" si="95"/>
        <v>0</v>
      </c>
      <c r="AH188" s="76">
        <f t="shared" si="96"/>
        <v>0</v>
      </c>
      <c r="AI188" s="77">
        <f t="shared" si="97"/>
        <v>0</v>
      </c>
      <c r="AJ188" s="77">
        <f t="shared" si="98"/>
        <v>0</v>
      </c>
      <c r="AK188" s="78">
        <f t="shared" si="99"/>
        <v>0</v>
      </c>
      <c r="AL188" s="78">
        <f t="shared" si="100"/>
        <v>0</v>
      </c>
      <c r="AM188" s="63" t="str">
        <f t="shared" si="101"/>
        <v>32.</v>
      </c>
    </row>
    <row r="189" spans="1:39" ht="120" x14ac:dyDescent="0.25">
      <c r="A189" s="63" t="s">
        <v>42</v>
      </c>
      <c r="B189" s="64" t="s">
        <v>211</v>
      </c>
      <c r="C189" s="99" t="s">
        <v>129</v>
      </c>
      <c r="D189" s="65">
        <v>100</v>
      </c>
      <c r="E189" s="66">
        <v>600</v>
      </c>
      <c r="F189" s="65">
        <v>300</v>
      </c>
      <c r="G189" s="67">
        <v>40</v>
      </c>
      <c r="H189" s="68">
        <v>120</v>
      </c>
      <c r="I189" s="67">
        <v>100</v>
      </c>
      <c r="J189" s="69">
        <v>100</v>
      </c>
      <c r="K189" s="70">
        <v>200</v>
      </c>
      <c r="L189" s="69">
        <v>160</v>
      </c>
      <c r="M189" s="71"/>
      <c r="N189" s="72"/>
      <c r="O189" s="72"/>
      <c r="P189" s="72"/>
      <c r="Q189" s="73"/>
      <c r="R189" s="73"/>
      <c r="S189" s="66"/>
      <c r="T189" s="65"/>
      <c r="U189" s="68"/>
      <c r="V189" s="67"/>
      <c r="W189" s="70"/>
      <c r="X189" s="69"/>
      <c r="Y189" s="74"/>
      <c r="Z189" s="75"/>
      <c r="AA189" s="76">
        <f t="shared" si="89"/>
        <v>0</v>
      </c>
      <c r="AB189" s="76">
        <f t="shared" si="90"/>
        <v>0</v>
      </c>
      <c r="AC189" s="77">
        <f t="shared" si="91"/>
        <v>0</v>
      </c>
      <c r="AD189" s="77">
        <f t="shared" si="92"/>
        <v>0</v>
      </c>
      <c r="AE189" s="78">
        <f t="shared" si="93"/>
        <v>0</v>
      </c>
      <c r="AF189" s="78">
        <f t="shared" si="94"/>
        <v>0</v>
      </c>
      <c r="AG189" s="76">
        <f t="shared" si="95"/>
        <v>0</v>
      </c>
      <c r="AH189" s="76">
        <f t="shared" si="96"/>
        <v>0</v>
      </c>
      <c r="AI189" s="77">
        <f t="shared" si="97"/>
        <v>0</v>
      </c>
      <c r="AJ189" s="77">
        <f t="shared" si="98"/>
        <v>0</v>
      </c>
      <c r="AK189" s="78">
        <f t="shared" si="99"/>
        <v>0</v>
      </c>
      <c r="AL189" s="78">
        <f t="shared" si="100"/>
        <v>0</v>
      </c>
      <c r="AM189" s="63" t="str">
        <f t="shared" si="101"/>
        <v>33.</v>
      </c>
    </row>
    <row r="190" spans="1:39" ht="90" x14ac:dyDescent="0.25">
      <c r="A190" s="63" t="s">
        <v>43</v>
      </c>
      <c r="B190" s="64" t="s">
        <v>212</v>
      </c>
      <c r="C190" s="99" t="s">
        <v>129</v>
      </c>
      <c r="D190" s="65">
        <v>1</v>
      </c>
      <c r="E190" s="66">
        <v>20</v>
      </c>
      <c r="F190" s="65">
        <v>20</v>
      </c>
      <c r="G190" s="67">
        <v>50</v>
      </c>
      <c r="H190" s="68">
        <v>150</v>
      </c>
      <c r="I190" s="67">
        <v>120</v>
      </c>
      <c r="J190" s="69">
        <v>60</v>
      </c>
      <c r="K190" s="70">
        <v>200</v>
      </c>
      <c r="L190" s="69">
        <v>160</v>
      </c>
      <c r="M190" s="71"/>
      <c r="N190" s="72"/>
      <c r="O190" s="72"/>
      <c r="P190" s="72"/>
      <c r="Q190" s="73"/>
      <c r="R190" s="73"/>
      <c r="S190" s="66"/>
      <c r="T190" s="65"/>
      <c r="U190" s="68"/>
      <c r="V190" s="67"/>
      <c r="W190" s="70"/>
      <c r="X190" s="69"/>
      <c r="Y190" s="74"/>
      <c r="Z190" s="75"/>
      <c r="AA190" s="76">
        <f t="shared" si="89"/>
        <v>0</v>
      </c>
      <c r="AB190" s="76">
        <f t="shared" si="90"/>
        <v>0</v>
      </c>
      <c r="AC190" s="77">
        <f t="shared" si="91"/>
        <v>0</v>
      </c>
      <c r="AD190" s="77">
        <f t="shared" si="92"/>
        <v>0</v>
      </c>
      <c r="AE190" s="78">
        <f t="shared" si="93"/>
        <v>0</v>
      </c>
      <c r="AF190" s="78">
        <f t="shared" si="94"/>
        <v>0</v>
      </c>
      <c r="AG190" s="76">
        <f t="shared" si="95"/>
        <v>0</v>
      </c>
      <c r="AH190" s="76">
        <f t="shared" si="96"/>
        <v>0</v>
      </c>
      <c r="AI190" s="77">
        <f t="shared" si="97"/>
        <v>0</v>
      </c>
      <c r="AJ190" s="77">
        <f t="shared" si="98"/>
        <v>0</v>
      </c>
      <c r="AK190" s="78">
        <f t="shared" si="99"/>
        <v>0</v>
      </c>
      <c r="AL190" s="78">
        <f t="shared" si="100"/>
        <v>0</v>
      </c>
      <c r="AM190" s="63" t="str">
        <f t="shared" si="101"/>
        <v>34.</v>
      </c>
    </row>
    <row r="191" spans="1:39" ht="45" x14ac:dyDescent="0.25">
      <c r="A191" s="63" t="s">
        <v>44</v>
      </c>
      <c r="B191" s="64" t="s">
        <v>213</v>
      </c>
      <c r="C191" s="99" t="s">
        <v>129</v>
      </c>
      <c r="D191" s="65">
        <v>30</v>
      </c>
      <c r="E191" s="66">
        <v>180</v>
      </c>
      <c r="F191" s="65">
        <v>120</v>
      </c>
      <c r="G191" s="67">
        <v>60</v>
      </c>
      <c r="H191" s="68">
        <v>200</v>
      </c>
      <c r="I191" s="67">
        <v>160</v>
      </c>
      <c r="J191" s="69">
        <v>60</v>
      </c>
      <c r="K191" s="70">
        <v>200</v>
      </c>
      <c r="L191" s="69">
        <v>160</v>
      </c>
      <c r="M191" s="71"/>
      <c r="N191" s="72"/>
      <c r="O191" s="72"/>
      <c r="P191" s="72"/>
      <c r="Q191" s="73"/>
      <c r="R191" s="73"/>
      <c r="S191" s="66"/>
      <c r="T191" s="65"/>
      <c r="U191" s="68"/>
      <c r="V191" s="67"/>
      <c r="W191" s="70"/>
      <c r="X191" s="69"/>
      <c r="Y191" s="74"/>
      <c r="Z191" s="75"/>
      <c r="AA191" s="76">
        <f t="shared" si="89"/>
        <v>0</v>
      </c>
      <c r="AB191" s="76">
        <f t="shared" si="90"/>
        <v>0</v>
      </c>
      <c r="AC191" s="77">
        <f t="shared" si="91"/>
        <v>0</v>
      </c>
      <c r="AD191" s="77">
        <f t="shared" si="92"/>
        <v>0</v>
      </c>
      <c r="AE191" s="78">
        <f t="shared" si="93"/>
        <v>0</v>
      </c>
      <c r="AF191" s="78">
        <f t="shared" si="94"/>
        <v>0</v>
      </c>
      <c r="AG191" s="76">
        <f t="shared" si="95"/>
        <v>0</v>
      </c>
      <c r="AH191" s="76">
        <f t="shared" si="96"/>
        <v>0</v>
      </c>
      <c r="AI191" s="77">
        <f t="shared" si="97"/>
        <v>0</v>
      </c>
      <c r="AJ191" s="77">
        <f t="shared" si="98"/>
        <v>0</v>
      </c>
      <c r="AK191" s="78">
        <f t="shared" si="99"/>
        <v>0</v>
      </c>
      <c r="AL191" s="78">
        <f t="shared" si="100"/>
        <v>0</v>
      </c>
      <c r="AM191" s="63" t="str">
        <f t="shared" si="101"/>
        <v>35.</v>
      </c>
    </row>
    <row r="192" spans="1:39" ht="45" x14ac:dyDescent="0.25">
      <c r="A192" s="63" t="s">
        <v>45</v>
      </c>
      <c r="B192" s="64" t="s">
        <v>214</v>
      </c>
      <c r="C192" s="99" t="s">
        <v>129</v>
      </c>
      <c r="D192" s="65">
        <v>10</v>
      </c>
      <c r="E192" s="66">
        <v>80</v>
      </c>
      <c r="F192" s="65">
        <v>40</v>
      </c>
      <c r="G192" s="67">
        <v>22</v>
      </c>
      <c r="H192" s="68">
        <v>72</v>
      </c>
      <c r="I192" s="67">
        <v>58</v>
      </c>
      <c r="J192" s="69">
        <v>9</v>
      </c>
      <c r="K192" s="70">
        <v>30</v>
      </c>
      <c r="L192" s="69">
        <v>24</v>
      </c>
      <c r="M192" s="71"/>
      <c r="N192" s="72"/>
      <c r="O192" s="72"/>
      <c r="P192" s="72"/>
      <c r="Q192" s="73"/>
      <c r="R192" s="73"/>
      <c r="S192" s="66"/>
      <c r="T192" s="65"/>
      <c r="U192" s="68"/>
      <c r="V192" s="67"/>
      <c r="W192" s="70"/>
      <c r="X192" s="69"/>
      <c r="Y192" s="74"/>
      <c r="Z192" s="75"/>
      <c r="AA192" s="76">
        <f t="shared" si="89"/>
        <v>0</v>
      </c>
      <c r="AB192" s="76">
        <f t="shared" si="90"/>
        <v>0</v>
      </c>
      <c r="AC192" s="77">
        <f t="shared" si="91"/>
        <v>0</v>
      </c>
      <c r="AD192" s="77">
        <f t="shared" si="92"/>
        <v>0</v>
      </c>
      <c r="AE192" s="78">
        <f t="shared" si="93"/>
        <v>0</v>
      </c>
      <c r="AF192" s="78">
        <f t="shared" si="94"/>
        <v>0</v>
      </c>
      <c r="AG192" s="76">
        <f t="shared" si="95"/>
        <v>0</v>
      </c>
      <c r="AH192" s="76">
        <f t="shared" si="96"/>
        <v>0</v>
      </c>
      <c r="AI192" s="77">
        <f t="shared" si="97"/>
        <v>0</v>
      </c>
      <c r="AJ192" s="77">
        <f t="shared" si="98"/>
        <v>0</v>
      </c>
      <c r="AK192" s="78">
        <f t="shared" si="99"/>
        <v>0</v>
      </c>
      <c r="AL192" s="78">
        <f t="shared" si="100"/>
        <v>0</v>
      </c>
      <c r="AM192" s="63" t="str">
        <f t="shared" si="101"/>
        <v>36.</v>
      </c>
    </row>
    <row r="193" spans="1:39" ht="75" x14ac:dyDescent="0.25">
      <c r="A193" s="63" t="s">
        <v>46</v>
      </c>
      <c r="B193" s="64" t="s">
        <v>215</v>
      </c>
      <c r="C193" s="99" t="s">
        <v>129</v>
      </c>
      <c r="D193" s="65">
        <v>400</v>
      </c>
      <c r="E193" s="66">
        <v>3400</v>
      </c>
      <c r="F193" s="65">
        <v>700</v>
      </c>
      <c r="G193" s="67">
        <v>400</v>
      </c>
      <c r="H193" s="68">
        <v>1300</v>
      </c>
      <c r="I193" s="67">
        <v>1100</v>
      </c>
      <c r="J193" s="69">
        <v>500</v>
      </c>
      <c r="K193" s="70">
        <v>1000</v>
      </c>
      <c r="L193" s="69">
        <v>800</v>
      </c>
      <c r="M193" s="71"/>
      <c r="N193" s="72"/>
      <c r="O193" s="72"/>
      <c r="P193" s="72"/>
      <c r="Q193" s="73"/>
      <c r="R193" s="73"/>
      <c r="S193" s="66"/>
      <c r="T193" s="65"/>
      <c r="U193" s="68"/>
      <c r="V193" s="67"/>
      <c r="W193" s="70"/>
      <c r="X193" s="69"/>
      <c r="Y193" s="74"/>
      <c r="Z193" s="75"/>
      <c r="AA193" s="76">
        <f t="shared" si="89"/>
        <v>0</v>
      </c>
      <c r="AB193" s="76">
        <f t="shared" si="90"/>
        <v>0</v>
      </c>
      <c r="AC193" s="77">
        <f t="shared" si="91"/>
        <v>0</v>
      </c>
      <c r="AD193" s="77">
        <f t="shared" si="92"/>
        <v>0</v>
      </c>
      <c r="AE193" s="78">
        <f t="shared" si="93"/>
        <v>0</v>
      </c>
      <c r="AF193" s="78">
        <f t="shared" si="94"/>
        <v>0</v>
      </c>
      <c r="AG193" s="76">
        <f t="shared" si="95"/>
        <v>0</v>
      </c>
      <c r="AH193" s="76">
        <f t="shared" si="96"/>
        <v>0</v>
      </c>
      <c r="AI193" s="77">
        <f t="shared" si="97"/>
        <v>0</v>
      </c>
      <c r="AJ193" s="77">
        <f t="shared" si="98"/>
        <v>0</v>
      </c>
      <c r="AK193" s="78">
        <f t="shared" si="99"/>
        <v>0</v>
      </c>
      <c r="AL193" s="78">
        <f t="shared" si="100"/>
        <v>0</v>
      </c>
      <c r="AM193" s="63" t="str">
        <f t="shared" si="101"/>
        <v>37.</v>
      </c>
    </row>
    <row r="194" spans="1:39" ht="105" x14ac:dyDescent="0.25">
      <c r="A194" s="63" t="s">
        <v>47</v>
      </c>
      <c r="B194" s="64" t="s">
        <v>216</v>
      </c>
      <c r="C194" s="99" t="s">
        <v>126</v>
      </c>
      <c r="D194" s="65">
        <v>0</v>
      </c>
      <c r="E194" s="66">
        <v>0</v>
      </c>
      <c r="F194" s="65">
        <v>0</v>
      </c>
      <c r="G194" s="67">
        <v>0</v>
      </c>
      <c r="H194" s="68">
        <v>0</v>
      </c>
      <c r="I194" s="67">
        <v>0</v>
      </c>
      <c r="J194" s="69">
        <v>30</v>
      </c>
      <c r="K194" s="70">
        <v>100</v>
      </c>
      <c r="L194" s="69">
        <v>80</v>
      </c>
      <c r="M194" s="71"/>
      <c r="N194" s="72"/>
      <c r="O194" s="72"/>
      <c r="P194" s="72"/>
      <c r="Q194" s="73"/>
      <c r="R194" s="73"/>
      <c r="S194" s="66"/>
      <c r="T194" s="65"/>
      <c r="U194" s="68"/>
      <c r="V194" s="67"/>
      <c r="W194" s="70"/>
      <c r="X194" s="69"/>
      <c r="Y194" s="74"/>
      <c r="Z194" s="75"/>
      <c r="AA194" s="76">
        <f t="shared" si="89"/>
        <v>0</v>
      </c>
      <c r="AB194" s="76">
        <f t="shared" si="90"/>
        <v>0</v>
      </c>
      <c r="AC194" s="77">
        <f t="shared" si="91"/>
        <v>0</v>
      </c>
      <c r="AD194" s="77">
        <f t="shared" si="92"/>
        <v>0</v>
      </c>
      <c r="AE194" s="78">
        <f t="shared" si="93"/>
        <v>0</v>
      </c>
      <c r="AF194" s="78">
        <f t="shared" si="94"/>
        <v>0</v>
      </c>
      <c r="AG194" s="76">
        <f t="shared" si="95"/>
        <v>0</v>
      </c>
      <c r="AH194" s="76">
        <f t="shared" si="96"/>
        <v>0</v>
      </c>
      <c r="AI194" s="77">
        <f t="shared" si="97"/>
        <v>0</v>
      </c>
      <c r="AJ194" s="77">
        <f t="shared" si="98"/>
        <v>0</v>
      </c>
      <c r="AK194" s="78">
        <f t="shared" si="99"/>
        <v>0</v>
      </c>
      <c r="AL194" s="78">
        <f t="shared" si="100"/>
        <v>0</v>
      </c>
      <c r="AM194" s="63" t="str">
        <f t="shared" si="101"/>
        <v>38.</v>
      </c>
    </row>
    <row r="195" spans="1:39" ht="105" x14ac:dyDescent="0.25">
      <c r="A195" s="63" t="s">
        <v>48</v>
      </c>
      <c r="B195" s="64" t="s">
        <v>216</v>
      </c>
      <c r="C195" s="99" t="s">
        <v>126</v>
      </c>
      <c r="D195" s="65">
        <v>0</v>
      </c>
      <c r="E195" s="66">
        <v>0</v>
      </c>
      <c r="F195" s="65">
        <v>0</v>
      </c>
      <c r="G195" s="67">
        <v>0</v>
      </c>
      <c r="H195" s="68">
        <v>0</v>
      </c>
      <c r="I195" s="67">
        <v>0</v>
      </c>
      <c r="J195" s="69">
        <v>1100</v>
      </c>
      <c r="K195" s="70">
        <v>3500</v>
      </c>
      <c r="L195" s="69">
        <v>2800</v>
      </c>
      <c r="M195" s="71"/>
      <c r="N195" s="72"/>
      <c r="O195" s="72"/>
      <c r="P195" s="72"/>
      <c r="Q195" s="73"/>
      <c r="R195" s="73"/>
      <c r="S195" s="66"/>
      <c r="T195" s="65"/>
      <c r="U195" s="68"/>
      <c r="V195" s="67"/>
      <c r="W195" s="70"/>
      <c r="X195" s="69"/>
      <c r="Y195" s="74"/>
      <c r="Z195" s="75"/>
      <c r="AA195" s="76">
        <f t="shared" si="89"/>
        <v>0</v>
      </c>
      <c r="AB195" s="76">
        <f t="shared" si="90"/>
        <v>0</v>
      </c>
      <c r="AC195" s="77">
        <f t="shared" si="91"/>
        <v>0</v>
      </c>
      <c r="AD195" s="77">
        <f t="shared" si="92"/>
        <v>0</v>
      </c>
      <c r="AE195" s="78">
        <f t="shared" si="93"/>
        <v>0</v>
      </c>
      <c r="AF195" s="78">
        <f t="shared" si="94"/>
        <v>0</v>
      </c>
      <c r="AG195" s="76">
        <f t="shared" si="95"/>
        <v>0</v>
      </c>
      <c r="AH195" s="76">
        <f t="shared" si="96"/>
        <v>0</v>
      </c>
      <c r="AI195" s="77">
        <f t="shared" si="97"/>
        <v>0</v>
      </c>
      <c r="AJ195" s="77">
        <f t="shared" si="98"/>
        <v>0</v>
      </c>
      <c r="AK195" s="78">
        <f t="shared" si="99"/>
        <v>0</v>
      </c>
      <c r="AL195" s="78">
        <f t="shared" si="100"/>
        <v>0</v>
      </c>
      <c r="AM195" s="63" t="str">
        <f t="shared" si="101"/>
        <v>39.</v>
      </c>
    </row>
    <row r="196" spans="1:39" ht="105" x14ac:dyDescent="0.25">
      <c r="A196" s="63" t="s">
        <v>49</v>
      </c>
      <c r="B196" s="64" t="s">
        <v>217</v>
      </c>
      <c r="C196" s="99" t="s">
        <v>126</v>
      </c>
      <c r="D196" s="65">
        <v>0</v>
      </c>
      <c r="E196" s="66">
        <v>0</v>
      </c>
      <c r="F196" s="65">
        <v>0</v>
      </c>
      <c r="G196" s="67">
        <v>0</v>
      </c>
      <c r="H196" s="68">
        <v>0</v>
      </c>
      <c r="I196" s="67">
        <v>0</v>
      </c>
      <c r="J196" s="69">
        <v>6200</v>
      </c>
      <c r="K196" s="70">
        <v>20400</v>
      </c>
      <c r="L196" s="69">
        <v>16400</v>
      </c>
      <c r="M196" s="71"/>
      <c r="N196" s="72"/>
      <c r="O196" s="72"/>
      <c r="P196" s="72"/>
      <c r="Q196" s="73"/>
      <c r="R196" s="73"/>
      <c r="S196" s="66"/>
      <c r="T196" s="65"/>
      <c r="U196" s="68"/>
      <c r="V196" s="67"/>
      <c r="W196" s="70"/>
      <c r="X196" s="69"/>
      <c r="Y196" s="74"/>
      <c r="Z196" s="75"/>
      <c r="AA196" s="76">
        <f t="shared" si="89"/>
        <v>0</v>
      </c>
      <c r="AB196" s="76">
        <f t="shared" si="90"/>
        <v>0</v>
      </c>
      <c r="AC196" s="77">
        <f t="shared" si="91"/>
        <v>0</v>
      </c>
      <c r="AD196" s="77">
        <f t="shared" si="92"/>
        <v>0</v>
      </c>
      <c r="AE196" s="78">
        <f t="shared" si="93"/>
        <v>0</v>
      </c>
      <c r="AF196" s="78">
        <f t="shared" si="94"/>
        <v>0</v>
      </c>
      <c r="AG196" s="76">
        <f t="shared" si="95"/>
        <v>0</v>
      </c>
      <c r="AH196" s="76">
        <f t="shared" si="96"/>
        <v>0</v>
      </c>
      <c r="AI196" s="77">
        <f t="shared" si="97"/>
        <v>0</v>
      </c>
      <c r="AJ196" s="77">
        <f t="shared" si="98"/>
        <v>0</v>
      </c>
      <c r="AK196" s="78">
        <f t="shared" si="99"/>
        <v>0</v>
      </c>
      <c r="AL196" s="78">
        <f t="shared" si="100"/>
        <v>0</v>
      </c>
      <c r="AM196" s="63" t="str">
        <f t="shared" si="101"/>
        <v>40.</v>
      </c>
    </row>
    <row r="197" spans="1:39" ht="90" x14ac:dyDescent="0.25">
      <c r="A197" s="63" t="s">
        <v>50</v>
      </c>
      <c r="B197" s="64" t="s">
        <v>218</v>
      </c>
      <c r="C197" s="99" t="s">
        <v>126</v>
      </c>
      <c r="D197" s="65">
        <v>0</v>
      </c>
      <c r="E197" s="66">
        <v>0</v>
      </c>
      <c r="F197" s="65">
        <v>0</v>
      </c>
      <c r="G197" s="67">
        <v>0</v>
      </c>
      <c r="H197" s="68">
        <v>0</v>
      </c>
      <c r="I197" s="67">
        <v>0</v>
      </c>
      <c r="J197" s="69">
        <v>1800</v>
      </c>
      <c r="K197" s="70">
        <v>6000</v>
      </c>
      <c r="L197" s="69">
        <v>4800</v>
      </c>
      <c r="M197" s="71"/>
      <c r="N197" s="72"/>
      <c r="O197" s="72"/>
      <c r="P197" s="72"/>
      <c r="Q197" s="73"/>
      <c r="R197" s="73"/>
      <c r="S197" s="66"/>
      <c r="T197" s="65"/>
      <c r="U197" s="68"/>
      <c r="V197" s="67"/>
      <c r="W197" s="70"/>
      <c r="X197" s="69"/>
      <c r="Y197" s="74"/>
      <c r="Z197" s="75"/>
      <c r="AA197" s="76">
        <f t="shared" si="89"/>
        <v>0</v>
      </c>
      <c r="AB197" s="76">
        <f t="shared" si="90"/>
        <v>0</v>
      </c>
      <c r="AC197" s="77">
        <f t="shared" si="91"/>
        <v>0</v>
      </c>
      <c r="AD197" s="77">
        <f t="shared" si="92"/>
        <v>0</v>
      </c>
      <c r="AE197" s="78">
        <f t="shared" si="93"/>
        <v>0</v>
      </c>
      <c r="AF197" s="78">
        <f t="shared" si="94"/>
        <v>0</v>
      </c>
      <c r="AG197" s="76">
        <f t="shared" si="95"/>
        <v>0</v>
      </c>
      <c r="AH197" s="76">
        <f t="shared" si="96"/>
        <v>0</v>
      </c>
      <c r="AI197" s="77">
        <f t="shared" si="97"/>
        <v>0</v>
      </c>
      <c r="AJ197" s="77">
        <f t="shared" si="98"/>
        <v>0</v>
      </c>
      <c r="AK197" s="78">
        <f t="shared" si="99"/>
        <v>0</v>
      </c>
      <c r="AL197" s="78">
        <f t="shared" si="100"/>
        <v>0</v>
      </c>
      <c r="AM197" s="63" t="str">
        <f t="shared" si="101"/>
        <v>41.</v>
      </c>
    </row>
    <row r="198" spans="1:39" ht="90" x14ac:dyDescent="0.25">
      <c r="A198" s="63" t="s">
        <v>51</v>
      </c>
      <c r="B198" s="64" t="s">
        <v>219</v>
      </c>
      <c r="C198" s="99" t="s">
        <v>126</v>
      </c>
      <c r="D198" s="65">
        <v>0</v>
      </c>
      <c r="E198" s="66">
        <v>0</v>
      </c>
      <c r="F198" s="65">
        <v>0</v>
      </c>
      <c r="G198" s="67">
        <v>0</v>
      </c>
      <c r="H198" s="68">
        <v>0</v>
      </c>
      <c r="I198" s="67">
        <v>0</v>
      </c>
      <c r="J198" s="69">
        <v>18</v>
      </c>
      <c r="K198" s="70">
        <v>60</v>
      </c>
      <c r="L198" s="69">
        <v>48</v>
      </c>
      <c r="M198" s="71"/>
      <c r="N198" s="72"/>
      <c r="O198" s="72"/>
      <c r="P198" s="72"/>
      <c r="Q198" s="73"/>
      <c r="R198" s="73"/>
      <c r="S198" s="66"/>
      <c r="T198" s="65"/>
      <c r="U198" s="68"/>
      <c r="V198" s="67"/>
      <c r="W198" s="70"/>
      <c r="X198" s="69"/>
      <c r="Y198" s="74"/>
      <c r="Z198" s="75"/>
      <c r="AA198" s="76">
        <f t="shared" si="89"/>
        <v>0</v>
      </c>
      <c r="AB198" s="76">
        <f t="shared" si="90"/>
        <v>0</v>
      </c>
      <c r="AC198" s="77">
        <f t="shared" si="91"/>
        <v>0</v>
      </c>
      <c r="AD198" s="77">
        <f t="shared" si="92"/>
        <v>0</v>
      </c>
      <c r="AE198" s="78">
        <f t="shared" si="93"/>
        <v>0</v>
      </c>
      <c r="AF198" s="78">
        <f t="shared" si="94"/>
        <v>0</v>
      </c>
      <c r="AG198" s="76">
        <f t="shared" si="95"/>
        <v>0</v>
      </c>
      <c r="AH198" s="76">
        <f t="shared" si="96"/>
        <v>0</v>
      </c>
      <c r="AI198" s="77">
        <f t="shared" si="97"/>
        <v>0</v>
      </c>
      <c r="AJ198" s="77">
        <f t="shared" si="98"/>
        <v>0</v>
      </c>
      <c r="AK198" s="78">
        <f t="shared" si="99"/>
        <v>0</v>
      </c>
      <c r="AL198" s="78">
        <f t="shared" si="100"/>
        <v>0</v>
      </c>
      <c r="AM198" s="63" t="str">
        <f t="shared" si="101"/>
        <v>42.</v>
      </c>
    </row>
    <row r="199" spans="1:39" ht="60" x14ac:dyDescent="0.25">
      <c r="A199" s="63" t="s">
        <v>52</v>
      </c>
      <c r="B199" s="64" t="s">
        <v>220</v>
      </c>
      <c r="C199" s="99" t="s">
        <v>126</v>
      </c>
      <c r="D199" s="65">
        <v>0</v>
      </c>
      <c r="E199" s="66">
        <v>0</v>
      </c>
      <c r="F199" s="65">
        <v>0</v>
      </c>
      <c r="G199" s="67">
        <v>0</v>
      </c>
      <c r="H199" s="68">
        <v>0</v>
      </c>
      <c r="I199" s="67">
        <v>0</v>
      </c>
      <c r="J199" s="69">
        <v>700</v>
      </c>
      <c r="K199" s="70">
        <v>2200</v>
      </c>
      <c r="L199" s="69">
        <v>1800</v>
      </c>
      <c r="M199" s="71"/>
      <c r="N199" s="72"/>
      <c r="O199" s="72"/>
      <c r="P199" s="72"/>
      <c r="Q199" s="73"/>
      <c r="R199" s="73"/>
      <c r="S199" s="66"/>
      <c r="T199" s="65"/>
      <c r="U199" s="68"/>
      <c r="V199" s="67"/>
      <c r="W199" s="70"/>
      <c r="X199" s="69"/>
      <c r="Y199" s="74"/>
      <c r="Z199" s="75"/>
      <c r="AA199" s="76">
        <f t="shared" si="89"/>
        <v>0</v>
      </c>
      <c r="AB199" s="76">
        <f t="shared" si="90"/>
        <v>0</v>
      </c>
      <c r="AC199" s="77">
        <f t="shared" si="91"/>
        <v>0</v>
      </c>
      <c r="AD199" s="77">
        <f t="shared" si="92"/>
        <v>0</v>
      </c>
      <c r="AE199" s="78">
        <f t="shared" si="93"/>
        <v>0</v>
      </c>
      <c r="AF199" s="78">
        <f t="shared" si="94"/>
        <v>0</v>
      </c>
      <c r="AG199" s="76">
        <f t="shared" si="95"/>
        <v>0</v>
      </c>
      <c r="AH199" s="76">
        <f t="shared" si="96"/>
        <v>0</v>
      </c>
      <c r="AI199" s="77">
        <f t="shared" si="97"/>
        <v>0</v>
      </c>
      <c r="AJ199" s="77">
        <f t="shared" si="98"/>
        <v>0</v>
      </c>
      <c r="AK199" s="78">
        <f t="shared" si="99"/>
        <v>0</v>
      </c>
      <c r="AL199" s="78">
        <f t="shared" si="100"/>
        <v>0</v>
      </c>
      <c r="AM199" s="63" t="str">
        <f t="shared" si="101"/>
        <v>43.</v>
      </c>
    </row>
    <row r="200" spans="1:39" ht="60" x14ac:dyDescent="0.25">
      <c r="A200" s="63" t="s">
        <v>53</v>
      </c>
      <c r="B200" s="64" t="s">
        <v>221</v>
      </c>
      <c r="C200" s="99" t="s">
        <v>126</v>
      </c>
      <c r="D200" s="65">
        <v>0</v>
      </c>
      <c r="E200" s="66">
        <v>0</v>
      </c>
      <c r="F200" s="65">
        <v>0</v>
      </c>
      <c r="G200" s="67">
        <v>0</v>
      </c>
      <c r="H200" s="68">
        <v>0</v>
      </c>
      <c r="I200" s="67">
        <v>0</v>
      </c>
      <c r="J200" s="69">
        <v>300</v>
      </c>
      <c r="K200" s="70">
        <v>1000</v>
      </c>
      <c r="L200" s="69">
        <v>800</v>
      </c>
      <c r="M200" s="71"/>
      <c r="N200" s="72"/>
      <c r="O200" s="72"/>
      <c r="P200" s="72"/>
      <c r="Q200" s="73"/>
      <c r="R200" s="73"/>
      <c r="S200" s="66"/>
      <c r="T200" s="65"/>
      <c r="U200" s="68"/>
      <c r="V200" s="67"/>
      <c r="W200" s="70"/>
      <c r="X200" s="69"/>
      <c r="Y200" s="74"/>
      <c r="Z200" s="75"/>
      <c r="AA200" s="76">
        <f t="shared" si="89"/>
        <v>0</v>
      </c>
      <c r="AB200" s="76">
        <f t="shared" si="90"/>
        <v>0</v>
      </c>
      <c r="AC200" s="77">
        <f t="shared" si="91"/>
        <v>0</v>
      </c>
      <c r="AD200" s="77">
        <f t="shared" si="92"/>
        <v>0</v>
      </c>
      <c r="AE200" s="78">
        <f t="shared" si="93"/>
        <v>0</v>
      </c>
      <c r="AF200" s="78">
        <f t="shared" si="94"/>
        <v>0</v>
      </c>
      <c r="AG200" s="76">
        <f t="shared" si="95"/>
        <v>0</v>
      </c>
      <c r="AH200" s="76">
        <f t="shared" si="96"/>
        <v>0</v>
      </c>
      <c r="AI200" s="77">
        <f t="shared" si="97"/>
        <v>0</v>
      </c>
      <c r="AJ200" s="77">
        <f t="shared" si="98"/>
        <v>0</v>
      </c>
      <c r="AK200" s="78">
        <f t="shared" si="99"/>
        <v>0</v>
      </c>
      <c r="AL200" s="78">
        <f t="shared" si="100"/>
        <v>0</v>
      </c>
      <c r="AM200" s="63" t="str">
        <f t="shared" si="101"/>
        <v>44.</v>
      </c>
    </row>
    <row r="201" spans="1:39" ht="105" x14ac:dyDescent="0.25">
      <c r="A201" s="63" t="s">
        <v>55</v>
      </c>
      <c r="B201" s="64" t="s">
        <v>222</v>
      </c>
      <c r="C201" s="99" t="s">
        <v>126</v>
      </c>
      <c r="D201" s="65">
        <v>0</v>
      </c>
      <c r="E201" s="66">
        <v>0</v>
      </c>
      <c r="F201" s="65">
        <v>0</v>
      </c>
      <c r="G201" s="67">
        <v>0</v>
      </c>
      <c r="H201" s="68">
        <v>0</v>
      </c>
      <c r="I201" s="67">
        <v>0</v>
      </c>
      <c r="J201" s="69">
        <v>170</v>
      </c>
      <c r="K201" s="70">
        <v>540</v>
      </c>
      <c r="L201" s="69">
        <v>440</v>
      </c>
      <c r="M201" s="71"/>
      <c r="N201" s="72"/>
      <c r="O201" s="72"/>
      <c r="P201" s="72"/>
      <c r="Q201" s="73"/>
      <c r="R201" s="73"/>
      <c r="S201" s="66"/>
      <c r="T201" s="65"/>
      <c r="U201" s="68"/>
      <c r="V201" s="67"/>
      <c r="W201" s="70"/>
      <c r="X201" s="69"/>
      <c r="Y201" s="74"/>
      <c r="Z201" s="75"/>
      <c r="AA201" s="76">
        <f t="shared" si="89"/>
        <v>0</v>
      </c>
      <c r="AB201" s="76">
        <f t="shared" si="90"/>
        <v>0</v>
      </c>
      <c r="AC201" s="77">
        <f t="shared" si="91"/>
        <v>0</v>
      </c>
      <c r="AD201" s="77">
        <f t="shared" si="92"/>
        <v>0</v>
      </c>
      <c r="AE201" s="78">
        <f t="shared" si="93"/>
        <v>0</v>
      </c>
      <c r="AF201" s="78">
        <f t="shared" si="94"/>
        <v>0</v>
      </c>
      <c r="AG201" s="76">
        <f t="shared" si="95"/>
        <v>0</v>
      </c>
      <c r="AH201" s="76">
        <f t="shared" si="96"/>
        <v>0</v>
      </c>
      <c r="AI201" s="77">
        <f t="shared" si="97"/>
        <v>0</v>
      </c>
      <c r="AJ201" s="77">
        <f t="shared" si="98"/>
        <v>0</v>
      </c>
      <c r="AK201" s="78">
        <f t="shared" si="99"/>
        <v>0</v>
      </c>
      <c r="AL201" s="78">
        <f t="shared" si="100"/>
        <v>0</v>
      </c>
      <c r="AM201" s="63" t="str">
        <f t="shared" si="101"/>
        <v>45.</v>
      </c>
    </row>
    <row r="202" spans="1:39" ht="105" x14ac:dyDescent="0.25">
      <c r="A202" s="63" t="s">
        <v>56</v>
      </c>
      <c r="B202" s="64" t="s">
        <v>223</v>
      </c>
      <c r="C202" s="99" t="s">
        <v>126</v>
      </c>
      <c r="D202" s="65">
        <v>0</v>
      </c>
      <c r="E202" s="66">
        <v>0</v>
      </c>
      <c r="F202" s="65">
        <v>0</v>
      </c>
      <c r="G202" s="67">
        <v>0</v>
      </c>
      <c r="H202" s="68">
        <v>0</v>
      </c>
      <c r="I202" s="67">
        <v>0</v>
      </c>
      <c r="J202" s="69">
        <v>170</v>
      </c>
      <c r="K202" s="70">
        <v>540</v>
      </c>
      <c r="L202" s="69">
        <v>440</v>
      </c>
      <c r="M202" s="71"/>
      <c r="N202" s="72"/>
      <c r="O202" s="72"/>
      <c r="P202" s="72"/>
      <c r="Q202" s="73"/>
      <c r="R202" s="73"/>
      <c r="S202" s="66"/>
      <c r="T202" s="65"/>
      <c r="U202" s="68"/>
      <c r="V202" s="67"/>
      <c r="W202" s="70"/>
      <c r="X202" s="69"/>
      <c r="Y202" s="74"/>
      <c r="Z202" s="75"/>
      <c r="AA202" s="76">
        <f t="shared" si="89"/>
        <v>0</v>
      </c>
      <c r="AB202" s="76">
        <f t="shared" si="90"/>
        <v>0</v>
      </c>
      <c r="AC202" s="77">
        <f t="shared" si="91"/>
        <v>0</v>
      </c>
      <c r="AD202" s="77">
        <f t="shared" si="92"/>
        <v>0</v>
      </c>
      <c r="AE202" s="78">
        <f t="shared" si="93"/>
        <v>0</v>
      </c>
      <c r="AF202" s="78">
        <f t="shared" si="94"/>
        <v>0</v>
      </c>
      <c r="AG202" s="76">
        <f t="shared" si="95"/>
        <v>0</v>
      </c>
      <c r="AH202" s="76">
        <f t="shared" si="96"/>
        <v>0</v>
      </c>
      <c r="AI202" s="77">
        <f t="shared" si="97"/>
        <v>0</v>
      </c>
      <c r="AJ202" s="77">
        <f t="shared" si="98"/>
        <v>0</v>
      </c>
      <c r="AK202" s="78">
        <f t="shared" si="99"/>
        <v>0</v>
      </c>
      <c r="AL202" s="78">
        <f t="shared" si="100"/>
        <v>0</v>
      </c>
      <c r="AM202" s="63" t="str">
        <f t="shared" si="101"/>
        <v>46.</v>
      </c>
    </row>
    <row r="203" spans="1:39" ht="90" x14ac:dyDescent="0.25">
      <c r="A203" s="63" t="s">
        <v>57</v>
      </c>
      <c r="B203" s="64" t="s">
        <v>224</v>
      </c>
      <c r="C203" s="99" t="s">
        <v>126</v>
      </c>
      <c r="D203" s="65">
        <v>0</v>
      </c>
      <c r="E203" s="66">
        <v>0</v>
      </c>
      <c r="F203" s="65">
        <v>0</v>
      </c>
      <c r="G203" s="67">
        <v>0</v>
      </c>
      <c r="H203" s="68">
        <v>0</v>
      </c>
      <c r="I203" s="67">
        <v>0</v>
      </c>
      <c r="J203" s="69">
        <v>170</v>
      </c>
      <c r="K203" s="70">
        <v>540</v>
      </c>
      <c r="L203" s="69">
        <v>440</v>
      </c>
      <c r="M203" s="71"/>
      <c r="N203" s="72"/>
      <c r="O203" s="72"/>
      <c r="P203" s="72"/>
      <c r="Q203" s="73"/>
      <c r="R203" s="73"/>
      <c r="S203" s="66"/>
      <c r="T203" s="65"/>
      <c r="U203" s="68"/>
      <c r="V203" s="67"/>
      <c r="W203" s="70"/>
      <c r="X203" s="69"/>
      <c r="Y203" s="74"/>
      <c r="Z203" s="75"/>
      <c r="AA203" s="76">
        <f t="shared" si="89"/>
        <v>0</v>
      </c>
      <c r="AB203" s="76">
        <f t="shared" si="90"/>
        <v>0</v>
      </c>
      <c r="AC203" s="77">
        <f t="shared" si="91"/>
        <v>0</v>
      </c>
      <c r="AD203" s="77">
        <f t="shared" si="92"/>
        <v>0</v>
      </c>
      <c r="AE203" s="78">
        <f t="shared" si="93"/>
        <v>0</v>
      </c>
      <c r="AF203" s="78">
        <f t="shared" si="94"/>
        <v>0</v>
      </c>
      <c r="AG203" s="76">
        <f t="shared" si="95"/>
        <v>0</v>
      </c>
      <c r="AH203" s="76">
        <f t="shared" si="96"/>
        <v>0</v>
      </c>
      <c r="AI203" s="77">
        <f t="shared" si="97"/>
        <v>0</v>
      </c>
      <c r="AJ203" s="77">
        <f t="shared" si="98"/>
        <v>0</v>
      </c>
      <c r="AK203" s="78">
        <f t="shared" si="99"/>
        <v>0</v>
      </c>
      <c r="AL203" s="78">
        <f t="shared" si="100"/>
        <v>0</v>
      </c>
      <c r="AM203" s="63" t="str">
        <f t="shared" si="101"/>
        <v>47.</v>
      </c>
    </row>
    <row r="204" spans="1:39" ht="105" x14ac:dyDescent="0.25">
      <c r="A204" s="63" t="s">
        <v>58</v>
      </c>
      <c r="B204" s="64" t="s">
        <v>225</v>
      </c>
      <c r="C204" s="99" t="s">
        <v>126</v>
      </c>
      <c r="D204" s="65">
        <v>0</v>
      </c>
      <c r="E204" s="66">
        <v>0</v>
      </c>
      <c r="F204" s="65">
        <v>0</v>
      </c>
      <c r="G204" s="67">
        <v>0</v>
      </c>
      <c r="H204" s="68">
        <v>0</v>
      </c>
      <c r="I204" s="67">
        <v>0</v>
      </c>
      <c r="J204" s="69">
        <v>4500</v>
      </c>
      <c r="K204" s="70">
        <v>15000</v>
      </c>
      <c r="L204" s="69">
        <v>12000</v>
      </c>
      <c r="M204" s="71"/>
      <c r="N204" s="72"/>
      <c r="O204" s="72"/>
      <c r="P204" s="72"/>
      <c r="Q204" s="73"/>
      <c r="R204" s="73"/>
      <c r="S204" s="66"/>
      <c r="T204" s="65"/>
      <c r="U204" s="68"/>
      <c r="V204" s="67"/>
      <c r="W204" s="70"/>
      <c r="X204" s="69"/>
      <c r="Y204" s="74"/>
      <c r="Z204" s="75"/>
      <c r="AA204" s="76">
        <f t="shared" si="89"/>
        <v>0</v>
      </c>
      <c r="AB204" s="76">
        <f t="shared" si="90"/>
        <v>0</v>
      </c>
      <c r="AC204" s="77">
        <f t="shared" si="91"/>
        <v>0</v>
      </c>
      <c r="AD204" s="77">
        <f t="shared" si="92"/>
        <v>0</v>
      </c>
      <c r="AE204" s="78">
        <f t="shared" si="93"/>
        <v>0</v>
      </c>
      <c r="AF204" s="78">
        <f t="shared" si="94"/>
        <v>0</v>
      </c>
      <c r="AG204" s="76">
        <f t="shared" si="95"/>
        <v>0</v>
      </c>
      <c r="AH204" s="76">
        <f t="shared" si="96"/>
        <v>0</v>
      </c>
      <c r="AI204" s="77">
        <f t="shared" si="97"/>
        <v>0</v>
      </c>
      <c r="AJ204" s="77">
        <f t="shared" si="98"/>
        <v>0</v>
      </c>
      <c r="AK204" s="78">
        <f t="shared" si="99"/>
        <v>0</v>
      </c>
      <c r="AL204" s="78">
        <f t="shared" si="100"/>
        <v>0</v>
      </c>
      <c r="AM204" s="63" t="str">
        <f t="shared" si="101"/>
        <v>48.</v>
      </c>
    </row>
    <row r="205" spans="1:39" ht="150" x14ac:dyDescent="0.25">
      <c r="A205" s="63" t="s">
        <v>59</v>
      </c>
      <c r="B205" s="64" t="s">
        <v>226</v>
      </c>
      <c r="C205" s="99" t="s">
        <v>129</v>
      </c>
      <c r="D205" s="65">
        <v>0</v>
      </c>
      <c r="E205" s="66">
        <v>0</v>
      </c>
      <c r="F205" s="65">
        <v>0</v>
      </c>
      <c r="G205" s="67">
        <v>0</v>
      </c>
      <c r="H205" s="68">
        <v>0</v>
      </c>
      <c r="I205" s="67">
        <v>0</v>
      </c>
      <c r="J205" s="69">
        <v>80</v>
      </c>
      <c r="K205" s="70">
        <v>400</v>
      </c>
      <c r="L205" s="69">
        <v>320</v>
      </c>
      <c r="M205" s="71"/>
      <c r="N205" s="72"/>
      <c r="O205" s="72"/>
      <c r="P205" s="72"/>
      <c r="Q205" s="73"/>
      <c r="R205" s="73"/>
      <c r="S205" s="66"/>
      <c r="T205" s="65"/>
      <c r="U205" s="68"/>
      <c r="V205" s="67"/>
      <c r="W205" s="70"/>
      <c r="X205" s="69"/>
      <c r="Y205" s="74"/>
      <c r="Z205" s="75"/>
      <c r="AA205" s="76">
        <f t="shared" si="89"/>
        <v>0</v>
      </c>
      <c r="AB205" s="76">
        <f t="shared" si="90"/>
        <v>0</v>
      </c>
      <c r="AC205" s="77">
        <f t="shared" si="91"/>
        <v>0</v>
      </c>
      <c r="AD205" s="77">
        <f t="shared" si="92"/>
        <v>0</v>
      </c>
      <c r="AE205" s="78">
        <f t="shared" si="93"/>
        <v>0</v>
      </c>
      <c r="AF205" s="78">
        <f t="shared" si="94"/>
        <v>0</v>
      </c>
      <c r="AG205" s="76">
        <f t="shared" si="95"/>
        <v>0</v>
      </c>
      <c r="AH205" s="76">
        <f t="shared" si="96"/>
        <v>0</v>
      </c>
      <c r="AI205" s="77">
        <f t="shared" si="97"/>
        <v>0</v>
      </c>
      <c r="AJ205" s="77">
        <f t="shared" si="98"/>
        <v>0</v>
      </c>
      <c r="AK205" s="78">
        <f t="shared" si="99"/>
        <v>0</v>
      </c>
      <c r="AL205" s="78">
        <f t="shared" si="100"/>
        <v>0</v>
      </c>
      <c r="AM205" s="63" t="str">
        <f t="shared" si="101"/>
        <v>49.</v>
      </c>
    </row>
    <row r="206" spans="1:39" ht="135" x14ac:dyDescent="0.25">
      <c r="A206" s="63" t="s">
        <v>60</v>
      </c>
      <c r="B206" s="64" t="s">
        <v>227</v>
      </c>
      <c r="C206" s="99" t="s">
        <v>129</v>
      </c>
      <c r="D206" s="65">
        <v>0</v>
      </c>
      <c r="E206" s="66">
        <v>0</v>
      </c>
      <c r="F206" s="65">
        <v>0</v>
      </c>
      <c r="G206" s="67">
        <v>0</v>
      </c>
      <c r="H206" s="68">
        <v>0</v>
      </c>
      <c r="I206" s="67">
        <v>0</v>
      </c>
      <c r="J206" s="69">
        <v>30</v>
      </c>
      <c r="K206" s="70">
        <v>100</v>
      </c>
      <c r="L206" s="69">
        <v>80</v>
      </c>
      <c r="M206" s="71"/>
      <c r="N206" s="72"/>
      <c r="O206" s="72"/>
      <c r="P206" s="72"/>
      <c r="Q206" s="73"/>
      <c r="R206" s="73"/>
      <c r="S206" s="66"/>
      <c r="T206" s="65"/>
      <c r="U206" s="68"/>
      <c r="V206" s="67"/>
      <c r="W206" s="70"/>
      <c r="X206" s="69"/>
      <c r="Y206" s="74"/>
      <c r="Z206" s="75"/>
      <c r="AA206" s="76">
        <f t="shared" si="89"/>
        <v>0</v>
      </c>
      <c r="AB206" s="76">
        <f t="shared" si="90"/>
        <v>0</v>
      </c>
      <c r="AC206" s="77">
        <f t="shared" si="91"/>
        <v>0</v>
      </c>
      <c r="AD206" s="77">
        <f t="shared" si="92"/>
        <v>0</v>
      </c>
      <c r="AE206" s="78">
        <f t="shared" si="93"/>
        <v>0</v>
      </c>
      <c r="AF206" s="78">
        <f t="shared" si="94"/>
        <v>0</v>
      </c>
      <c r="AG206" s="76">
        <f t="shared" si="95"/>
        <v>0</v>
      </c>
      <c r="AH206" s="76">
        <f t="shared" si="96"/>
        <v>0</v>
      </c>
      <c r="AI206" s="77">
        <f t="shared" si="97"/>
        <v>0</v>
      </c>
      <c r="AJ206" s="77">
        <f t="shared" si="98"/>
        <v>0</v>
      </c>
      <c r="AK206" s="78">
        <f t="shared" si="99"/>
        <v>0</v>
      </c>
      <c r="AL206" s="78">
        <f t="shared" si="100"/>
        <v>0</v>
      </c>
      <c r="AM206" s="63" t="str">
        <f t="shared" si="101"/>
        <v>50.</v>
      </c>
    </row>
    <row r="207" spans="1:39" ht="105" x14ac:dyDescent="0.25">
      <c r="A207" s="63" t="s">
        <v>61</v>
      </c>
      <c r="B207" s="64" t="s">
        <v>228</v>
      </c>
      <c r="C207" s="99" t="s">
        <v>129</v>
      </c>
      <c r="D207" s="65">
        <v>0</v>
      </c>
      <c r="E207" s="66">
        <v>0</v>
      </c>
      <c r="F207" s="65">
        <v>0</v>
      </c>
      <c r="G207" s="67">
        <v>0</v>
      </c>
      <c r="H207" s="68">
        <v>0</v>
      </c>
      <c r="I207" s="67">
        <v>0</v>
      </c>
      <c r="J207" s="69">
        <v>400</v>
      </c>
      <c r="K207" s="70">
        <v>1200</v>
      </c>
      <c r="L207" s="69">
        <v>1000</v>
      </c>
      <c r="M207" s="71"/>
      <c r="N207" s="72"/>
      <c r="O207" s="72"/>
      <c r="P207" s="72"/>
      <c r="Q207" s="73"/>
      <c r="R207" s="73"/>
      <c r="S207" s="66"/>
      <c r="T207" s="65"/>
      <c r="U207" s="68"/>
      <c r="V207" s="67"/>
      <c r="W207" s="70"/>
      <c r="X207" s="69"/>
      <c r="Y207" s="74"/>
      <c r="Z207" s="75"/>
      <c r="AA207" s="76">
        <f t="shared" si="89"/>
        <v>0</v>
      </c>
      <c r="AB207" s="76">
        <f t="shared" si="90"/>
        <v>0</v>
      </c>
      <c r="AC207" s="77">
        <f t="shared" si="91"/>
        <v>0</v>
      </c>
      <c r="AD207" s="77">
        <f t="shared" si="92"/>
        <v>0</v>
      </c>
      <c r="AE207" s="78">
        <f t="shared" si="93"/>
        <v>0</v>
      </c>
      <c r="AF207" s="78">
        <f t="shared" si="94"/>
        <v>0</v>
      </c>
      <c r="AG207" s="76">
        <f t="shared" si="95"/>
        <v>0</v>
      </c>
      <c r="AH207" s="76">
        <f t="shared" si="96"/>
        <v>0</v>
      </c>
      <c r="AI207" s="77">
        <f t="shared" si="97"/>
        <v>0</v>
      </c>
      <c r="AJ207" s="77">
        <f t="shared" si="98"/>
        <v>0</v>
      </c>
      <c r="AK207" s="78">
        <f t="shared" si="99"/>
        <v>0</v>
      </c>
      <c r="AL207" s="78">
        <f t="shared" si="100"/>
        <v>0</v>
      </c>
      <c r="AM207" s="63" t="str">
        <f t="shared" si="101"/>
        <v>51.</v>
      </c>
    </row>
    <row r="208" spans="1:39" ht="105" x14ac:dyDescent="0.25">
      <c r="A208" s="63" t="s">
        <v>62</v>
      </c>
      <c r="B208" s="64" t="s">
        <v>229</v>
      </c>
      <c r="C208" s="99" t="s">
        <v>230</v>
      </c>
      <c r="D208" s="65">
        <v>0</v>
      </c>
      <c r="E208" s="66">
        <v>0</v>
      </c>
      <c r="F208" s="65">
        <v>0</v>
      </c>
      <c r="G208" s="67">
        <v>0</v>
      </c>
      <c r="H208" s="68">
        <v>0</v>
      </c>
      <c r="I208" s="67">
        <v>0</v>
      </c>
      <c r="J208" s="69">
        <v>30</v>
      </c>
      <c r="K208" s="70">
        <v>100</v>
      </c>
      <c r="L208" s="69">
        <v>80</v>
      </c>
      <c r="M208" s="71"/>
      <c r="N208" s="72"/>
      <c r="O208" s="72"/>
      <c r="P208" s="72"/>
      <c r="Q208" s="73"/>
      <c r="R208" s="73"/>
      <c r="S208" s="66"/>
      <c r="T208" s="65"/>
      <c r="U208" s="68"/>
      <c r="V208" s="67"/>
      <c r="W208" s="70"/>
      <c r="X208" s="69"/>
      <c r="Y208" s="74"/>
      <c r="Z208" s="75"/>
      <c r="AA208" s="76">
        <f t="shared" si="89"/>
        <v>0</v>
      </c>
      <c r="AB208" s="76">
        <f t="shared" si="90"/>
        <v>0</v>
      </c>
      <c r="AC208" s="77">
        <f t="shared" si="91"/>
        <v>0</v>
      </c>
      <c r="AD208" s="77">
        <f t="shared" si="92"/>
        <v>0</v>
      </c>
      <c r="AE208" s="78">
        <f t="shared" si="93"/>
        <v>0</v>
      </c>
      <c r="AF208" s="78">
        <f t="shared" si="94"/>
        <v>0</v>
      </c>
      <c r="AG208" s="76">
        <f t="shared" si="95"/>
        <v>0</v>
      </c>
      <c r="AH208" s="76">
        <f t="shared" si="96"/>
        <v>0</v>
      </c>
      <c r="AI208" s="77">
        <f t="shared" si="97"/>
        <v>0</v>
      </c>
      <c r="AJ208" s="77">
        <f t="shared" si="98"/>
        <v>0</v>
      </c>
      <c r="AK208" s="78">
        <f t="shared" si="99"/>
        <v>0</v>
      </c>
      <c r="AL208" s="78">
        <f t="shared" si="100"/>
        <v>0</v>
      </c>
      <c r="AM208" s="63" t="str">
        <f t="shared" si="101"/>
        <v>52.</v>
      </c>
    </row>
    <row r="209" spans="1:39" ht="90" x14ac:dyDescent="0.25">
      <c r="A209" s="63" t="s">
        <v>63</v>
      </c>
      <c r="B209" s="64" t="s">
        <v>231</v>
      </c>
      <c r="C209" s="99" t="s">
        <v>126</v>
      </c>
      <c r="D209" s="65">
        <v>0</v>
      </c>
      <c r="E209" s="66">
        <v>0</v>
      </c>
      <c r="F209" s="65">
        <v>0</v>
      </c>
      <c r="G209" s="67">
        <v>0</v>
      </c>
      <c r="H209" s="68">
        <v>0</v>
      </c>
      <c r="I209" s="67">
        <v>0</v>
      </c>
      <c r="J209" s="69">
        <v>500</v>
      </c>
      <c r="K209" s="70">
        <v>1600</v>
      </c>
      <c r="L209" s="69">
        <v>1300</v>
      </c>
      <c r="M209" s="71"/>
      <c r="N209" s="72"/>
      <c r="O209" s="72"/>
      <c r="P209" s="72"/>
      <c r="Q209" s="73"/>
      <c r="R209" s="73"/>
      <c r="S209" s="66"/>
      <c r="T209" s="65"/>
      <c r="U209" s="68"/>
      <c r="V209" s="67"/>
      <c r="W209" s="70"/>
      <c r="X209" s="69"/>
      <c r="Y209" s="74"/>
      <c r="Z209" s="75"/>
      <c r="AA209" s="76">
        <f t="shared" si="89"/>
        <v>0</v>
      </c>
      <c r="AB209" s="76">
        <f t="shared" si="90"/>
        <v>0</v>
      </c>
      <c r="AC209" s="77">
        <f t="shared" si="91"/>
        <v>0</v>
      </c>
      <c r="AD209" s="77">
        <f t="shared" si="92"/>
        <v>0</v>
      </c>
      <c r="AE209" s="78">
        <f t="shared" si="93"/>
        <v>0</v>
      </c>
      <c r="AF209" s="78">
        <f t="shared" si="94"/>
        <v>0</v>
      </c>
      <c r="AG209" s="76">
        <f t="shared" si="95"/>
        <v>0</v>
      </c>
      <c r="AH209" s="76">
        <f t="shared" si="96"/>
        <v>0</v>
      </c>
      <c r="AI209" s="77">
        <f t="shared" si="97"/>
        <v>0</v>
      </c>
      <c r="AJ209" s="77">
        <f t="shared" si="98"/>
        <v>0</v>
      </c>
      <c r="AK209" s="78">
        <f t="shared" si="99"/>
        <v>0</v>
      </c>
      <c r="AL209" s="78">
        <f t="shared" si="100"/>
        <v>0</v>
      </c>
      <c r="AM209" s="63" t="str">
        <f t="shared" si="101"/>
        <v>53.</v>
      </c>
    </row>
    <row r="210" spans="1:39" ht="105" x14ac:dyDescent="0.25">
      <c r="A210" s="63" t="s">
        <v>64</v>
      </c>
      <c r="B210" s="64" t="s">
        <v>232</v>
      </c>
      <c r="C210" s="99" t="s">
        <v>233</v>
      </c>
      <c r="D210" s="65">
        <v>0</v>
      </c>
      <c r="E210" s="66">
        <v>0</v>
      </c>
      <c r="F210" s="65">
        <v>0</v>
      </c>
      <c r="G210" s="67">
        <v>0</v>
      </c>
      <c r="H210" s="68">
        <v>0</v>
      </c>
      <c r="I210" s="67">
        <v>0</v>
      </c>
      <c r="J210" s="69">
        <v>1100</v>
      </c>
      <c r="K210" s="70">
        <v>3500</v>
      </c>
      <c r="L210" s="69">
        <v>2800</v>
      </c>
      <c r="M210" s="71"/>
      <c r="N210" s="72"/>
      <c r="O210" s="72"/>
      <c r="P210" s="72"/>
      <c r="Q210" s="73"/>
      <c r="R210" s="73"/>
      <c r="S210" s="66"/>
      <c r="T210" s="65"/>
      <c r="U210" s="68"/>
      <c r="V210" s="67"/>
      <c r="W210" s="70"/>
      <c r="X210" s="69"/>
      <c r="Y210" s="74"/>
      <c r="Z210" s="75"/>
      <c r="AA210" s="76">
        <f t="shared" si="89"/>
        <v>0</v>
      </c>
      <c r="AB210" s="76">
        <f t="shared" si="90"/>
        <v>0</v>
      </c>
      <c r="AC210" s="77">
        <f t="shared" si="91"/>
        <v>0</v>
      </c>
      <c r="AD210" s="77">
        <f t="shared" si="92"/>
        <v>0</v>
      </c>
      <c r="AE210" s="78">
        <f t="shared" si="93"/>
        <v>0</v>
      </c>
      <c r="AF210" s="78">
        <f t="shared" si="94"/>
        <v>0</v>
      </c>
      <c r="AG210" s="76">
        <f t="shared" si="95"/>
        <v>0</v>
      </c>
      <c r="AH210" s="76">
        <f t="shared" si="96"/>
        <v>0</v>
      </c>
      <c r="AI210" s="77">
        <f t="shared" si="97"/>
        <v>0</v>
      </c>
      <c r="AJ210" s="77">
        <f t="shared" si="98"/>
        <v>0</v>
      </c>
      <c r="AK210" s="78">
        <f t="shared" si="99"/>
        <v>0</v>
      </c>
      <c r="AL210" s="78">
        <f t="shared" si="100"/>
        <v>0</v>
      </c>
      <c r="AM210" s="63" t="str">
        <f t="shared" si="101"/>
        <v>54.</v>
      </c>
    </row>
    <row r="211" spans="1:39" ht="75" x14ac:dyDescent="0.25">
      <c r="A211" s="63" t="s">
        <v>65</v>
      </c>
      <c r="B211" s="112" t="s">
        <v>436</v>
      </c>
      <c r="C211" s="99" t="s">
        <v>233</v>
      </c>
      <c r="D211" s="65">
        <v>0</v>
      </c>
      <c r="E211" s="66">
        <v>0</v>
      </c>
      <c r="F211" s="65">
        <v>0</v>
      </c>
      <c r="G211" s="67">
        <v>0</v>
      </c>
      <c r="H211" s="68">
        <v>0</v>
      </c>
      <c r="I211" s="67">
        <v>0</v>
      </c>
      <c r="J211" s="69">
        <v>1500</v>
      </c>
      <c r="K211" s="70">
        <v>3000</v>
      </c>
      <c r="L211" s="69">
        <v>2400</v>
      </c>
      <c r="M211" s="71"/>
      <c r="N211" s="72"/>
      <c r="O211" s="72"/>
      <c r="P211" s="72"/>
      <c r="Q211" s="73"/>
      <c r="R211" s="73"/>
      <c r="S211" s="66"/>
      <c r="T211" s="65"/>
      <c r="U211" s="68"/>
      <c r="V211" s="67"/>
      <c r="W211" s="70"/>
      <c r="X211" s="69"/>
      <c r="Y211" s="74"/>
      <c r="Z211" s="75"/>
      <c r="AA211" s="76">
        <f t="shared" si="89"/>
        <v>0</v>
      </c>
      <c r="AB211" s="76">
        <f t="shared" si="90"/>
        <v>0</v>
      </c>
      <c r="AC211" s="77">
        <f t="shared" si="91"/>
        <v>0</v>
      </c>
      <c r="AD211" s="77">
        <f t="shared" si="92"/>
        <v>0</v>
      </c>
      <c r="AE211" s="78">
        <f t="shared" si="93"/>
        <v>0</v>
      </c>
      <c r="AF211" s="78">
        <f t="shared" si="94"/>
        <v>0</v>
      </c>
      <c r="AG211" s="76">
        <f t="shared" si="95"/>
        <v>0</v>
      </c>
      <c r="AH211" s="76">
        <f t="shared" si="96"/>
        <v>0</v>
      </c>
      <c r="AI211" s="77">
        <f t="shared" si="97"/>
        <v>0</v>
      </c>
      <c r="AJ211" s="77">
        <f t="shared" si="98"/>
        <v>0</v>
      </c>
      <c r="AK211" s="78">
        <f t="shared" si="99"/>
        <v>0</v>
      </c>
      <c r="AL211" s="78">
        <f t="shared" si="100"/>
        <v>0</v>
      </c>
      <c r="AM211" s="63" t="str">
        <f t="shared" si="101"/>
        <v>55.</v>
      </c>
    </row>
    <row r="212" spans="1:39" ht="120" x14ac:dyDescent="0.25">
      <c r="A212" s="63" t="s">
        <v>66</v>
      </c>
      <c r="B212" s="64" t="s">
        <v>234</v>
      </c>
      <c r="C212" s="99" t="s">
        <v>129</v>
      </c>
      <c r="D212" s="65">
        <v>10</v>
      </c>
      <c r="E212" s="66">
        <v>400</v>
      </c>
      <c r="F212" s="65">
        <v>300</v>
      </c>
      <c r="G212" s="67">
        <v>900</v>
      </c>
      <c r="H212" s="68">
        <v>2700</v>
      </c>
      <c r="I212" s="67">
        <v>2200</v>
      </c>
      <c r="J212" s="69">
        <v>60</v>
      </c>
      <c r="K212" s="70">
        <v>600</v>
      </c>
      <c r="L212" s="69">
        <v>480</v>
      </c>
      <c r="M212" s="71"/>
      <c r="N212" s="72"/>
      <c r="O212" s="72"/>
      <c r="P212" s="72"/>
      <c r="Q212" s="73"/>
      <c r="R212" s="73"/>
      <c r="S212" s="66"/>
      <c r="T212" s="65"/>
      <c r="U212" s="68"/>
      <c r="V212" s="67"/>
      <c r="W212" s="70"/>
      <c r="X212" s="69"/>
      <c r="Y212" s="74"/>
      <c r="Z212" s="75"/>
      <c r="AA212" s="76">
        <f t="shared" si="89"/>
        <v>0</v>
      </c>
      <c r="AB212" s="76">
        <f t="shared" si="90"/>
        <v>0</v>
      </c>
      <c r="AC212" s="77">
        <f t="shared" si="91"/>
        <v>0</v>
      </c>
      <c r="AD212" s="77">
        <f t="shared" si="92"/>
        <v>0</v>
      </c>
      <c r="AE212" s="78">
        <f t="shared" si="93"/>
        <v>0</v>
      </c>
      <c r="AF212" s="78">
        <f t="shared" si="94"/>
        <v>0</v>
      </c>
      <c r="AG212" s="76">
        <f t="shared" si="95"/>
        <v>0</v>
      </c>
      <c r="AH212" s="76">
        <f t="shared" si="96"/>
        <v>0</v>
      </c>
      <c r="AI212" s="77">
        <f t="shared" si="97"/>
        <v>0</v>
      </c>
      <c r="AJ212" s="77">
        <f t="shared" si="98"/>
        <v>0</v>
      </c>
      <c r="AK212" s="78">
        <f t="shared" si="99"/>
        <v>0</v>
      </c>
      <c r="AL212" s="78">
        <f t="shared" si="100"/>
        <v>0</v>
      </c>
      <c r="AM212" s="63" t="str">
        <f t="shared" si="101"/>
        <v>56.</v>
      </c>
    </row>
    <row r="213" spans="1:39" ht="135" x14ac:dyDescent="0.25">
      <c r="A213" s="63" t="s">
        <v>67</v>
      </c>
      <c r="B213" s="64" t="s">
        <v>235</v>
      </c>
      <c r="C213" s="99" t="s">
        <v>129</v>
      </c>
      <c r="D213" s="65">
        <v>10</v>
      </c>
      <c r="E213" s="66">
        <v>400</v>
      </c>
      <c r="F213" s="65">
        <v>300</v>
      </c>
      <c r="G213" s="67">
        <v>270</v>
      </c>
      <c r="H213" s="68">
        <v>900</v>
      </c>
      <c r="I213" s="67">
        <v>720</v>
      </c>
      <c r="J213" s="69">
        <v>60</v>
      </c>
      <c r="K213" s="70">
        <v>200</v>
      </c>
      <c r="L213" s="69">
        <v>160</v>
      </c>
      <c r="M213" s="71"/>
      <c r="N213" s="72"/>
      <c r="O213" s="72"/>
      <c r="P213" s="72"/>
      <c r="Q213" s="73"/>
      <c r="R213" s="73"/>
      <c r="S213" s="66"/>
      <c r="T213" s="65"/>
      <c r="U213" s="68"/>
      <c r="V213" s="67"/>
      <c r="W213" s="70"/>
      <c r="X213" s="69"/>
      <c r="Y213" s="74"/>
      <c r="Z213" s="75"/>
      <c r="AA213" s="76">
        <f t="shared" si="89"/>
        <v>0</v>
      </c>
      <c r="AB213" s="76">
        <f t="shared" si="90"/>
        <v>0</v>
      </c>
      <c r="AC213" s="77">
        <f t="shared" si="91"/>
        <v>0</v>
      </c>
      <c r="AD213" s="77">
        <f t="shared" si="92"/>
        <v>0</v>
      </c>
      <c r="AE213" s="78">
        <f t="shared" si="93"/>
        <v>0</v>
      </c>
      <c r="AF213" s="78">
        <f t="shared" si="94"/>
        <v>0</v>
      </c>
      <c r="AG213" s="76">
        <f t="shared" si="95"/>
        <v>0</v>
      </c>
      <c r="AH213" s="76">
        <f t="shared" si="96"/>
        <v>0</v>
      </c>
      <c r="AI213" s="77">
        <f t="shared" si="97"/>
        <v>0</v>
      </c>
      <c r="AJ213" s="77">
        <f t="shared" si="98"/>
        <v>0</v>
      </c>
      <c r="AK213" s="78">
        <f t="shared" si="99"/>
        <v>0</v>
      </c>
      <c r="AL213" s="78">
        <f t="shared" si="100"/>
        <v>0</v>
      </c>
      <c r="AM213" s="63" t="str">
        <f t="shared" si="101"/>
        <v>57.</v>
      </c>
    </row>
    <row r="214" spans="1:39" ht="195" x14ac:dyDescent="0.25">
      <c r="A214" s="63" t="s">
        <v>98</v>
      </c>
      <c r="B214" s="64" t="s">
        <v>236</v>
      </c>
      <c r="C214" s="99" t="s">
        <v>126</v>
      </c>
      <c r="D214" s="65">
        <v>0</v>
      </c>
      <c r="E214" s="66">
        <v>0</v>
      </c>
      <c r="F214" s="65">
        <v>0</v>
      </c>
      <c r="G214" s="67">
        <v>700</v>
      </c>
      <c r="H214" s="68">
        <v>2300</v>
      </c>
      <c r="I214" s="67">
        <v>1900</v>
      </c>
      <c r="J214" s="69">
        <v>90</v>
      </c>
      <c r="K214" s="70">
        <v>300</v>
      </c>
      <c r="L214" s="69">
        <v>240</v>
      </c>
      <c r="M214" s="71"/>
      <c r="N214" s="72"/>
      <c r="O214" s="72"/>
      <c r="P214" s="72"/>
      <c r="Q214" s="73"/>
      <c r="R214" s="73"/>
      <c r="S214" s="66"/>
      <c r="T214" s="65"/>
      <c r="U214" s="68"/>
      <c r="V214" s="67"/>
      <c r="W214" s="70"/>
      <c r="X214" s="69"/>
      <c r="Y214" s="74"/>
      <c r="Z214" s="75"/>
      <c r="AA214" s="76">
        <f t="shared" si="89"/>
        <v>0</v>
      </c>
      <c r="AB214" s="76">
        <f t="shared" si="90"/>
        <v>0</v>
      </c>
      <c r="AC214" s="77">
        <f t="shared" si="91"/>
        <v>0</v>
      </c>
      <c r="AD214" s="77">
        <f t="shared" si="92"/>
        <v>0</v>
      </c>
      <c r="AE214" s="78">
        <f t="shared" si="93"/>
        <v>0</v>
      </c>
      <c r="AF214" s="78">
        <f t="shared" si="94"/>
        <v>0</v>
      </c>
      <c r="AG214" s="76">
        <f t="shared" si="95"/>
        <v>0</v>
      </c>
      <c r="AH214" s="76">
        <f t="shared" si="96"/>
        <v>0</v>
      </c>
      <c r="AI214" s="77">
        <f t="shared" si="97"/>
        <v>0</v>
      </c>
      <c r="AJ214" s="77">
        <f t="shared" si="98"/>
        <v>0</v>
      </c>
      <c r="AK214" s="78">
        <f t="shared" si="99"/>
        <v>0</v>
      </c>
      <c r="AL214" s="78">
        <f t="shared" si="100"/>
        <v>0</v>
      </c>
      <c r="AM214" s="63" t="str">
        <f t="shared" si="101"/>
        <v>58.</v>
      </c>
    </row>
    <row r="215" spans="1:39" ht="120" x14ac:dyDescent="0.25">
      <c r="A215" s="63" t="s">
        <v>68</v>
      </c>
      <c r="B215" s="64" t="s">
        <v>237</v>
      </c>
      <c r="C215" s="99" t="s">
        <v>126</v>
      </c>
      <c r="D215" s="65">
        <v>0</v>
      </c>
      <c r="E215" s="66">
        <v>0</v>
      </c>
      <c r="F215" s="65">
        <v>0</v>
      </c>
      <c r="G215" s="67">
        <v>22</v>
      </c>
      <c r="H215" s="68">
        <v>72</v>
      </c>
      <c r="I215" s="67">
        <v>58</v>
      </c>
      <c r="J215" s="69">
        <v>0</v>
      </c>
      <c r="K215" s="70">
        <v>0</v>
      </c>
      <c r="L215" s="69">
        <v>0</v>
      </c>
      <c r="M215" s="71"/>
      <c r="N215" s="72"/>
      <c r="O215" s="72"/>
      <c r="P215" s="72"/>
      <c r="Q215" s="73"/>
      <c r="R215" s="73"/>
      <c r="S215" s="66"/>
      <c r="T215" s="65"/>
      <c r="U215" s="68"/>
      <c r="V215" s="67"/>
      <c r="W215" s="70"/>
      <c r="X215" s="69"/>
      <c r="Y215" s="74"/>
      <c r="Z215" s="75"/>
      <c r="AA215" s="76">
        <f t="shared" si="89"/>
        <v>0</v>
      </c>
      <c r="AB215" s="76">
        <f t="shared" si="90"/>
        <v>0</v>
      </c>
      <c r="AC215" s="77">
        <f t="shared" si="91"/>
        <v>0</v>
      </c>
      <c r="AD215" s="77">
        <f t="shared" si="92"/>
        <v>0</v>
      </c>
      <c r="AE215" s="78">
        <f t="shared" si="93"/>
        <v>0</v>
      </c>
      <c r="AF215" s="78">
        <f t="shared" si="94"/>
        <v>0</v>
      </c>
      <c r="AG215" s="76">
        <f t="shared" si="95"/>
        <v>0</v>
      </c>
      <c r="AH215" s="76">
        <f t="shared" si="96"/>
        <v>0</v>
      </c>
      <c r="AI215" s="77">
        <f t="shared" si="97"/>
        <v>0</v>
      </c>
      <c r="AJ215" s="77">
        <f t="shared" si="98"/>
        <v>0</v>
      </c>
      <c r="AK215" s="78">
        <f t="shared" si="99"/>
        <v>0</v>
      </c>
      <c r="AL215" s="78">
        <f t="shared" si="100"/>
        <v>0</v>
      </c>
      <c r="AM215" s="63" t="str">
        <f t="shared" si="101"/>
        <v>59.</v>
      </c>
    </row>
    <row r="216" spans="1:39" ht="120" x14ac:dyDescent="0.25">
      <c r="A216" s="63" t="s">
        <v>69</v>
      </c>
      <c r="B216" s="64" t="s">
        <v>238</v>
      </c>
      <c r="C216" s="99" t="s">
        <v>126</v>
      </c>
      <c r="D216" s="65">
        <v>0</v>
      </c>
      <c r="E216" s="66">
        <v>0</v>
      </c>
      <c r="F216" s="65">
        <v>0</v>
      </c>
      <c r="G216" s="67">
        <v>500</v>
      </c>
      <c r="H216" s="68">
        <v>1600</v>
      </c>
      <c r="I216" s="67">
        <v>1300</v>
      </c>
      <c r="J216" s="69">
        <v>0</v>
      </c>
      <c r="K216" s="70">
        <v>0</v>
      </c>
      <c r="L216" s="69">
        <v>0</v>
      </c>
      <c r="M216" s="71"/>
      <c r="N216" s="72"/>
      <c r="O216" s="72"/>
      <c r="P216" s="72"/>
      <c r="Q216" s="73"/>
      <c r="R216" s="73"/>
      <c r="S216" s="66"/>
      <c r="T216" s="65"/>
      <c r="U216" s="68"/>
      <c r="V216" s="67"/>
      <c r="W216" s="70"/>
      <c r="X216" s="69"/>
      <c r="Y216" s="74"/>
      <c r="Z216" s="75"/>
      <c r="AA216" s="76">
        <f t="shared" si="89"/>
        <v>0</v>
      </c>
      <c r="AB216" s="76">
        <f t="shared" si="90"/>
        <v>0</v>
      </c>
      <c r="AC216" s="77">
        <f t="shared" si="91"/>
        <v>0</v>
      </c>
      <c r="AD216" s="77">
        <f t="shared" si="92"/>
        <v>0</v>
      </c>
      <c r="AE216" s="78">
        <f t="shared" si="93"/>
        <v>0</v>
      </c>
      <c r="AF216" s="78">
        <f t="shared" si="94"/>
        <v>0</v>
      </c>
      <c r="AG216" s="76">
        <f t="shared" si="95"/>
        <v>0</v>
      </c>
      <c r="AH216" s="76">
        <f t="shared" si="96"/>
        <v>0</v>
      </c>
      <c r="AI216" s="77">
        <f t="shared" si="97"/>
        <v>0</v>
      </c>
      <c r="AJ216" s="77">
        <f t="shared" si="98"/>
        <v>0</v>
      </c>
      <c r="AK216" s="78">
        <f t="shared" si="99"/>
        <v>0</v>
      </c>
      <c r="AL216" s="78">
        <f t="shared" si="100"/>
        <v>0</v>
      </c>
      <c r="AM216" s="63" t="str">
        <f t="shared" si="101"/>
        <v>60.</v>
      </c>
    </row>
    <row r="217" spans="1:39" ht="150" x14ac:dyDescent="0.25">
      <c r="A217" s="63" t="s">
        <v>70</v>
      </c>
      <c r="B217" s="64" t="s">
        <v>239</v>
      </c>
      <c r="C217" s="99" t="s">
        <v>129</v>
      </c>
      <c r="D217" s="65">
        <v>10</v>
      </c>
      <c r="E217" s="66">
        <v>300</v>
      </c>
      <c r="F217" s="65">
        <v>400</v>
      </c>
      <c r="G217" s="67">
        <v>70</v>
      </c>
      <c r="H217" s="68">
        <v>210</v>
      </c>
      <c r="I217" s="67">
        <v>170</v>
      </c>
      <c r="J217" s="69">
        <v>0</v>
      </c>
      <c r="K217" s="70">
        <v>0</v>
      </c>
      <c r="L217" s="69">
        <v>0</v>
      </c>
      <c r="M217" s="71"/>
      <c r="N217" s="72"/>
      <c r="O217" s="72"/>
      <c r="P217" s="72"/>
      <c r="Q217" s="73"/>
      <c r="R217" s="73"/>
      <c r="S217" s="66"/>
      <c r="T217" s="65"/>
      <c r="U217" s="68"/>
      <c r="V217" s="67"/>
      <c r="W217" s="70"/>
      <c r="X217" s="69"/>
      <c r="Y217" s="74"/>
      <c r="Z217" s="75"/>
      <c r="AA217" s="76">
        <f t="shared" si="89"/>
        <v>0</v>
      </c>
      <c r="AB217" s="76">
        <f t="shared" si="90"/>
        <v>0</v>
      </c>
      <c r="AC217" s="77">
        <f t="shared" si="91"/>
        <v>0</v>
      </c>
      <c r="AD217" s="77">
        <f t="shared" si="92"/>
        <v>0</v>
      </c>
      <c r="AE217" s="78">
        <f t="shared" si="93"/>
        <v>0</v>
      </c>
      <c r="AF217" s="78">
        <f t="shared" si="94"/>
        <v>0</v>
      </c>
      <c r="AG217" s="76">
        <f t="shared" si="95"/>
        <v>0</v>
      </c>
      <c r="AH217" s="76">
        <f t="shared" si="96"/>
        <v>0</v>
      </c>
      <c r="AI217" s="77">
        <f t="shared" si="97"/>
        <v>0</v>
      </c>
      <c r="AJ217" s="77">
        <f t="shared" si="98"/>
        <v>0</v>
      </c>
      <c r="AK217" s="78">
        <f t="shared" si="99"/>
        <v>0</v>
      </c>
      <c r="AL217" s="78">
        <f t="shared" si="100"/>
        <v>0</v>
      </c>
      <c r="AM217" s="63" t="str">
        <f t="shared" si="101"/>
        <v>61.</v>
      </c>
    </row>
    <row r="218" spans="1:39" ht="165" x14ac:dyDescent="0.25">
      <c r="A218" s="63" t="s">
        <v>71</v>
      </c>
      <c r="B218" s="64" t="s">
        <v>240</v>
      </c>
      <c r="C218" s="99" t="s">
        <v>129</v>
      </c>
      <c r="D218" s="65">
        <v>10</v>
      </c>
      <c r="E218" s="66">
        <v>100</v>
      </c>
      <c r="F218" s="65">
        <v>200</v>
      </c>
      <c r="G218" s="67">
        <v>9</v>
      </c>
      <c r="H218" s="68">
        <v>30</v>
      </c>
      <c r="I218" s="67">
        <v>24</v>
      </c>
      <c r="J218" s="69">
        <v>0</v>
      </c>
      <c r="K218" s="70">
        <v>0</v>
      </c>
      <c r="L218" s="69">
        <v>0</v>
      </c>
      <c r="M218" s="71"/>
      <c r="N218" s="72"/>
      <c r="O218" s="72"/>
      <c r="P218" s="72"/>
      <c r="Q218" s="73"/>
      <c r="R218" s="73"/>
      <c r="S218" s="66"/>
      <c r="T218" s="65"/>
      <c r="U218" s="68"/>
      <c r="V218" s="67"/>
      <c r="W218" s="70"/>
      <c r="X218" s="69"/>
      <c r="Y218" s="74"/>
      <c r="Z218" s="75"/>
      <c r="AA218" s="76">
        <f t="shared" si="89"/>
        <v>0</v>
      </c>
      <c r="AB218" s="76">
        <f t="shared" si="90"/>
        <v>0</v>
      </c>
      <c r="AC218" s="77">
        <f t="shared" si="91"/>
        <v>0</v>
      </c>
      <c r="AD218" s="77">
        <f t="shared" si="92"/>
        <v>0</v>
      </c>
      <c r="AE218" s="78">
        <f t="shared" si="93"/>
        <v>0</v>
      </c>
      <c r="AF218" s="78">
        <f t="shared" si="94"/>
        <v>0</v>
      </c>
      <c r="AG218" s="76">
        <f t="shared" si="95"/>
        <v>0</v>
      </c>
      <c r="AH218" s="76">
        <f t="shared" si="96"/>
        <v>0</v>
      </c>
      <c r="AI218" s="77">
        <f t="shared" si="97"/>
        <v>0</v>
      </c>
      <c r="AJ218" s="77">
        <f t="shared" si="98"/>
        <v>0</v>
      </c>
      <c r="AK218" s="78">
        <f t="shared" si="99"/>
        <v>0</v>
      </c>
      <c r="AL218" s="78">
        <f t="shared" si="100"/>
        <v>0</v>
      </c>
      <c r="AM218" s="63" t="str">
        <f t="shared" si="101"/>
        <v>62.</v>
      </c>
    </row>
    <row r="219" spans="1:39" ht="135" x14ac:dyDescent="0.25">
      <c r="A219" s="63" t="s">
        <v>72</v>
      </c>
      <c r="B219" s="64" t="s">
        <v>241</v>
      </c>
      <c r="C219" s="99" t="s">
        <v>129</v>
      </c>
      <c r="D219" s="65">
        <v>0</v>
      </c>
      <c r="E219" s="66">
        <v>0</v>
      </c>
      <c r="F219" s="65">
        <v>0</v>
      </c>
      <c r="G219" s="67">
        <v>130</v>
      </c>
      <c r="H219" s="68">
        <v>410</v>
      </c>
      <c r="I219" s="67">
        <v>330</v>
      </c>
      <c r="J219" s="69">
        <v>0</v>
      </c>
      <c r="K219" s="70">
        <v>0</v>
      </c>
      <c r="L219" s="69">
        <v>0</v>
      </c>
      <c r="M219" s="71"/>
      <c r="N219" s="72"/>
      <c r="O219" s="72"/>
      <c r="P219" s="72"/>
      <c r="Q219" s="73"/>
      <c r="R219" s="73"/>
      <c r="S219" s="66"/>
      <c r="T219" s="65"/>
      <c r="U219" s="68"/>
      <c r="V219" s="67"/>
      <c r="W219" s="70"/>
      <c r="X219" s="69"/>
      <c r="Y219" s="74"/>
      <c r="Z219" s="75"/>
      <c r="AA219" s="76">
        <f t="shared" si="89"/>
        <v>0</v>
      </c>
      <c r="AB219" s="76">
        <f t="shared" si="90"/>
        <v>0</v>
      </c>
      <c r="AC219" s="77">
        <f t="shared" si="91"/>
        <v>0</v>
      </c>
      <c r="AD219" s="77">
        <f t="shared" si="92"/>
        <v>0</v>
      </c>
      <c r="AE219" s="78">
        <f t="shared" si="93"/>
        <v>0</v>
      </c>
      <c r="AF219" s="78">
        <f t="shared" si="94"/>
        <v>0</v>
      </c>
      <c r="AG219" s="76">
        <f t="shared" si="95"/>
        <v>0</v>
      </c>
      <c r="AH219" s="76">
        <f t="shared" si="96"/>
        <v>0</v>
      </c>
      <c r="AI219" s="77">
        <f t="shared" si="97"/>
        <v>0</v>
      </c>
      <c r="AJ219" s="77">
        <f t="shared" si="98"/>
        <v>0</v>
      </c>
      <c r="AK219" s="78">
        <f t="shared" si="99"/>
        <v>0</v>
      </c>
      <c r="AL219" s="78">
        <f t="shared" si="100"/>
        <v>0</v>
      </c>
      <c r="AM219" s="63" t="str">
        <f t="shared" si="101"/>
        <v>63.</v>
      </c>
    </row>
    <row r="220" spans="1:39" ht="150" x14ac:dyDescent="0.25">
      <c r="A220" s="63" t="s">
        <v>73</v>
      </c>
      <c r="B220" s="64" t="s">
        <v>242</v>
      </c>
      <c r="C220" s="99" t="s">
        <v>129</v>
      </c>
      <c r="D220" s="65">
        <v>0</v>
      </c>
      <c r="E220" s="66">
        <v>0</v>
      </c>
      <c r="F220" s="65">
        <v>0</v>
      </c>
      <c r="G220" s="67">
        <v>150</v>
      </c>
      <c r="H220" s="68">
        <v>480</v>
      </c>
      <c r="I220" s="67">
        <v>390</v>
      </c>
      <c r="J220" s="69">
        <v>3</v>
      </c>
      <c r="K220" s="70">
        <v>10</v>
      </c>
      <c r="L220" s="69">
        <v>8</v>
      </c>
      <c r="M220" s="71"/>
      <c r="N220" s="72"/>
      <c r="O220" s="72"/>
      <c r="P220" s="72"/>
      <c r="Q220" s="73"/>
      <c r="R220" s="73"/>
      <c r="S220" s="66"/>
      <c r="T220" s="65"/>
      <c r="U220" s="68"/>
      <c r="V220" s="67"/>
      <c r="W220" s="70"/>
      <c r="X220" s="69"/>
      <c r="Y220" s="74"/>
      <c r="Z220" s="75"/>
      <c r="AA220" s="76">
        <f t="shared" si="89"/>
        <v>0</v>
      </c>
      <c r="AB220" s="76">
        <f t="shared" si="90"/>
        <v>0</v>
      </c>
      <c r="AC220" s="77">
        <f t="shared" si="91"/>
        <v>0</v>
      </c>
      <c r="AD220" s="77">
        <f t="shared" si="92"/>
        <v>0</v>
      </c>
      <c r="AE220" s="78">
        <f t="shared" si="93"/>
        <v>0</v>
      </c>
      <c r="AF220" s="78">
        <f t="shared" si="94"/>
        <v>0</v>
      </c>
      <c r="AG220" s="76">
        <f t="shared" si="95"/>
        <v>0</v>
      </c>
      <c r="AH220" s="76">
        <f t="shared" si="96"/>
        <v>0</v>
      </c>
      <c r="AI220" s="77">
        <f t="shared" si="97"/>
        <v>0</v>
      </c>
      <c r="AJ220" s="77">
        <f t="shared" si="98"/>
        <v>0</v>
      </c>
      <c r="AK220" s="78">
        <f t="shared" si="99"/>
        <v>0</v>
      </c>
      <c r="AL220" s="78">
        <f t="shared" si="100"/>
        <v>0</v>
      </c>
      <c r="AM220" s="63" t="str">
        <f t="shared" si="101"/>
        <v>64.</v>
      </c>
    </row>
    <row r="221" spans="1:39" ht="45" x14ac:dyDescent="0.25">
      <c r="A221" s="63" t="s">
        <v>74</v>
      </c>
      <c r="B221" s="64" t="s">
        <v>243</v>
      </c>
      <c r="C221" s="99" t="s">
        <v>129</v>
      </c>
      <c r="D221" s="65">
        <v>2</v>
      </c>
      <c r="E221" s="66">
        <v>20</v>
      </c>
      <c r="F221" s="65">
        <v>30</v>
      </c>
      <c r="G221" s="67">
        <v>6</v>
      </c>
      <c r="H221" s="68">
        <v>20</v>
      </c>
      <c r="I221" s="67">
        <v>16</v>
      </c>
      <c r="J221" s="69">
        <v>0</v>
      </c>
      <c r="K221" s="70">
        <v>0</v>
      </c>
      <c r="L221" s="69">
        <v>0</v>
      </c>
      <c r="M221" s="71"/>
      <c r="N221" s="72"/>
      <c r="O221" s="72"/>
      <c r="P221" s="72"/>
      <c r="Q221" s="73"/>
      <c r="R221" s="73"/>
      <c r="S221" s="66"/>
      <c r="T221" s="65"/>
      <c r="U221" s="68"/>
      <c r="V221" s="67"/>
      <c r="W221" s="70"/>
      <c r="X221" s="69"/>
      <c r="Y221" s="74"/>
      <c r="Z221" s="75"/>
      <c r="AA221" s="76">
        <f t="shared" si="89"/>
        <v>0</v>
      </c>
      <c r="AB221" s="76">
        <f t="shared" si="90"/>
        <v>0</v>
      </c>
      <c r="AC221" s="77">
        <f t="shared" si="91"/>
        <v>0</v>
      </c>
      <c r="AD221" s="77">
        <f t="shared" si="92"/>
        <v>0</v>
      </c>
      <c r="AE221" s="78">
        <f t="shared" si="93"/>
        <v>0</v>
      </c>
      <c r="AF221" s="78">
        <f t="shared" si="94"/>
        <v>0</v>
      </c>
      <c r="AG221" s="76">
        <f t="shared" si="95"/>
        <v>0</v>
      </c>
      <c r="AH221" s="76">
        <f t="shared" si="96"/>
        <v>0</v>
      </c>
      <c r="AI221" s="77">
        <f t="shared" si="97"/>
        <v>0</v>
      </c>
      <c r="AJ221" s="77">
        <f t="shared" si="98"/>
        <v>0</v>
      </c>
      <c r="AK221" s="78">
        <f t="shared" si="99"/>
        <v>0</v>
      </c>
      <c r="AL221" s="78">
        <f t="shared" si="100"/>
        <v>0</v>
      </c>
      <c r="AM221" s="63" t="str">
        <f t="shared" si="101"/>
        <v>65.</v>
      </c>
    </row>
    <row r="222" spans="1:39" ht="105" x14ac:dyDescent="0.25">
      <c r="A222" s="63" t="s">
        <v>75</v>
      </c>
      <c r="B222" s="64" t="s">
        <v>244</v>
      </c>
      <c r="C222" s="99" t="s">
        <v>129</v>
      </c>
      <c r="D222" s="65">
        <v>0</v>
      </c>
      <c r="E222" s="66">
        <v>0</v>
      </c>
      <c r="F222" s="65">
        <v>0</v>
      </c>
      <c r="G222" s="67">
        <v>300</v>
      </c>
      <c r="H222" s="68">
        <v>1000</v>
      </c>
      <c r="I222" s="67">
        <v>800</v>
      </c>
      <c r="J222" s="69">
        <v>125</v>
      </c>
      <c r="K222" s="70">
        <v>250</v>
      </c>
      <c r="L222" s="69">
        <v>200</v>
      </c>
      <c r="M222" s="71"/>
      <c r="N222" s="72"/>
      <c r="O222" s="72"/>
      <c r="P222" s="72"/>
      <c r="Q222" s="73"/>
      <c r="R222" s="73"/>
      <c r="S222" s="66"/>
      <c r="T222" s="65"/>
      <c r="U222" s="68"/>
      <c r="V222" s="67"/>
      <c r="W222" s="70"/>
      <c r="X222" s="69"/>
      <c r="Y222" s="74"/>
      <c r="Z222" s="75"/>
      <c r="AA222" s="76">
        <f t="shared" si="89"/>
        <v>0</v>
      </c>
      <c r="AB222" s="76">
        <f t="shared" si="90"/>
        <v>0</v>
      </c>
      <c r="AC222" s="77">
        <f t="shared" si="91"/>
        <v>0</v>
      </c>
      <c r="AD222" s="77">
        <f t="shared" si="92"/>
        <v>0</v>
      </c>
      <c r="AE222" s="78">
        <f t="shared" si="93"/>
        <v>0</v>
      </c>
      <c r="AF222" s="78">
        <f t="shared" si="94"/>
        <v>0</v>
      </c>
      <c r="AG222" s="76">
        <f t="shared" si="95"/>
        <v>0</v>
      </c>
      <c r="AH222" s="76">
        <f t="shared" si="96"/>
        <v>0</v>
      </c>
      <c r="AI222" s="77">
        <f t="shared" si="97"/>
        <v>0</v>
      </c>
      <c r="AJ222" s="77">
        <f t="shared" si="98"/>
        <v>0</v>
      </c>
      <c r="AK222" s="78">
        <f t="shared" si="99"/>
        <v>0</v>
      </c>
      <c r="AL222" s="78">
        <f t="shared" si="100"/>
        <v>0</v>
      </c>
      <c r="AM222" s="63" t="str">
        <f t="shared" si="101"/>
        <v>66.</v>
      </c>
    </row>
    <row r="223" spans="1:39" ht="120" x14ac:dyDescent="0.25">
      <c r="A223" s="63" t="s">
        <v>76</v>
      </c>
      <c r="B223" s="64" t="s">
        <v>245</v>
      </c>
      <c r="C223" s="99" t="s">
        <v>129</v>
      </c>
      <c r="D223" s="65">
        <v>0</v>
      </c>
      <c r="E223" s="66">
        <v>0</v>
      </c>
      <c r="F223" s="65">
        <v>0</v>
      </c>
      <c r="G223" s="67">
        <v>300</v>
      </c>
      <c r="H223" s="68">
        <v>1000</v>
      </c>
      <c r="I223" s="67">
        <v>800</v>
      </c>
      <c r="J223" s="69">
        <v>80</v>
      </c>
      <c r="K223" s="70">
        <v>250</v>
      </c>
      <c r="L223" s="69">
        <v>200</v>
      </c>
      <c r="M223" s="71"/>
      <c r="N223" s="72"/>
      <c r="O223" s="72"/>
      <c r="P223" s="72"/>
      <c r="Q223" s="73"/>
      <c r="R223" s="73"/>
      <c r="S223" s="66"/>
      <c r="T223" s="65"/>
      <c r="U223" s="68"/>
      <c r="V223" s="67"/>
      <c r="W223" s="70"/>
      <c r="X223" s="69"/>
      <c r="Y223" s="74"/>
      <c r="Z223" s="75"/>
      <c r="AA223" s="76">
        <f t="shared" si="89"/>
        <v>0</v>
      </c>
      <c r="AB223" s="76">
        <f t="shared" si="90"/>
        <v>0</v>
      </c>
      <c r="AC223" s="77">
        <f t="shared" si="91"/>
        <v>0</v>
      </c>
      <c r="AD223" s="77">
        <f t="shared" si="92"/>
        <v>0</v>
      </c>
      <c r="AE223" s="78">
        <f t="shared" si="93"/>
        <v>0</v>
      </c>
      <c r="AF223" s="78">
        <f t="shared" si="94"/>
        <v>0</v>
      </c>
      <c r="AG223" s="76">
        <f t="shared" si="95"/>
        <v>0</v>
      </c>
      <c r="AH223" s="76">
        <f t="shared" si="96"/>
        <v>0</v>
      </c>
      <c r="AI223" s="77">
        <f t="shared" si="97"/>
        <v>0</v>
      </c>
      <c r="AJ223" s="77">
        <f t="shared" si="98"/>
        <v>0</v>
      </c>
      <c r="AK223" s="78">
        <f t="shared" si="99"/>
        <v>0</v>
      </c>
      <c r="AL223" s="78">
        <f t="shared" si="100"/>
        <v>0</v>
      </c>
      <c r="AM223" s="63" t="str">
        <f t="shared" si="101"/>
        <v>67.</v>
      </c>
    </row>
    <row r="224" spans="1:39" ht="120" x14ac:dyDescent="0.25">
      <c r="A224" s="63" t="s">
        <v>77</v>
      </c>
      <c r="B224" s="64" t="s">
        <v>351</v>
      </c>
      <c r="C224" s="99" t="s">
        <v>129</v>
      </c>
      <c r="D224" s="65">
        <v>0</v>
      </c>
      <c r="E224" s="66">
        <v>0</v>
      </c>
      <c r="F224" s="65">
        <v>0</v>
      </c>
      <c r="G224" s="67">
        <v>600</v>
      </c>
      <c r="H224" s="68">
        <v>2000</v>
      </c>
      <c r="I224" s="67">
        <v>1600</v>
      </c>
      <c r="J224" s="69">
        <v>210</v>
      </c>
      <c r="K224" s="70">
        <v>700</v>
      </c>
      <c r="L224" s="69">
        <v>560</v>
      </c>
      <c r="M224" s="71"/>
      <c r="N224" s="72"/>
      <c r="O224" s="72"/>
      <c r="P224" s="72"/>
      <c r="Q224" s="73"/>
      <c r="R224" s="73"/>
      <c r="S224" s="66"/>
      <c r="T224" s="65"/>
      <c r="U224" s="68"/>
      <c r="V224" s="67"/>
      <c r="W224" s="70"/>
      <c r="X224" s="69"/>
      <c r="Y224" s="74"/>
      <c r="Z224" s="75"/>
      <c r="AA224" s="76">
        <f t="shared" si="89"/>
        <v>0</v>
      </c>
      <c r="AB224" s="76">
        <f t="shared" si="90"/>
        <v>0</v>
      </c>
      <c r="AC224" s="77">
        <f t="shared" si="91"/>
        <v>0</v>
      </c>
      <c r="AD224" s="77">
        <f t="shared" si="92"/>
        <v>0</v>
      </c>
      <c r="AE224" s="78">
        <f t="shared" si="93"/>
        <v>0</v>
      </c>
      <c r="AF224" s="78">
        <f t="shared" si="94"/>
        <v>0</v>
      </c>
      <c r="AG224" s="76">
        <f t="shared" si="95"/>
        <v>0</v>
      </c>
      <c r="AH224" s="76">
        <f t="shared" si="96"/>
        <v>0</v>
      </c>
      <c r="AI224" s="77">
        <f t="shared" si="97"/>
        <v>0</v>
      </c>
      <c r="AJ224" s="77">
        <f t="shared" si="98"/>
        <v>0</v>
      </c>
      <c r="AK224" s="78">
        <f t="shared" si="99"/>
        <v>0</v>
      </c>
      <c r="AL224" s="78">
        <f t="shared" si="100"/>
        <v>0</v>
      </c>
      <c r="AM224" s="63" t="str">
        <f t="shared" si="101"/>
        <v>68.</v>
      </c>
    </row>
    <row r="225" spans="1:39" ht="90" x14ac:dyDescent="0.25">
      <c r="A225" s="63" t="s">
        <v>78</v>
      </c>
      <c r="B225" s="64" t="s">
        <v>246</v>
      </c>
      <c r="C225" s="99" t="s">
        <v>129</v>
      </c>
      <c r="D225" s="65">
        <v>10</v>
      </c>
      <c r="E225" s="66">
        <v>50</v>
      </c>
      <c r="F225" s="65">
        <v>100</v>
      </c>
      <c r="G225" s="67">
        <v>90</v>
      </c>
      <c r="H225" s="68">
        <v>270</v>
      </c>
      <c r="I225" s="67">
        <v>220</v>
      </c>
      <c r="J225" s="69">
        <v>10</v>
      </c>
      <c r="K225" s="70">
        <v>50</v>
      </c>
      <c r="L225" s="69">
        <v>100</v>
      </c>
      <c r="M225" s="71"/>
      <c r="N225" s="72"/>
      <c r="O225" s="72"/>
      <c r="P225" s="72"/>
      <c r="Q225" s="73"/>
      <c r="R225" s="73"/>
      <c r="S225" s="66"/>
      <c r="T225" s="65"/>
      <c r="U225" s="68"/>
      <c r="V225" s="67"/>
      <c r="W225" s="70"/>
      <c r="X225" s="69"/>
      <c r="Y225" s="74"/>
      <c r="Z225" s="75"/>
      <c r="AA225" s="76">
        <f t="shared" si="89"/>
        <v>0</v>
      </c>
      <c r="AB225" s="76">
        <f t="shared" si="90"/>
        <v>0</v>
      </c>
      <c r="AC225" s="77">
        <f t="shared" si="91"/>
        <v>0</v>
      </c>
      <c r="AD225" s="77">
        <f t="shared" si="92"/>
        <v>0</v>
      </c>
      <c r="AE225" s="78">
        <f t="shared" si="93"/>
        <v>0</v>
      </c>
      <c r="AF225" s="78">
        <f t="shared" si="94"/>
        <v>0</v>
      </c>
      <c r="AG225" s="76">
        <f t="shared" si="95"/>
        <v>0</v>
      </c>
      <c r="AH225" s="76">
        <f t="shared" si="96"/>
        <v>0</v>
      </c>
      <c r="AI225" s="77">
        <f t="shared" si="97"/>
        <v>0</v>
      </c>
      <c r="AJ225" s="77">
        <f t="shared" si="98"/>
        <v>0</v>
      </c>
      <c r="AK225" s="78">
        <f t="shared" si="99"/>
        <v>0</v>
      </c>
      <c r="AL225" s="78">
        <f t="shared" si="100"/>
        <v>0</v>
      </c>
      <c r="AM225" s="63" t="str">
        <f t="shared" si="101"/>
        <v>69.</v>
      </c>
    </row>
    <row r="226" spans="1:39" ht="315" x14ac:dyDescent="0.25">
      <c r="A226" s="63" t="s">
        <v>79</v>
      </c>
      <c r="B226" s="112" t="s">
        <v>432</v>
      </c>
      <c r="C226" s="99" t="s">
        <v>129</v>
      </c>
      <c r="D226" s="65">
        <v>9</v>
      </c>
      <c r="E226" s="66">
        <v>30</v>
      </c>
      <c r="F226" s="65">
        <v>24</v>
      </c>
      <c r="G226" s="67">
        <v>9</v>
      </c>
      <c r="H226" s="68">
        <v>30</v>
      </c>
      <c r="I226" s="67">
        <v>24</v>
      </c>
      <c r="J226" s="69">
        <v>9</v>
      </c>
      <c r="K226" s="70">
        <v>30</v>
      </c>
      <c r="L226" s="69">
        <v>24</v>
      </c>
      <c r="M226" s="71"/>
      <c r="N226" s="72"/>
      <c r="O226" s="72"/>
      <c r="P226" s="72"/>
      <c r="Q226" s="73"/>
      <c r="R226" s="73"/>
      <c r="S226" s="66"/>
      <c r="T226" s="65"/>
      <c r="U226" s="68"/>
      <c r="V226" s="67"/>
      <c r="W226" s="70"/>
      <c r="X226" s="69"/>
      <c r="Y226" s="74"/>
      <c r="Z226" s="75"/>
      <c r="AA226" s="76">
        <f t="shared" si="89"/>
        <v>0</v>
      </c>
      <c r="AB226" s="76">
        <f t="shared" si="90"/>
        <v>0</v>
      </c>
      <c r="AC226" s="77">
        <f t="shared" si="91"/>
        <v>0</v>
      </c>
      <c r="AD226" s="77">
        <f t="shared" si="92"/>
        <v>0</v>
      </c>
      <c r="AE226" s="78">
        <f t="shared" si="93"/>
        <v>0</v>
      </c>
      <c r="AF226" s="78">
        <f t="shared" si="94"/>
        <v>0</v>
      </c>
      <c r="AG226" s="76">
        <f t="shared" si="95"/>
        <v>0</v>
      </c>
      <c r="AH226" s="76">
        <f t="shared" si="96"/>
        <v>0</v>
      </c>
      <c r="AI226" s="77">
        <f t="shared" si="97"/>
        <v>0</v>
      </c>
      <c r="AJ226" s="77">
        <f t="shared" si="98"/>
        <v>0</v>
      </c>
      <c r="AK226" s="78">
        <f t="shared" si="99"/>
        <v>0</v>
      </c>
      <c r="AL226" s="78">
        <f t="shared" si="100"/>
        <v>0</v>
      </c>
      <c r="AM226" s="63" t="str">
        <f t="shared" si="101"/>
        <v>70.</v>
      </c>
    </row>
    <row r="227" spans="1:39" ht="90" x14ac:dyDescent="0.25">
      <c r="A227" s="63" t="s">
        <v>80</v>
      </c>
      <c r="B227" s="64" t="s">
        <v>247</v>
      </c>
      <c r="C227" s="99" t="s">
        <v>129</v>
      </c>
      <c r="D227" s="65">
        <v>0</v>
      </c>
      <c r="E227" s="66">
        <v>0</v>
      </c>
      <c r="F227" s="65">
        <v>0</v>
      </c>
      <c r="G227" s="67">
        <v>9</v>
      </c>
      <c r="H227" s="68">
        <v>30</v>
      </c>
      <c r="I227" s="67">
        <v>24</v>
      </c>
      <c r="J227" s="69">
        <v>60</v>
      </c>
      <c r="K227" s="70">
        <v>200</v>
      </c>
      <c r="L227" s="69">
        <v>160</v>
      </c>
      <c r="M227" s="71"/>
      <c r="N227" s="72"/>
      <c r="O227" s="72"/>
      <c r="P227" s="72"/>
      <c r="Q227" s="73"/>
      <c r="R227" s="73"/>
      <c r="S227" s="66"/>
      <c r="T227" s="65"/>
      <c r="U227" s="68"/>
      <c r="V227" s="67"/>
      <c r="W227" s="70"/>
      <c r="X227" s="69"/>
      <c r="Y227" s="74"/>
      <c r="Z227" s="75"/>
      <c r="AA227" s="76">
        <f t="shared" si="89"/>
        <v>0</v>
      </c>
      <c r="AB227" s="76">
        <f t="shared" si="90"/>
        <v>0</v>
      </c>
      <c r="AC227" s="77">
        <f t="shared" si="91"/>
        <v>0</v>
      </c>
      <c r="AD227" s="77">
        <f t="shared" si="92"/>
        <v>0</v>
      </c>
      <c r="AE227" s="78">
        <f t="shared" si="93"/>
        <v>0</v>
      </c>
      <c r="AF227" s="78">
        <f t="shared" si="94"/>
        <v>0</v>
      </c>
      <c r="AG227" s="76">
        <f t="shared" si="95"/>
        <v>0</v>
      </c>
      <c r="AH227" s="76">
        <f t="shared" si="96"/>
        <v>0</v>
      </c>
      <c r="AI227" s="77">
        <f t="shared" si="97"/>
        <v>0</v>
      </c>
      <c r="AJ227" s="77">
        <f t="shared" si="98"/>
        <v>0</v>
      </c>
      <c r="AK227" s="78">
        <f t="shared" si="99"/>
        <v>0</v>
      </c>
      <c r="AL227" s="78">
        <f t="shared" si="100"/>
        <v>0</v>
      </c>
      <c r="AM227" s="63" t="str">
        <f t="shared" si="101"/>
        <v>71.</v>
      </c>
    </row>
    <row r="228" spans="1:39" ht="105" x14ac:dyDescent="0.25">
      <c r="A228" s="63" t="s">
        <v>81</v>
      </c>
      <c r="B228" s="64" t="s">
        <v>248</v>
      </c>
      <c r="C228" s="99" t="s">
        <v>129</v>
      </c>
      <c r="D228" s="65">
        <v>0</v>
      </c>
      <c r="E228" s="66">
        <v>0</v>
      </c>
      <c r="F228" s="65">
        <v>0</v>
      </c>
      <c r="G228" s="67">
        <v>0</v>
      </c>
      <c r="H228" s="68">
        <v>0</v>
      </c>
      <c r="I228" s="67">
        <v>0</v>
      </c>
      <c r="J228" s="69">
        <v>500</v>
      </c>
      <c r="K228" s="70">
        <v>1600</v>
      </c>
      <c r="L228" s="69">
        <v>1300</v>
      </c>
      <c r="M228" s="71"/>
      <c r="N228" s="72"/>
      <c r="O228" s="72"/>
      <c r="P228" s="72"/>
      <c r="Q228" s="73"/>
      <c r="R228" s="73"/>
      <c r="S228" s="66"/>
      <c r="T228" s="65"/>
      <c r="U228" s="68"/>
      <c r="V228" s="67"/>
      <c r="W228" s="70"/>
      <c r="X228" s="69"/>
      <c r="Y228" s="74"/>
      <c r="Z228" s="75"/>
      <c r="AA228" s="76">
        <f t="shared" si="89"/>
        <v>0</v>
      </c>
      <c r="AB228" s="76">
        <f t="shared" si="90"/>
        <v>0</v>
      </c>
      <c r="AC228" s="77">
        <f t="shared" si="91"/>
        <v>0</v>
      </c>
      <c r="AD228" s="77">
        <f t="shared" si="92"/>
        <v>0</v>
      </c>
      <c r="AE228" s="78">
        <f t="shared" si="93"/>
        <v>0</v>
      </c>
      <c r="AF228" s="78">
        <f t="shared" si="94"/>
        <v>0</v>
      </c>
      <c r="AG228" s="76">
        <f t="shared" si="95"/>
        <v>0</v>
      </c>
      <c r="AH228" s="76">
        <f t="shared" si="96"/>
        <v>0</v>
      </c>
      <c r="AI228" s="77">
        <f t="shared" si="97"/>
        <v>0</v>
      </c>
      <c r="AJ228" s="77">
        <f t="shared" si="98"/>
        <v>0</v>
      </c>
      <c r="AK228" s="78">
        <f t="shared" si="99"/>
        <v>0</v>
      </c>
      <c r="AL228" s="78">
        <f t="shared" si="100"/>
        <v>0</v>
      </c>
      <c r="AM228" s="63" t="str">
        <f t="shared" si="101"/>
        <v>72.</v>
      </c>
    </row>
    <row r="229" spans="1:39" ht="120" customHeight="1" x14ac:dyDescent="0.25">
      <c r="A229" s="63" t="s">
        <v>82</v>
      </c>
      <c r="B229" s="64" t="s">
        <v>249</v>
      </c>
      <c r="C229" s="99" t="s">
        <v>129</v>
      </c>
      <c r="D229" s="65">
        <v>0</v>
      </c>
      <c r="E229" s="66">
        <v>0</v>
      </c>
      <c r="F229" s="65">
        <v>0</v>
      </c>
      <c r="G229" s="67">
        <v>0</v>
      </c>
      <c r="H229" s="68">
        <v>0</v>
      </c>
      <c r="I229" s="67">
        <v>0</v>
      </c>
      <c r="J229" s="69">
        <v>700</v>
      </c>
      <c r="K229" s="70">
        <v>2200</v>
      </c>
      <c r="L229" s="69">
        <v>1800</v>
      </c>
      <c r="M229" s="71"/>
      <c r="N229" s="72"/>
      <c r="O229" s="72"/>
      <c r="P229" s="72"/>
      <c r="Q229" s="73"/>
      <c r="R229" s="73"/>
      <c r="S229" s="66"/>
      <c r="T229" s="65"/>
      <c r="U229" s="68"/>
      <c r="V229" s="67"/>
      <c r="W229" s="70"/>
      <c r="X229" s="69"/>
      <c r="Y229" s="74"/>
      <c r="Z229" s="75"/>
      <c r="AA229" s="76">
        <f t="shared" si="89"/>
        <v>0</v>
      </c>
      <c r="AB229" s="76">
        <f t="shared" si="90"/>
        <v>0</v>
      </c>
      <c r="AC229" s="77">
        <f t="shared" si="91"/>
        <v>0</v>
      </c>
      <c r="AD229" s="77">
        <f t="shared" si="92"/>
        <v>0</v>
      </c>
      <c r="AE229" s="78">
        <f t="shared" si="93"/>
        <v>0</v>
      </c>
      <c r="AF229" s="78">
        <f t="shared" si="94"/>
        <v>0</v>
      </c>
      <c r="AG229" s="76">
        <f t="shared" si="95"/>
        <v>0</v>
      </c>
      <c r="AH229" s="76">
        <f t="shared" si="96"/>
        <v>0</v>
      </c>
      <c r="AI229" s="77">
        <f t="shared" si="97"/>
        <v>0</v>
      </c>
      <c r="AJ229" s="77">
        <f t="shared" si="98"/>
        <v>0</v>
      </c>
      <c r="AK229" s="78">
        <f t="shared" si="99"/>
        <v>0</v>
      </c>
      <c r="AL229" s="78">
        <f t="shared" si="100"/>
        <v>0</v>
      </c>
      <c r="AM229" s="63" t="str">
        <f t="shared" si="101"/>
        <v>73.</v>
      </c>
    </row>
    <row r="230" spans="1:39" ht="195" customHeight="1" x14ac:dyDescent="0.25">
      <c r="A230" s="63" t="s">
        <v>83</v>
      </c>
      <c r="B230" s="64" t="s">
        <v>352</v>
      </c>
      <c r="C230" s="99" t="s">
        <v>129</v>
      </c>
      <c r="D230" s="65">
        <v>0</v>
      </c>
      <c r="E230" s="66">
        <v>0</v>
      </c>
      <c r="F230" s="65">
        <v>0</v>
      </c>
      <c r="G230" s="67">
        <v>0</v>
      </c>
      <c r="H230" s="68">
        <v>0</v>
      </c>
      <c r="I230" s="67">
        <v>0</v>
      </c>
      <c r="J230" s="69">
        <v>300</v>
      </c>
      <c r="K230" s="70">
        <v>1000</v>
      </c>
      <c r="L230" s="69">
        <v>800</v>
      </c>
      <c r="M230" s="71"/>
      <c r="N230" s="72"/>
      <c r="O230" s="72"/>
      <c r="P230" s="72"/>
      <c r="Q230" s="73"/>
      <c r="R230" s="73"/>
      <c r="S230" s="66"/>
      <c r="T230" s="65"/>
      <c r="U230" s="68"/>
      <c r="V230" s="67"/>
      <c r="W230" s="70"/>
      <c r="X230" s="69"/>
      <c r="Y230" s="74"/>
      <c r="Z230" s="75"/>
      <c r="AA230" s="76">
        <f t="shared" si="89"/>
        <v>0</v>
      </c>
      <c r="AB230" s="76">
        <f t="shared" si="90"/>
        <v>0</v>
      </c>
      <c r="AC230" s="77">
        <f t="shared" si="91"/>
        <v>0</v>
      </c>
      <c r="AD230" s="77">
        <f t="shared" si="92"/>
        <v>0</v>
      </c>
      <c r="AE230" s="78">
        <f t="shared" si="93"/>
        <v>0</v>
      </c>
      <c r="AF230" s="78">
        <f t="shared" si="94"/>
        <v>0</v>
      </c>
      <c r="AG230" s="76">
        <f t="shared" si="95"/>
        <v>0</v>
      </c>
      <c r="AH230" s="76">
        <f t="shared" si="96"/>
        <v>0</v>
      </c>
      <c r="AI230" s="77">
        <f t="shared" si="97"/>
        <v>0</v>
      </c>
      <c r="AJ230" s="77">
        <f t="shared" si="98"/>
        <v>0</v>
      </c>
      <c r="AK230" s="78">
        <f t="shared" si="99"/>
        <v>0</v>
      </c>
      <c r="AL230" s="78">
        <f t="shared" si="100"/>
        <v>0</v>
      </c>
      <c r="AM230" s="63" t="str">
        <f t="shared" si="101"/>
        <v>74.</v>
      </c>
    </row>
    <row r="231" spans="1:39" ht="60" x14ac:dyDescent="0.25">
      <c r="A231" s="63" t="s">
        <v>84</v>
      </c>
      <c r="B231" s="64" t="s">
        <v>250</v>
      </c>
      <c r="C231" s="99" t="s">
        <v>126</v>
      </c>
      <c r="D231" s="65">
        <v>0</v>
      </c>
      <c r="E231" s="66">
        <v>0</v>
      </c>
      <c r="F231" s="65">
        <v>0</v>
      </c>
      <c r="G231" s="67">
        <v>0</v>
      </c>
      <c r="H231" s="68">
        <v>0</v>
      </c>
      <c r="I231" s="67">
        <v>0</v>
      </c>
      <c r="J231" s="69">
        <v>180</v>
      </c>
      <c r="K231" s="70">
        <v>600</v>
      </c>
      <c r="L231" s="69">
        <v>480</v>
      </c>
      <c r="M231" s="71"/>
      <c r="N231" s="72"/>
      <c r="O231" s="72"/>
      <c r="P231" s="72"/>
      <c r="Q231" s="73"/>
      <c r="R231" s="73"/>
      <c r="S231" s="66"/>
      <c r="T231" s="65"/>
      <c r="U231" s="68"/>
      <c r="V231" s="67"/>
      <c r="W231" s="70"/>
      <c r="X231" s="69"/>
      <c r="Y231" s="74"/>
      <c r="Z231" s="75"/>
      <c r="AA231" s="76">
        <f t="shared" si="89"/>
        <v>0</v>
      </c>
      <c r="AB231" s="76">
        <f t="shared" si="90"/>
        <v>0</v>
      </c>
      <c r="AC231" s="77">
        <f t="shared" si="91"/>
        <v>0</v>
      </c>
      <c r="AD231" s="77">
        <f t="shared" si="92"/>
        <v>0</v>
      </c>
      <c r="AE231" s="78">
        <f t="shared" si="93"/>
        <v>0</v>
      </c>
      <c r="AF231" s="78">
        <f t="shared" si="94"/>
        <v>0</v>
      </c>
      <c r="AG231" s="76">
        <f t="shared" si="95"/>
        <v>0</v>
      </c>
      <c r="AH231" s="76">
        <f t="shared" si="96"/>
        <v>0</v>
      </c>
      <c r="AI231" s="77">
        <f t="shared" si="97"/>
        <v>0</v>
      </c>
      <c r="AJ231" s="77">
        <f t="shared" si="98"/>
        <v>0</v>
      </c>
      <c r="AK231" s="78">
        <f t="shared" si="99"/>
        <v>0</v>
      </c>
      <c r="AL231" s="78">
        <f t="shared" si="100"/>
        <v>0</v>
      </c>
      <c r="AM231" s="63" t="str">
        <f t="shared" si="101"/>
        <v>75.</v>
      </c>
    </row>
    <row r="232" spans="1:39" ht="120" customHeight="1" x14ac:dyDescent="0.25">
      <c r="A232" s="63" t="s">
        <v>85</v>
      </c>
      <c r="B232" s="64" t="s">
        <v>251</v>
      </c>
      <c r="C232" s="99" t="s">
        <v>126</v>
      </c>
      <c r="D232" s="65">
        <v>0</v>
      </c>
      <c r="E232" s="66">
        <v>0</v>
      </c>
      <c r="F232" s="65">
        <v>0</v>
      </c>
      <c r="G232" s="67">
        <v>0</v>
      </c>
      <c r="H232" s="68">
        <v>0</v>
      </c>
      <c r="I232" s="67">
        <v>0</v>
      </c>
      <c r="J232" s="69">
        <v>180</v>
      </c>
      <c r="K232" s="70">
        <v>600</v>
      </c>
      <c r="L232" s="69">
        <v>480</v>
      </c>
      <c r="M232" s="71"/>
      <c r="N232" s="72"/>
      <c r="O232" s="72"/>
      <c r="P232" s="72"/>
      <c r="Q232" s="73"/>
      <c r="R232" s="73"/>
      <c r="S232" s="66"/>
      <c r="T232" s="65"/>
      <c r="U232" s="68"/>
      <c r="V232" s="67"/>
      <c r="W232" s="70"/>
      <c r="X232" s="69"/>
      <c r="Y232" s="74"/>
      <c r="Z232" s="75"/>
      <c r="AA232" s="76">
        <f t="shared" si="89"/>
        <v>0</v>
      </c>
      <c r="AB232" s="76">
        <f t="shared" si="90"/>
        <v>0</v>
      </c>
      <c r="AC232" s="77">
        <f t="shared" si="91"/>
        <v>0</v>
      </c>
      <c r="AD232" s="77">
        <f t="shared" si="92"/>
        <v>0</v>
      </c>
      <c r="AE232" s="78">
        <f t="shared" si="93"/>
        <v>0</v>
      </c>
      <c r="AF232" s="78">
        <f t="shared" si="94"/>
        <v>0</v>
      </c>
      <c r="AG232" s="76">
        <f t="shared" si="95"/>
        <v>0</v>
      </c>
      <c r="AH232" s="76">
        <f t="shared" si="96"/>
        <v>0</v>
      </c>
      <c r="AI232" s="77">
        <f t="shared" si="97"/>
        <v>0</v>
      </c>
      <c r="AJ232" s="77">
        <f t="shared" si="98"/>
        <v>0</v>
      </c>
      <c r="AK232" s="78">
        <f t="shared" si="99"/>
        <v>0</v>
      </c>
      <c r="AL232" s="78">
        <f t="shared" si="100"/>
        <v>0</v>
      </c>
      <c r="AM232" s="63" t="str">
        <f t="shared" si="101"/>
        <v>76.</v>
      </c>
    </row>
    <row r="233" spans="1:39" ht="285" customHeight="1" x14ac:dyDescent="0.25">
      <c r="A233" s="63" t="s">
        <v>86</v>
      </c>
      <c r="B233" s="64" t="s">
        <v>408</v>
      </c>
      <c r="C233" s="99" t="s">
        <v>126</v>
      </c>
      <c r="D233" s="65">
        <v>0</v>
      </c>
      <c r="E233" s="66">
        <v>0</v>
      </c>
      <c r="F233" s="65">
        <v>0</v>
      </c>
      <c r="G233" s="67">
        <v>0</v>
      </c>
      <c r="H233" s="68">
        <v>0</v>
      </c>
      <c r="I233" s="67">
        <v>0</v>
      </c>
      <c r="J233" s="69">
        <v>700</v>
      </c>
      <c r="K233" s="70">
        <v>2200</v>
      </c>
      <c r="L233" s="69">
        <v>1800</v>
      </c>
      <c r="M233" s="71"/>
      <c r="N233" s="72"/>
      <c r="O233" s="72"/>
      <c r="P233" s="72"/>
      <c r="Q233" s="73"/>
      <c r="R233" s="73"/>
      <c r="S233" s="66"/>
      <c r="T233" s="65"/>
      <c r="U233" s="68"/>
      <c r="V233" s="67"/>
      <c r="W233" s="70"/>
      <c r="X233" s="69"/>
      <c r="Y233" s="74"/>
      <c r="Z233" s="75"/>
      <c r="AA233" s="76">
        <f t="shared" si="89"/>
        <v>0</v>
      </c>
      <c r="AB233" s="76">
        <f t="shared" si="90"/>
        <v>0</v>
      </c>
      <c r="AC233" s="77">
        <f t="shared" si="91"/>
        <v>0</v>
      </c>
      <c r="AD233" s="77">
        <f t="shared" si="92"/>
        <v>0</v>
      </c>
      <c r="AE233" s="78">
        <f t="shared" si="93"/>
        <v>0</v>
      </c>
      <c r="AF233" s="78">
        <f t="shared" si="94"/>
        <v>0</v>
      </c>
      <c r="AG233" s="76">
        <f t="shared" si="95"/>
        <v>0</v>
      </c>
      <c r="AH233" s="76">
        <f t="shared" si="96"/>
        <v>0</v>
      </c>
      <c r="AI233" s="77">
        <f t="shared" si="97"/>
        <v>0</v>
      </c>
      <c r="AJ233" s="77">
        <f t="shared" si="98"/>
        <v>0</v>
      </c>
      <c r="AK233" s="78">
        <f t="shared" si="99"/>
        <v>0</v>
      </c>
      <c r="AL233" s="78">
        <f t="shared" si="100"/>
        <v>0</v>
      </c>
      <c r="AM233" s="63" t="str">
        <f t="shared" si="101"/>
        <v>77.</v>
      </c>
    </row>
    <row r="234" spans="1:39" ht="180" customHeight="1" x14ac:dyDescent="0.25">
      <c r="A234" s="63" t="s">
        <v>87</v>
      </c>
      <c r="B234" s="64" t="s">
        <v>426</v>
      </c>
      <c r="C234" s="99" t="s">
        <v>126</v>
      </c>
      <c r="D234" s="65">
        <v>0</v>
      </c>
      <c r="E234" s="66">
        <v>0</v>
      </c>
      <c r="F234" s="65">
        <v>0</v>
      </c>
      <c r="G234" s="67">
        <v>15</v>
      </c>
      <c r="H234" s="68">
        <v>50</v>
      </c>
      <c r="I234" s="67">
        <v>40</v>
      </c>
      <c r="J234" s="69">
        <v>30</v>
      </c>
      <c r="K234" s="70">
        <v>100</v>
      </c>
      <c r="L234" s="69">
        <v>80</v>
      </c>
      <c r="M234" s="71"/>
      <c r="N234" s="72"/>
      <c r="O234" s="72"/>
      <c r="P234" s="72"/>
      <c r="Q234" s="73"/>
      <c r="R234" s="73"/>
      <c r="S234" s="66"/>
      <c r="T234" s="65"/>
      <c r="U234" s="68"/>
      <c r="V234" s="67"/>
      <c r="W234" s="70"/>
      <c r="X234" s="69"/>
      <c r="Y234" s="74"/>
      <c r="Z234" s="75"/>
      <c r="AA234" s="76">
        <f t="shared" si="89"/>
        <v>0</v>
      </c>
      <c r="AB234" s="76">
        <f t="shared" si="90"/>
        <v>0</v>
      </c>
      <c r="AC234" s="77">
        <f t="shared" si="91"/>
        <v>0</v>
      </c>
      <c r="AD234" s="77">
        <f t="shared" si="92"/>
        <v>0</v>
      </c>
      <c r="AE234" s="78">
        <f t="shared" si="93"/>
        <v>0</v>
      </c>
      <c r="AF234" s="78">
        <f t="shared" si="94"/>
        <v>0</v>
      </c>
      <c r="AG234" s="76">
        <f t="shared" si="95"/>
        <v>0</v>
      </c>
      <c r="AH234" s="76">
        <f t="shared" si="96"/>
        <v>0</v>
      </c>
      <c r="AI234" s="77">
        <f t="shared" si="97"/>
        <v>0</v>
      </c>
      <c r="AJ234" s="77">
        <f t="shared" si="98"/>
        <v>0</v>
      </c>
      <c r="AK234" s="78">
        <f t="shared" si="99"/>
        <v>0</v>
      </c>
      <c r="AL234" s="78">
        <f t="shared" si="100"/>
        <v>0</v>
      </c>
      <c r="AM234" s="63" t="str">
        <f t="shared" si="101"/>
        <v>79.</v>
      </c>
    </row>
    <row r="235" spans="1:39" ht="90" x14ac:dyDescent="0.25">
      <c r="A235" s="63" t="s">
        <v>88</v>
      </c>
      <c r="B235" s="64" t="s">
        <v>252</v>
      </c>
      <c r="C235" s="99" t="s">
        <v>129</v>
      </c>
      <c r="D235" s="65">
        <v>5</v>
      </c>
      <c r="E235" s="66">
        <v>50</v>
      </c>
      <c r="F235" s="65">
        <v>100</v>
      </c>
      <c r="G235" s="67">
        <v>50</v>
      </c>
      <c r="H235" s="68">
        <v>150</v>
      </c>
      <c r="I235" s="67">
        <v>120</v>
      </c>
      <c r="J235" s="69">
        <v>40</v>
      </c>
      <c r="K235" s="70">
        <v>130</v>
      </c>
      <c r="L235" s="69">
        <v>110</v>
      </c>
      <c r="M235" s="71"/>
      <c r="N235" s="72"/>
      <c r="O235" s="72"/>
      <c r="P235" s="72"/>
      <c r="Q235" s="73"/>
      <c r="R235" s="73"/>
      <c r="S235" s="66"/>
      <c r="T235" s="65"/>
      <c r="U235" s="68"/>
      <c r="V235" s="67"/>
      <c r="W235" s="70"/>
      <c r="X235" s="69"/>
      <c r="Y235" s="74"/>
      <c r="Z235" s="75"/>
      <c r="AA235" s="76">
        <f t="shared" si="89"/>
        <v>0</v>
      </c>
      <c r="AB235" s="76">
        <f t="shared" si="90"/>
        <v>0</v>
      </c>
      <c r="AC235" s="77">
        <f t="shared" si="91"/>
        <v>0</v>
      </c>
      <c r="AD235" s="77">
        <f t="shared" si="92"/>
        <v>0</v>
      </c>
      <c r="AE235" s="78">
        <f t="shared" si="93"/>
        <v>0</v>
      </c>
      <c r="AF235" s="78">
        <f t="shared" si="94"/>
        <v>0</v>
      </c>
      <c r="AG235" s="76">
        <f t="shared" si="95"/>
        <v>0</v>
      </c>
      <c r="AH235" s="76">
        <f t="shared" si="96"/>
        <v>0</v>
      </c>
      <c r="AI235" s="77">
        <f t="shared" si="97"/>
        <v>0</v>
      </c>
      <c r="AJ235" s="77">
        <f t="shared" si="98"/>
        <v>0</v>
      </c>
      <c r="AK235" s="78">
        <f t="shared" si="99"/>
        <v>0</v>
      </c>
      <c r="AL235" s="78">
        <f t="shared" si="100"/>
        <v>0</v>
      </c>
      <c r="AM235" s="63" t="str">
        <f t="shared" si="101"/>
        <v>80.</v>
      </c>
    </row>
    <row r="236" spans="1:39" ht="150" x14ac:dyDescent="0.25">
      <c r="A236" s="63" t="s">
        <v>89</v>
      </c>
      <c r="B236" s="64" t="s">
        <v>353</v>
      </c>
      <c r="C236" s="99" t="s">
        <v>126</v>
      </c>
      <c r="D236" s="65">
        <v>30</v>
      </c>
      <c r="E236" s="66">
        <v>300</v>
      </c>
      <c r="F236" s="65">
        <v>300</v>
      </c>
      <c r="G236" s="67">
        <v>15</v>
      </c>
      <c r="H236" s="68">
        <v>50</v>
      </c>
      <c r="I236" s="67">
        <v>40</v>
      </c>
      <c r="J236" s="69">
        <v>5</v>
      </c>
      <c r="K236" s="70">
        <v>50</v>
      </c>
      <c r="L236" s="69">
        <v>100</v>
      </c>
      <c r="M236" s="71"/>
      <c r="N236" s="72"/>
      <c r="O236" s="72"/>
      <c r="P236" s="72"/>
      <c r="Q236" s="73"/>
      <c r="R236" s="73"/>
      <c r="S236" s="66"/>
      <c r="T236" s="65"/>
      <c r="U236" s="68"/>
      <c r="V236" s="67"/>
      <c r="W236" s="70"/>
      <c r="X236" s="69"/>
      <c r="Y236" s="74"/>
      <c r="Z236" s="75"/>
      <c r="AA236" s="76">
        <f t="shared" si="89"/>
        <v>0</v>
      </c>
      <c r="AB236" s="76">
        <f t="shared" si="90"/>
        <v>0</v>
      </c>
      <c r="AC236" s="77">
        <f t="shared" si="91"/>
        <v>0</v>
      </c>
      <c r="AD236" s="77">
        <f t="shared" si="92"/>
        <v>0</v>
      </c>
      <c r="AE236" s="78">
        <f t="shared" si="93"/>
        <v>0</v>
      </c>
      <c r="AF236" s="78">
        <f t="shared" si="94"/>
        <v>0</v>
      </c>
      <c r="AG236" s="76">
        <f t="shared" si="95"/>
        <v>0</v>
      </c>
      <c r="AH236" s="76">
        <f t="shared" si="96"/>
        <v>0</v>
      </c>
      <c r="AI236" s="77">
        <f t="shared" si="97"/>
        <v>0</v>
      </c>
      <c r="AJ236" s="77">
        <f t="shared" si="98"/>
        <v>0</v>
      </c>
      <c r="AK236" s="78">
        <f t="shared" si="99"/>
        <v>0</v>
      </c>
      <c r="AL236" s="78">
        <f t="shared" si="100"/>
        <v>0</v>
      </c>
      <c r="AM236" s="63" t="str">
        <f t="shared" si="101"/>
        <v>81.</v>
      </c>
    </row>
    <row r="237" spans="1:39" ht="180" x14ac:dyDescent="0.25">
      <c r="A237" s="63" t="s">
        <v>90</v>
      </c>
      <c r="B237" s="64" t="s">
        <v>354</v>
      </c>
      <c r="C237" s="99" t="s">
        <v>126</v>
      </c>
      <c r="D237" s="65">
        <v>0</v>
      </c>
      <c r="E237" s="66">
        <v>0</v>
      </c>
      <c r="F237" s="65">
        <v>0</v>
      </c>
      <c r="G237" s="67">
        <v>0</v>
      </c>
      <c r="H237" s="68">
        <v>0</v>
      </c>
      <c r="I237" s="67">
        <v>0</v>
      </c>
      <c r="J237" s="69">
        <v>32</v>
      </c>
      <c r="K237" s="70">
        <v>64</v>
      </c>
      <c r="L237" s="69">
        <v>64</v>
      </c>
      <c r="M237" s="71"/>
      <c r="N237" s="72"/>
      <c r="O237" s="72"/>
      <c r="P237" s="72"/>
      <c r="Q237" s="73"/>
      <c r="R237" s="73"/>
      <c r="S237" s="66"/>
      <c r="T237" s="65"/>
      <c r="U237" s="68"/>
      <c r="V237" s="67"/>
      <c r="W237" s="70"/>
      <c r="X237" s="69"/>
      <c r="Y237" s="74"/>
      <c r="Z237" s="75"/>
      <c r="AA237" s="76">
        <f t="shared" si="89"/>
        <v>0</v>
      </c>
      <c r="AB237" s="76">
        <f t="shared" si="90"/>
        <v>0</v>
      </c>
      <c r="AC237" s="77">
        <f t="shared" si="91"/>
        <v>0</v>
      </c>
      <c r="AD237" s="77">
        <f t="shared" si="92"/>
        <v>0</v>
      </c>
      <c r="AE237" s="78">
        <f t="shared" si="93"/>
        <v>0</v>
      </c>
      <c r="AF237" s="78">
        <f t="shared" si="94"/>
        <v>0</v>
      </c>
      <c r="AG237" s="76">
        <f t="shared" si="95"/>
        <v>0</v>
      </c>
      <c r="AH237" s="76">
        <f t="shared" si="96"/>
        <v>0</v>
      </c>
      <c r="AI237" s="77">
        <f t="shared" si="97"/>
        <v>0</v>
      </c>
      <c r="AJ237" s="77">
        <f t="shared" si="98"/>
        <v>0</v>
      </c>
      <c r="AK237" s="78">
        <f t="shared" si="99"/>
        <v>0</v>
      </c>
      <c r="AL237" s="78">
        <f t="shared" si="100"/>
        <v>0</v>
      </c>
      <c r="AM237" s="63" t="str">
        <f t="shared" si="101"/>
        <v>82.</v>
      </c>
    </row>
    <row r="238" spans="1:39" ht="120" x14ac:dyDescent="0.25">
      <c r="A238" s="63" t="s">
        <v>91</v>
      </c>
      <c r="B238" s="64" t="s">
        <v>355</v>
      </c>
      <c r="C238" s="99" t="s">
        <v>126</v>
      </c>
      <c r="D238" s="65">
        <v>0</v>
      </c>
      <c r="E238" s="66">
        <v>0</v>
      </c>
      <c r="F238" s="65">
        <v>0</v>
      </c>
      <c r="G238" s="67">
        <v>0</v>
      </c>
      <c r="H238" s="68">
        <v>0</v>
      </c>
      <c r="I238" s="67">
        <v>0</v>
      </c>
      <c r="J238" s="69">
        <v>4</v>
      </c>
      <c r="K238" s="70">
        <v>40</v>
      </c>
      <c r="L238" s="69">
        <v>120</v>
      </c>
      <c r="M238" s="71"/>
      <c r="N238" s="72"/>
      <c r="O238" s="72"/>
      <c r="P238" s="72"/>
      <c r="Q238" s="73"/>
      <c r="R238" s="73"/>
      <c r="S238" s="66"/>
      <c r="T238" s="65"/>
      <c r="U238" s="68"/>
      <c r="V238" s="67"/>
      <c r="W238" s="70"/>
      <c r="X238" s="69"/>
      <c r="Y238" s="74"/>
      <c r="Z238" s="75"/>
      <c r="AA238" s="76">
        <f t="shared" si="89"/>
        <v>0</v>
      </c>
      <c r="AB238" s="76">
        <f t="shared" si="90"/>
        <v>0</v>
      </c>
      <c r="AC238" s="77">
        <f t="shared" si="91"/>
        <v>0</v>
      </c>
      <c r="AD238" s="77">
        <f t="shared" si="92"/>
        <v>0</v>
      </c>
      <c r="AE238" s="78">
        <f t="shared" si="93"/>
        <v>0</v>
      </c>
      <c r="AF238" s="78">
        <f t="shared" si="94"/>
        <v>0</v>
      </c>
      <c r="AG238" s="76">
        <f t="shared" si="95"/>
        <v>0</v>
      </c>
      <c r="AH238" s="76">
        <f t="shared" si="96"/>
        <v>0</v>
      </c>
      <c r="AI238" s="77">
        <f t="shared" si="97"/>
        <v>0</v>
      </c>
      <c r="AJ238" s="77">
        <f t="shared" si="98"/>
        <v>0</v>
      </c>
      <c r="AK238" s="78">
        <f t="shared" si="99"/>
        <v>0</v>
      </c>
      <c r="AL238" s="78">
        <f t="shared" si="100"/>
        <v>0</v>
      </c>
      <c r="AM238" s="63" t="str">
        <f t="shared" si="101"/>
        <v>83.</v>
      </c>
    </row>
    <row r="239" spans="1:39" ht="105" x14ac:dyDescent="0.25">
      <c r="A239" s="63" t="s">
        <v>92</v>
      </c>
      <c r="B239" s="64" t="s">
        <v>365</v>
      </c>
      <c r="C239" s="99" t="s">
        <v>129</v>
      </c>
      <c r="D239" s="65">
        <v>5</v>
      </c>
      <c r="E239" s="66">
        <v>40</v>
      </c>
      <c r="F239" s="65">
        <v>20</v>
      </c>
      <c r="G239" s="67">
        <v>110</v>
      </c>
      <c r="H239" s="68">
        <v>350</v>
      </c>
      <c r="I239" s="67">
        <v>280</v>
      </c>
      <c r="J239" s="69">
        <v>30</v>
      </c>
      <c r="K239" s="70">
        <v>100</v>
      </c>
      <c r="L239" s="69">
        <v>80</v>
      </c>
      <c r="M239" s="71"/>
      <c r="N239" s="72"/>
      <c r="O239" s="72"/>
      <c r="P239" s="72"/>
      <c r="Q239" s="73"/>
      <c r="R239" s="73"/>
      <c r="S239" s="66"/>
      <c r="T239" s="65"/>
      <c r="U239" s="68"/>
      <c r="V239" s="67"/>
      <c r="W239" s="70"/>
      <c r="X239" s="69"/>
      <c r="Y239" s="74"/>
      <c r="Z239" s="75"/>
      <c r="AA239" s="76">
        <f t="shared" si="89"/>
        <v>0</v>
      </c>
      <c r="AB239" s="76">
        <f t="shared" si="90"/>
        <v>0</v>
      </c>
      <c r="AC239" s="77">
        <f t="shared" si="91"/>
        <v>0</v>
      </c>
      <c r="AD239" s="77">
        <f t="shared" si="92"/>
        <v>0</v>
      </c>
      <c r="AE239" s="78">
        <f t="shared" si="93"/>
        <v>0</v>
      </c>
      <c r="AF239" s="78">
        <f t="shared" si="94"/>
        <v>0</v>
      </c>
      <c r="AG239" s="76">
        <f t="shared" si="95"/>
        <v>0</v>
      </c>
      <c r="AH239" s="76">
        <f t="shared" si="96"/>
        <v>0</v>
      </c>
      <c r="AI239" s="77">
        <f t="shared" si="97"/>
        <v>0</v>
      </c>
      <c r="AJ239" s="77">
        <f t="shared" si="98"/>
        <v>0</v>
      </c>
      <c r="AK239" s="78">
        <f t="shared" si="99"/>
        <v>0</v>
      </c>
      <c r="AL239" s="78">
        <f t="shared" si="100"/>
        <v>0</v>
      </c>
      <c r="AM239" s="63" t="str">
        <f t="shared" si="101"/>
        <v>84.</v>
      </c>
    </row>
    <row r="240" spans="1:39" ht="90" x14ac:dyDescent="0.25">
      <c r="A240" s="63" t="s">
        <v>93</v>
      </c>
      <c r="B240" s="64" t="s">
        <v>366</v>
      </c>
      <c r="C240" s="99" t="s">
        <v>129</v>
      </c>
      <c r="D240" s="65">
        <v>200</v>
      </c>
      <c r="E240" s="66">
        <v>1800</v>
      </c>
      <c r="F240" s="65">
        <v>500</v>
      </c>
      <c r="G240" s="67">
        <v>60</v>
      </c>
      <c r="H240" s="68">
        <v>200</v>
      </c>
      <c r="I240" s="67">
        <v>160</v>
      </c>
      <c r="J240" s="69">
        <v>60</v>
      </c>
      <c r="K240" s="70">
        <v>200</v>
      </c>
      <c r="L240" s="69">
        <v>160</v>
      </c>
      <c r="M240" s="71"/>
      <c r="N240" s="72"/>
      <c r="O240" s="72"/>
      <c r="P240" s="72"/>
      <c r="Q240" s="73"/>
      <c r="R240" s="73"/>
      <c r="S240" s="66"/>
      <c r="T240" s="65"/>
      <c r="U240" s="68"/>
      <c r="V240" s="67"/>
      <c r="W240" s="70"/>
      <c r="X240" s="69"/>
      <c r="Y240" s="74"/>
      <c r="Z240" s="75"/>
      <c r="AA240" s="76">
        <f t="shared" si="89"/>
        <v>0</v>
      </c>
      <c r="AB240" s="76">
        <f t="shared" si="90"/>
        <v>0</v>
      </c>
      <c r="AC240" s="77">
        <f t="shared" si="91"/>
        <v>0</v>
      </c>
      <c r="AD240" s="77">
        <f t="shared" si="92"/>
        <v>0</v>
      </c>
      <c r="AE240" s="78">
        <f t="shared" si="93"/>
        <v>0</v>
      </c>
      <c r="AF240" s="78">
        <f t="shared" si="94"/>
        <v>0</v>
      </c>
      <c r="AG240" s="76">
        <f t="shared" si="95"/>
        <v>0</v>
      </c>
      <c r="AH240" s="76">
        <f t="shared" si="96"/>
        <v>0</v>
      </c>
      <c r="AI240" s="77">
        <f t="shared" si="97"/>
        <v>0</v>
      </c>
      <c r="AJ240" s="77">
        <f t="shared" si="98"/>
        <v>0</v>
      </c>
      <c r="AK240" s="78">
        <f t="shared" si="99"/>
        <v>0</v>
      </c>
      <c r="AL240" s="78">
        <f t="shared" si="100"/>
        <v>0</v>
      </c>
      <c r="AM240" s="63" t="str">
        <f t="shared" si="101"/>
        <v>85.</v>
      </c>
    </row>
    <row r="241" spans="1:39" ht="75" x14ac:dyDescent="0.25">
      <c r="A241" s="63" t="s">
        <v>94</v>
      </c>
      <c r="B241" s="64" t="s">
        <v>367</v>
      </c>
      <c r="C241" s="99" t="s">
        <v>129</v>
      </c>
      <c r="D241" s="65">
        <v>2</v>
      </c>
      <c r="E241" s="66">
        <v>12</v>
      </c>
      <c r="F241" s="65">
        <v>8</v>
      </c>
      <c r="G241" s="67">
        <v>9</v>
      </c>
      <c r="H241" s="68">
        <v>30</v>
      </c>
      <c r="I241" s="67">
        <v>24</v>
      </c>
      <c r="J241" s="69">
        <v>30</v>
      </c>
      <c r="K241" s="70">
        <v>100</v>
      </c>
      <c r="L241" s="69">
        <v>80</v>
      </c>
      <c r="M241" s="71"/>
      <c r="N241" s="72"/>
      <c r="O241" s="72"/>
      <c r="P241" s="72"/>
      <c r="Q241" s="73"/>
      <c r="R241" s="73"/>
      <c r="S241" s="66"/>
      <c r="T241" s="65"/>
      <c r="U241" s="68"/>
      <c r="V241" s="67"/>
      <c r="W241" s="70"/>
      <c r="X241" s="69"/>
      <c r="Y241" s="74"/>
      <c r="Z241" s="75"/>
      <c r="AA241" s="76">
        <f t="shared" si="89"/>
        <v>0</v>
      </c>
      <c r="AB241" s="76">
        <f t="shared" si="90"/>
        <v>0</v>
      </c>
      <c r="AC241" s="77">
        <f t="shared" si="91"/>
        <v>0</v>
      </c>
      <c r="AD241" s="77">
        <f t="shared" si="92"/>
        <v>0</v>
      </c>
      <c r="AE241" s="78">
        <f t="shared" si="93"/>
        <v>0</v>
      </c>
      <c r="AF241" s="78">
        <f t="shared" si="94"/>
        <v>0</v>
      </c>
      <c r="AG241" s="76">
        <f t="shared" si="95"/>
        <v>0</v>
      </c>
      <c r="AH241" s="76">
        <f t="shared" si="96"/>
        <v>0</v>
      </c>
      <c r="AI241" s="77">
        <f t="shared" si="97"/>
        <v>0</v>
      </c>
      <c r="AJ241" s="77">
        <f t="shared" si="98"/>
        <v>0</v>
      </c>
      <c r="AK241" s="78">
        <f t="shared" si="99"/>
        <v>0</v>
      </c>
      <c r="AL241" s="78">
        <f t="shared" si="100"/>
        <v>0</v>
      </c>
      <c r="AM241" s="63" t="str">
        <f t="shared" si="101"/>
        <v>86.</v>
      </c>
    </row>
    <row r="242" spans="1:39" ht="75" x14ac:dyDescent="0.25">
      <c r="A242" s="63" t="s">
        <v>99</v>
      </c>
      <c r="B242" s="64" t="s">
        <v>368</v>
      </c>
      <c r="C242" s="99" t="s">
        <v>129</v>
      </c>
      <c r="D242" s="65">
        <v>4</v>
      </c>
      <c r="E242" s="66">
        <v>25</v>
      </c>
      <c r="F242" s="65">
        <v>10</v>
      </c>
      <c r="G242" s="67">
        <v>21</v>
      </c>
      <c r="H242" s="68">
        <v>70</v>
      </c>
      <c r="I242" s="67">
        <v>56</v>
      </c>
      <c r="J242" s="69">
        <v>125</v>
      </c>
      <c r="K242" s="70">
        <v>250</v>
      </c>
      <c r="L242" s="69">
        <v>200</v>
      </c>
      <c r="M242" s="71"/>
      <c r="N242" s="72"/>
      <c r="O242" s="72"/>
      <c r="P242" s="72"/>
      <c r="Q242" s="73"/>
      <c r="R242" s="73"/>
      <c r="S242" s="66"/>
      <c r="T242" s="65"/>
      <c r="U242" s="68"/>
      <c r="V242" s="67"/>
      <c r="W242" s="70"/>
      <c r="X242" s="69"/>
      <c r="Y242" s="74"/>
      <c r="Z242" s="75"/>
      <c r="AA242" s="76">
        <f t="shared" si="89"/>
        <v>0</v>
      </c>
      <c r="AB242" s="76">
        <f t="shared" si="90"/>
        <v>0</v>
      </c>
      <c r="AC242" s="77">
        <f t="shared" si="91"/>
        <v>0</v>
      </c>
      <c r="AD242" s="77">
        <f t="shared" si="92"/>
        <v>0</v>
      </c>
      <c r="AE242" s="78">
        <f t="shared" si="93"/>
        <v>0</v>
      </c>
      <c r="AF242" s="78">
        <f t="shared" si="94"/>
        <v>0</v>
      </c>
      <c r="AG242" s="76">
        <f t="shared" si="95"/>
        <v>0</v>
      </c>
      <c r="AH242" s="76">
        <f t="shared" si="96"/>
        <v>0</v>
      </c>
      <c r="AI242" s="77">
        <f t="shared" si="97"/>
        <v>0</v>
      </c>
      <c r="AJ242" s="77">
        <f t="shared" si="98"/>
        <v>0</v>
      </c>
      <c r="AK242" s="78">
        <f t="shared" si="99"/>
        <v>0</v>
      </c>
      <c r="AL242" s="78">
        <f t="shared" si="100"/>
        <v>0</v>
      </c>
      <c r="AM242" s="63" t="str">
        <f t="shared" si="101"/>
        <v>87.</v>
      </c>
    </row>
    <row r="243" spans="1:39" ht="90" x14ac:dyDescent="0.25">
      <c r="A243" s="63" t="s">
        <v>100</v>
      </c>
      <c r="B243" s="64" t="s">
        <v>369</v>
      </c>
      <c r="C243" s="99" t="s">
        <v>129</v>
      </c>
      <c r="D243" s="65">
        <v>1</v>
      </c>
      <c r="E243" s="66">
        <v>5</v>
      </c>
      <c r="F243" s="65">
        <v>5</v>
      </c>
      <c r="G243" s="67">
        <v>3</v>
      </c>
      <c r="H243" s="68">
        <v>10</v>
      </c>
      <c r="I243" s="67">
        <v>8</v>
      </c>
      <c r="J243" s="69">
        <v>9</v>
      </c>
      <c r="K243" s="70">
        <v>30</v>
      </c>
      <c r="L243" s="69">
        <v>24</v>
      </c>
      <c r="M243" s="71"/>
      <c r="N243" s="72"/>
      <c r="O243" s="72"/>
      <c r="P243" s="72"/>
      <c r="Q243" s="73"/>
      <c r="R243" s="73"/>
      <c r="S243" s="66"/>
      <c r="T243" s="65"/>
      <c r="U243" s="68"/>
      <c r="V243" s="67"/>
      <c r="W243" s="70"/>
      <c r="X243" s="69"/>
      <c r="Y243" s="74"/>
      <c r="Z243" s="75"/>
      <c r="AA243" s="76">
        <f t="shared" si="89"/>
        <v>0</v>
      </c>
      <c r="AB243" s="76">
        <f t="shared" si="90"/>
        <v>0</v>
      </c>
      <c r="AC243" s="77">
        <f t="shared" si="91"/>
        <v>0</v>
      </c>
      <c r="AD243" s="77">
        <f t="shared" si="92"/>
        <v>0</v>
      </c>
      <c r="AE243" s="78">
        <f t="shared" si="93"/>
        <v>0</v>
      </c>
      <c r="AF243" s="78">
        <f t="shared" si="94"/>
        <v>0</v>
      </c>
      <c r="AG243" s="76">
        <f t="shared" si="95"/>
        <v>0</v>
      </c>
      <c r="AH243" s="76">
        <f t="shared" si="96"/>
        <v>0</v>
      </c>
      <c r="AI243" s="77">
        <f t="shared" si="97"/>
        <v>0</v>
      </c>
      <c r="AJ243" s="77">
        <f t="shared" si="98"/>
        <v>0</v>
      </c>
      <c r="AK243" s="78">
        <f t="shared" si="99"/>
        <v>0</v>
      </c>
      <c r="AL243" s="78">
        <f t="shared" si="100"/>
        <v>0</v>
      </c>
      <c r="AM243" s="63" t="str">
        <f t="shared" si="101"/>
        <v>88.</v>
      </c>
    </row>
    <row r="244" spans="1:39" ht="60" x14ac:dyDescent="0.25">
      <c r="A244" s="63" t="s">
        <v>101</v>
      </c>
      <c r="B244" s="64" t="s">
        <v>253</v>
      </c>
      <c r="C244" s="99" t="s">
        <v>126</v>
      </c>
      <c r="D244" s="65">
        <v>3</v>
      </c>
      <c r="E244" s="66">
        <v>10</v>
      </c>
      <c r="F244" s="65">
        <v>8</v>
      </c>
      <c r="G244" s="67">
        <v>3</v>
      </c>
      <c r="H244" s="68">
        <v>10</v>
      </c>
      <c r="I244" s="67">
        <v>8</v>
      </c>
      <c r="J244" s="69">
        <v>1</v>
      </c>
      <c r="K244" s="70">
        <v>2</v>
      </c>
      <c r="L244" s="69">
        <v>2</v>
      </c>
      <c r="M244" s="71"/>
      <c r="N244" s="72"/>
      <c r="O244" s="72"/>
      <c r="P244" s="72"/>
      <c r="Q244" s="73"/>
      <c r="R244" s="73"/>
      <c r="S244" s="66"/>
      <c r="T244" s="65"/>
      <c r="U244" s="68"/>
      <c r="V244" s="67"/>
      <c r="W244" s="70"/>
      <c r="X244" s="69"/>
      <c r="Y244" s="74"/>
      <c r="Z244" s="75"/>
      <c r="AA244" s="76">
        <f t="shared" si="89"/>
        <v>0</v>
      </c>
      <c r="AB244" s="76">
        <f t="shared" si="90"/>
        <v>0</v>
      </c>
      <c r="AC244" s="77">
        <f t="shared" si="91"/>
        <v>0</v>
      </c>
      <c r="AD244" s="77">
        <f t="shared" si="92"/>
        <v>0</v>
      </c>
      <c r="AE244" s="78">
        <f t="shared" si="93"/>
        <v>0</v>
      </c>
      <c r="AF244" s="78">
        <f t="shared" si="94"/>
        <v>0</v>
      </c>
      <c r="AG244" s="76">
        <f t="shared" si="95"/>
        <v>0</v>
      </c>
      <c r="AH244" s="76">
        <f t="shared" si="96"/>
        <v>0</v>
      </c>
      <c r="AI244" s="77">
        <f t="shared" si="97"/>
        <v>0</v>
      </c>
      <c r="AJ244" s="77">
        <f t="shared" si="98"/>
        <v>0</v>
      </c>
      <c r="AK244" s="78">
        <f t="shared" si="99"/>
        <v>0</v>
      </c>
      <c r="AL244" s="78">
        <f t="shared" si="100"/>
        <v>0</v>
      </c>
      <c r="AM244" s="63" t="str">
        <f t="shared" si="101"/>
        <v>89.</v>
      </c>
    </row>
    <row r="245" spans="1:39" ht="75" x14ac:dyDescent="0.25">
      <c r="A245" s="63" t="s">
        <v>102</v>
      </c>
      <c r="B245" s="64" t="s">
        <v>254</v>
      </c>
      <c r="C245" s="99" t="s">
        <v>126</v>
      </c>
      <c r="D245" s="65">
        <v>3</v>
      </c>
      <c r="E245" s="66">
        <v>10</v>
      </c>
      <c r="F245" s="65">
        <v>8</v>
      </c>
      <c r="G245" s="67">
        <v>3</v>
      </c>
      <c r="H245" s="68">
        <v>10</v>
      </c>
      <c r="I245" s="67">
        <v>8</v>
      </c>
      <c r="J245" s="69">
        <v>1</v>
      </c>
      <c r="K245" s="70">
        <v>2</v>
      </c>
      <c r="L245" s="69">
        <v>2</v>
      </c>
      <c r="M245" s="71"/>
      <c r="N245" s="72"/>
      <c r="O245" s="72"/>
      <c r="P245" s="72"/>
      <c r="Q245" s="73"/>
      <c r="R245" s="73"/>
      <c r="S245" s="66"/>
      <c r="T245" s="65"/>
      <c r="U245" s="68"/>
      <c r="V245" s="67"/>
      <c r="W245" s="70"/>
      <c r="X245" s="69"/>
      <c r="Y245" s="74"/>
      <c r="Z245" s="75"/>
      <c r="AA245" s="76">
        <f t="shared" si="89"/>
        <v>0</v>
      </c>
      <c r="AB245" s="76">
        <f t="shared" si="90"/>
        <v>0</v>
      </c>
      <c r="AC245" s="77">
        <f t="shared" si="91"/>
        <v>0</v>
      </c>
      <c r="AD245" s="77">
        <f t="shared" si="92"/>
        <v>0</v>
      </c>
      <c r="AE245" s="78">
        <f t="shared" si="93"/>
        <v>0</v>
      </c>
      <c r="AF245" s="78">
        <f t="shared" si="94"/>
        <v>0</v>
      </c>
      <c r="AG245" s="76">
        <f t="shared" si="95"/>
        <v>0</v>
      </c>
      <c r="AH245" s="76">
        <f t="shared" si="96"/>
        <v>0</v>
      </c>
      <c r="AI245" s="77">
        <f t="shared" si="97"/>
        <v>0</v>
      </c>
      <c r="AJ245" s="77">
        <f t="shared" si="98"/>
        <v>0</v>
      </c>
      <c r="AK245" s="78">
        <f t="shared" si="99"/>
        <v>0</v>
      </c>
      <c r="AL245" s="78">
        <f t="shared" si="100"/>
        <v>0</v>
      </c>
      <c r="AM245" s="63" t="str">
        <f t="shared" si="101"/>
        <v>90.</v>
      </c>
    </row>
    <row r="246" spans="1:39" ht="90" x14ac:dyDescent="0.25">
      <c r="A246" s="63" t="s">
        <v>103</v>
      </c>
      <c r="B246" s="64" t="s">
        <v>370</v>
      </c>
      <c r="C246" s="99" t="s">
        <v>129</v>
      </c>
      <c r="D246" s="65">
        <v>10</v>
      </c>
      <c r="E246" s="66">
        <v>70</v>
      </c>
      <c r="F246" s="65">
        <v>30</v>
      </c>
      <c r="G246" s="67">
        <v>0</v>
      </c>
      <c r="H246" s="68">
        <v>0</v>
      </c>
      <c r="I246" s="67">
        <v>0</v>
      </c>
      <c r="J246" s="69">
        <v>21</v>
      </c>
      <c r="K246" s="70">
        <v>70</v>
      </c>
      <c r="L246" s="69">
        <v>56</v>
      </c>
      <c r="M246" s="71"/>
      <c r="N246" s="72"/>
      <c r="O246" s="72"/>
      <c r="P246" s="72"/>
      <c r="Q246" s="73"/>
      <c r="R246" s="73"/>
      <c r="S246" s="66"/>
      <c r="T246" s="65"/>
      <c r="U246" s="68"/>
      <c r="V246" s="67"/>
      <c r="W246" s="70"/>
      <c r="X246" s="69"/>
      <c r="Y246" s="74"/>
      <c r="Z246" s="75"/>
      <c r="AA246" s="76">
        <f t="shared" ref="AA246:AA256" si="102">ROUND(S246*Y246,2)</f>
        <v>0</v>
      </c>
      <c r="AB246" s="76">
        <f t="shared" ref="AB246:AB256" si="103">ROUND(AA246+AA246*Z246,2)</f>
        <v>0</v>
      </c>
      <c r="AC246" s="77">
        <f t="shared" ref="AC246:AC256" si="104">ROUND(U246*Y246,2)</f>
        <v>0</v>
      </c>
      <c r="AD246" s="77">
        <f t="shared" ref="AD246:AD256" si="105">ROUND(AC246+AC246*Z246,2)</f>
        <v>0</v>
      </c>
      <c r="AE246" s="78">
        <f t="shared" ref="AE246:AE256" si="106">ROUND(W246*Y246,2)</f>
        <v>0</v>
      </c>
      <c r="AF246" s="78">
        <f t="shared" ref="AF246:AF256" si="107">ROUND(AE246+AE246*Z246,2)</f>
        <v>0</v>
      </c>
      <c r="AG246" s="76">
        <f t="shared" ref="AG246:AG256" si="108">ROUND(T246*Y246,2)</f>
        <v>0</v>
      </c>
      <c r="AH246" s="76">
        <f t="shared" ref="AH246:AH256" si="109">ROUND(AG246+AG246*Z246,2)</f>
        <v>0</v>
      </c>
      <c r="AI246" s="77">
        <f t="shared" ref="AI246:AI256" si="110">ROUND(V246*Y246,2)</f>
        <v>0</v>
      </c>
      <c r="AJ246" s="77">
        <f t="shared" ref="AJ246:AJ256" si="111">ROUND(AI246+AI246*Z246,2)</f>
        <v>0</v>
      </c>
      <c r="AK246" s="78">
        <f t="shared" ref="AK246:AK256" si="112">ROUND(X246*Y246,2)</f>
        <v>0</v>
      </c>
      <c r="AL246" s="78">
        <f t="shared" ref="AL246:AL256" si="113">ROUND(AK246+AK246*Z246,2)</f>
        <v>0</v>
      </c>
      <c r="AM246" s="63" t="str">
        <f t="shared" ref="AM246:AM256" si="114">A246</f>
        <v>91.</v>
      </c>
    </row>
    <row r="247" spans="1:39" ht="75" x14ac:dyDescent="0.25">
      <c r="A247" s="63" t="s">
        <v>104</v>
      </c>
      <c r="B247" s="64" t="s">
        <v>371</v>
      </c>
      <c r="C247" s="99" t="s">
        <v>129</v>
      </c>
      <c r="D247" s="65">
        <v>1</v>
      </c>
      <c r="E247" s="66">
        <v>8</v>
      </c>
      <c r="F247" s="65">
        <v>6</v>
      </c>
      <c r="G247" s="67">
        <v>0</v>
      </c>
      <c r="H247" s="68">
        <v>0</v>
      </c>
      <c r="I247" s="67">
        <v>0</v>
      </c>
      <c r="J247" s="69">
        <v>21</v>
      </c>
      <c r="K247" s="70">
        <v>70</v>
      </c>
      <c r="L247" s="69">
        <v>56</v>
      </c>
      <c r="M247" s="71"/>
      <c r="N247" s="72"/>
      <c r="O247" s="72"/>
      <c r="P247" s="72"/>
      <c r="Q247" s="73"/>
      <c r="R247" s="73"/>
      <c r="S247" s="66"/>
      <c r="T247" s="65"/>
      <c r="U247" s="68"/>
      <c r="V247" s="67"/>
      <c r="W247" s="70"/>
      <c r="X247" s="69"/>
      <c r="Y247" s="74"/>
      <c r="Z247" s="75"/>
      <c r="AA247" s="76">
        <f t="shared" si="102"/>
        <v>0</v>
      </c>
      <c r="AB247" s="76">
        <f t="shared" si="103"/>
        <v>0</v>
      </c>
      <c r="AC247" s="77">
        <f t="shared" si="104"/>
        <v>0</v>
      </c>
      <c r="AD247" s="77">
        <f t="shared" si="105"/>
        <v>0</v>
      </c>
      <c r="AE247" s="78">
        <f t="shared" si="106"/>
        <v>0</v>
      </c>
      <c r="AF247" s="78">
        <f t="shared" si="107"/>
        <v>0</v>
      </c>
      <c r="AG247" s="76">
        <f t="shared" si="108"/>
        <v>0</v>
      </c>
      <c r="AH247" s="76">
        <f t="shared" si="109"/>
        <v>0</v>
      </c>
      <c r="AI247" s="77">
        <f t="shared" si="110"/>
        <v>0</v>
      </c>
      <c r="AJ247" s="77">
        <f t="shared" si="111"/>
        <v>0</v>
      </c>
      <c r="AK247" s="78">
        <f t="shared" si="112"/>
        <v>0</v>
      </c>
      <c r="AL247" s="78">
        <f t="shared" si="113"/>
        <v>0</v>
      </c>
      <c r="AM247" s="63" t="str">
        <f t="shared" si="114"/>
        <v>92.</v>
      </c>
    </row>
    <row r="248" spans="1:39" ht="60" x14ac:dyDescent="0.25">
      <c r="A248" s="63" t="s">
        <v>105</v>
      </c>
      <c r="B248" s="64" t="s">
        <v>255</v>
      </c>
      <c r="C248" s="99" t="s">
        <v>126</v>
      </c>
      <c r="D248" s="65">
        <v>0</v>
      </c>
      <c r="E248" s="66">
        <v>0</v>
      </c>
      <c r="F248" s="65">
        <v>0</v>
      </c>
      <c r="G248" s="67">
        <v>3</v>
      </c>
      <c r="H248" s="68">
        <v>10</v>
      </c>
      <c r="I248" s="67">
        <v>8</v>
      </c>
      <c r="J248" s="69">
        <v>3</v>
      </c>
      <c r="K248" s="70">
        <v>10</v>
      </c>
      <c r="L248" s="69">
        <v>30</v>
      </c>
      <c r="M248" s="71"/>
      <c r="N248" s="72"/>
      <c r="O248" s="72"/>
      <c r="P248" s="72"/>
      <c r="Q248" s="73"/>
      <c r="R248" s="73"/>
      <c r="S248" s="66"/>
      <c r="T248" s="65"/>
      <c r="U248" s="68"/>
      <c r="V248" s="67"/>
      <c r="W248" s="70"/>
      <c r="X248" s="69"/>
      <c r="Y248" s="74"/>
      <c r="Z248" s="75"/>
      <c r="AA248" s="76">
        <f t="shared" si="102"/>
        <v>0</v>
      </c>
      <c r="AB248" s="76">
        <f t="shared" si="103"/>
        <v>0</v>
      </c>
      <c r="AC248" s="77">
        <f t="shared" si="104"/>
        <v>0</v>
      </c>
      <c r="AD248" s="77">
        <f t="shared" si="105"/>
        <v>0</v>
      </c>
      <c r="AE248" s="78">
        <f t="shared" si="106"/>
        <v>0</v>
      </c>
      <c r="AF248" s="78">
        <f t="shared" si="107"/>
        <v>0</v>
      </c>
      <c r="AG248" s="76">
        <f t="shared" si="108"/>
        <v>0</v>
      </c>
      <c r="AH248" s="76">
        <f t="shared" si="109"/>
        <v>0</v>
      </c>
      <c r="AI248" s="77">
        <f t="shared" si="110"/>
        <v>0</v>
      </c>
      <c r="AJ248" s="77">
        <f t="shared" si="111"/>
        <v>0</v>
      </c>
      <c r="AK248" s="78">
        <f t="shared" si="112"/>
        <v>0</v>
      </c>
      <c r="AL248" s="78">
        <f t="shared" si="113"/>
        <v>0</v>
      </c>
      <c r="AM248" s="63" t="str">
        <f t="shared" si="114"/>
        <v>93.</v>
      </c>
    </row>
    <row r="249" spans="1:39" ht="60" x14ac:dyDescent="0.25">
      <c r="A249" s="63" t="s">
        <v>106</v>
      </c>
      <c r="B249" s="112" t="s">
        <v>437</v>
      </c>
      <c r="C249" s="99" t="s">
        <v>129</v>
      </c>
      <c r="D249" s="65">
        <v>0</v>
      </c>
      <c r="E249" s="66">
        <v>0</v>
      </c>
      <c r="F249" s="65">
        <v>0</v>
      </c>
      <c r="G249" s="67">
        <v>3</v>
      </c>
      <c r="H249" s="68">
        <v>10</v>
      </c>
      <c r="I249" s="67">
        <v>8</v>
      </c>
      <c r="J249" s="69">
        <v>30</v>
      </c>
      <c r="K249" s="70">
        <v>100</v>
      </c>
      <c r="L249" s="69">
        <v>80</v>
      </c>
      <c r="M249" s="71"/>
      <c r="N249" s="72"/>
      <c r="O249" s="72"/>
      <c r="P249" s="72"/>
      <c r="Q249" s="73"/>
      <c r="R249" s="73"/>
      <c r="S249" s="66"/>
      <c r="T249" s="65"/>
      <c r="U249" s="68"/>
      <c r="V249" s="67"/>
      <c r="W249" s="70"/>
      <c r="X249" s="69"/>
      <c r="Y249" s="74"/>
      <c r="Z249" s="75"/>
      <c r="AA249" s="76">
        <f t="shared" si="102"/>
        <v>0</v>
      </c>
      <c r="AB249" s="76">
        <f t="shared" si="103"/>
        <v>0</v>
      </c>
      <c r="AC249" s="77">
        <f t="shared" si="104"/>
        <v>0</v>
      </c>
      <c r="AD249" s="77">
        <f t="shared" si="105"/>
        <v>0</v>
      </c>
      <c r="AE249" s="78">
        <f t="shared" si="106"/>
        <v>0</v>
      </c>
      <c r="AF249" s="78">
        <f t="shared" si="107"/>
        <v>0</v>
      </c>
      <c r="AG249" s="76">
        <f t="shared" si="108"/>
        <v>0</v>
      </c>
      <c r="AH249" s="76">
        <f t="shared" si="109"/>
        <v>0</v>
      </c>
      <c r="AI249" s="77">
        <f t="shared" si="110"/>
        <v>0</v>
      </c>
      <c r="AJ249" s="77">
        <f t="shared" si="111"/>
        <v>0</v>
      </c>
      <c r="AK249" s="78">
        <f t="shared" si="112"/>
        <v>0</v>
      </c>
      <c r="AL249" s="78">
        <f t="shared" si="113"/>
        <v>0</v>
      </c>
      <c r="AM249" s="63" t="str">
        <f t="shared" si="114"/>
        <v>94.</v>
      </c>
    </row>
    <row r="250" spans="1:39" ht="105" x14ac:dyDescent="0.25">
      <c r="A250" s="63" t="s">
        <v>107</v>
      </c>
      <c r="B250" s="64" t="s">
        <v>256</v>
      </c>
      <c r="C250" s="99" t="s">
        <v>126</v>
      </c>
      <c r="D250" s="65">
        <v>0</v>
      </c>
      <c r="E250" s="66">
        <v>0</v>
      </c>
      <c r="F250" s="65">
        <v>0</v>
      </c>
      <c r="G250" s="67">
        <v>0</v>
      </c>
      <c r="H250" s="68">
        <v>0</v>
      </c>
      <c r="I250" s="67">
        <v>0</v>
      </c>
      <c r="J250" s="69">
        <v>600</v>
      </c>
      <c r="K250" s="70">
        <v>1800</v>
      </c>
      <c r="L250" s="69">
        <v>1500</v>
      </c>
      <c r="M250" s="71"/>
      <c r="N250" s="72"/>
      <c r="O250" s="72"/>
      <c r="P250" s="72"/>
      <c r="Q250" s="73"/>
      <c r="R250" s="73"/>
      <c r="S250" s="66"/>
      <c r="T250" s="65"/>
      <c r="U250" s="68"/>
      <c r="V250" s="67"/>
      <c r="W250" s="70"/>
      <c r="X250" s="69"/>
      <c r="Y250" s="74"/>
      <c r="Z250" s="75"/>
      <c r="AA250" s="76">
        <f t="shared" si="102"/>
        <v>0</v>
      </c>
      <c r="AB250" s="76">
        <f t="shared" si="103"/>
        <v>0</v>
      </c>
      <c r="AC250" s="77">
        <f t="shared" si="104"/>
        <v>0</v>
      </c>
      <c r="AD250" s="77">
        <f t="shared" si="105"/>
        <v>0</v>
      </c>
      <c r="AE250" s="78">
        <f t="shared" si="106"/>
        <v>0</v>
      </c>
      <c r="AF250" s="78">
        <f t="shared" si="107"/>
        <v>0</v>
      </c>
      <c r="AG250" s="76">
        <f t="shared" si="108"/>
        <v>0</v>
      </c>
      <c r="AH250" s="76">
        <f t="shared" si="109"/>
        <v>0</v>
      </c>
      <c r="AI250" s="77">
        <f t="shared" si="110"/>
        <v>0</v>
      </c>
      <c r="AJ250" s="77">
        <f t="shared" si="111"/>
        <v>0</v>
      </c>
      <c r="AK250" s="78">
        <f t="shared" si="112"/>
        <v>0</v>
      </c>
      <c r="AL250" s="78">
        <f t="shared" si="113"/>
        <v>0</v>
      </c>
      <c r="AM250" s="63" t="str">
        <f t="shared" si="114"/>
        <v>95.</v>
      </c>
    </row>
    <row r="251" spans="1:39" ht="60" x14ac:dyDescent="0.25">
      <c r="A251" s="63" t="s">
        <v>108</v>
      </c>
      <c r="B251" s="64" t="s">
        <v>257</v>
      </c>
      <c r="C251" s="99" t="s">
        <v>126</v>
      </c>
      <c r="D251" s="65">
        <v>0</v>
      </c>
      <c r="E251" s="66">
        <v>0</v>
      </c>
      <c r="F251" s="65">
        <v>0</v>
      </c>
      <c r="G251" s="67">
        <v>0</v>
      </c>
      <c r="H251" s="68">
        <v>0</v>
      </c>
      <c r="I251" s="67">
        <v>0</v>
      </c>
      <c r="J251" s="69">
        <v>3</v>
      </c>
      <c r="K251" s="70">
        <v>30</v>
      </c>
      <c r="L251" s="69">
        <v>50</v>
      </c>
      <c r="M251" s="71"/>
      <c r="N251" s="72"/>
      <c r="O251" s="72"/>
      <c r="P251" s="72"/>
      <c r="Q251" s="73"/>
      <c r="R251" s="73"/>
      <c r="S251" s="66"/>
      <c r="T251" s="65"/>
      <c r="U251" s="68"/>
      <c r="V251" s="67"/>
      <c r="W251" s="70"/>
      <c r="X251" s="69"/>
      <c r="Y251" s="74"/>
      <c r="Z251" s="75"/>
      <c r="AA251" s="76">
        <f t="shared" si="102"/>
        <v>0</v>
      </c>
      <c r="AB251" s="76">
        <f t="shared" si="103"/>
        <v>0</v>
      </c>
      <c r="AC251" s="77">
        <f t="shared" si="104"/>
        <v>0</v>
      </c>
      <c r="AD251" s="77">
        <f t="shared" si="105"/>
        <v>0</v>
      </c>
      <c r="AE251" s="78">
        <f t="shared" si="106"/>
        <v>0</v>
      </c>
      <c r="AF251" s="78">
        <f t="shared" si="107"/>
        <v>0</v>
      </c>
      <c r="AG251" s="76">
        <f t="shared" si="108"/>
        <v>0</v>
      </c>
      <c r="AH251" s="76">
        <f t="shared" si="109"/>
        <v>0</v>
      </c>
      <c r="AI251" s="77">
        <f t="shared" si="110"/>
        <v>0</v>
      </c>
      <c r="AJ251" s="77">
        <f t="shared" si="111"/>
        <v>0</v>
      </c>
      <c r="AK251" s="78">
        <f t="shared" si="112"/>
        <v>0</v>
      </c>
      <c r="AL251" s="78">
        <f t="shared" si="113"/>
        <v>0</v>
      </c>
      <c r="AM251" s="63" t="str">
        <f t="shared" si="114"/>
        <v>96.</v>
      </c>
    </row>
    <row r="252" spans="1:39" ht="60" x14ac:dyDescent="0.25">
      <c r="A252" s="63" t="s">
        <v>109</v>
      </c>
      <c r="B252" s="64" t="s">
        <v>258</v>
      </c>
      <c r="C252" s="99" t="s">
        <v>126</v>
      </c>
      <c r="D252" s="65">
        <v>0</v>
      </c>
      <c r="E252" s="66">
        <v>0</v>
      </c>
      <c r="F252" s="65">
        <v>0</v>
      </c>
      <c r="G252" s="67">
        <v>0</v>
      </c>
      <c r="H252" s="68">
        <v>0</v>
      </c>
      <c r="I252" s="67">
        <v>0</v>
      </c>
      <c r="J252" s="69">
        <v>200</v>
      </c>
      <c r="K252" s="70">
        <v>400</v>
      </c>
      <c r="L252" s="69">
        <v>320</v>
      </c>
      <c r="M252" s="71"/>
      <c r="N252" s="72"/>
      <c r="O252" s="72"/>
      <c r="P252" s="72"/>
      <c r="Q252" s="73"/>
      <c r="R252" s="73"/>
      <c r="S252" s="66"/>
      <c r="T252" s="65"/>
      <c r="U252" s="68"/>
      <c r="V252" s="67"/>
      <c r="W252" s="70"/>
      <c r="X252" s="69"/>
      <c r="Y252" s="74"/>
      <c r="Z252" s="75"/>
      <c r="AA252" s="76">
        <f t="shared" si="102"/>
        <v>0</v>
      </c>
      <c r="AB252" s="76">
        <f t="shared" si="103"/>
        <v>0</v>
      </c>
      <c r="AC252" s="77">
        <f t="shared" si="104"/>
        <v>0</v>
      </c>
      <c r="AD252" s="77">
        <f t="shared" si="105"/>
        <v>0</v>
      </c>
      <c r="AE252" s="78">
        <f t="shared" si="106"/>
        <v>0</v>
      </c>
      <c r="AF252" s="78">
        <f t="shared" si="107"/>
        <v>0</v>
      </c>
      <c r="AG252" s="76">
        <f t="shared" si="108"/>
        <v>0</v>
      </c>
      <c r="AH252" s="76">
        <f t="shared" si="109"/>
        <v>0</v>
      </c>
      <c r="AI252" s="77">
        <f t="shared" si="110"/>
        <v>0</v>
      </c>
      <c r="AJ252" s="77">
        <f t="shared" si="111"/>
        <v>0</v>
      </c>
      <c r="AK252" s="78">
        <f t="shared" si="112"/>
        <v>0</v>
      </c>
      <c r="AL252" s="78">
        <f t="shared" si="113"/>
        <v>0</v>
      </c>
      <c r="AM252" s="63" t="str">
        <f t="shared" si="114"/>
        <v>97.</v>
      </c>
    </row>
    <row r="253" spans="1:39" ht="60" x14ac:dyDescent="0.25">
      <c r="A253" s="63" t="s">
        <v>110</v>
      </c>
      <c r="B253" s="64" t="s">
        <v>259</v>
      </c>
      <c r="C253" s="99" t="s">
        <v>126</v>
      </c>
      <c r="D253" s="65">
        <v>0</v>
      </c>
      <c r="E253" s="66">
        <v>0</v>
      </c>
      <c r="F253" s="65">
        <v>0</v>
      </c>
      <c r="G253" s="67">
        <v>0</v>
      </c>
      <c r="H253" s="68">
        <v>0</v>
      </c>
      <c r="I253" s="67">
        <v>0</v>
      </c>
      <c r="J253" s="69">
        <v>75</v>
      </c>
      <c r="K253" s="70">
        <v>150</v>
      </c>
      <c r="L253" s="69">
        <v>120</v>
      </c>
      <c r="M253" s="71"/>
      <c r="N253" s="72"/>
      <c r="O253" s="72"/>
      <c r="P253" s="72"/>
      <c r="Q253" s="73"/>
      <c r="R253" s="73"/>
      <c r="S253" s="66"/>
      <c r="T253" s="65"/>
      <c r="U253" s="68"/>
      <c r="V253" s="67"/>
      <c r="W253" s="70"/>
      <c r="X253" s="69"/>
      <c r="Y253" s="74"/>
      <c r="Z253" s="75"/>
      <c r="AA253" s="76">
        <f t="shared" si="102"/>
        <v>0</v>
      </c>
      <c r="AB253" s="76">
        <f t="shared" si="103"/>
        <v>0</v>
      </c>
      <c r="AC253" s="77">
        <f t="shared" si="104"/>
        <v>0</v>
      </c>
      <c r="AD253" s="77">
        <f t="shared" si="105"/>
        <v>0</v>
      </c>
      <c r="AE253" s="78">
        <f t="shared" si="106"/>
        <v>0</v>
      </c>
      <c r="AF253" s="78">
        <f t="shared" si="107"/>
        <v>0</v>
      </c>
      <c r="AG253" s="76">
        <f t="shared" si="108"/>
        <v>0</v>
      </c>
      <c r="AH253" s="76">
        <f t="shared" si="109"/>
        <v>0</v>
      </c>
      <c r="AI253" s="77">
        <f t="shared" si="110"/>
        <v>0</v>
      </c>
      <c r="AJ253" s="77">
        <f t="shared" si="111"/>
        <v>0</v>
      </c>
      <c r="AK253" s="78">
        <f t="shared" si="112"/>
        <v>0</v>
      </c>
      <c r="AL253" s="78">
        <f t="shared" si="113"/>
        <v>0</v>
      </c>
      <c r="AM253" s="63" t="str">
        <f t="shared" si="114"/>
        <v>98.</v>
      </c>
    </row>
    <row r="254" spans="1:39" ht="60" x14ac:dyDescent="0.25">
      <c r="A254" s="63" t="s">
        <v>111</v>
      </c>
      <c r="B254" s="64" t="s">
        <v>372</v>
      </c>
      <c r="C254" s="99" t="s">
        <v>129</v>
      </c>
      <c r="D254" s="65">
        <v>0</v>
      </c>
      <c r="E254" s="66">
        <v>0</v>
      </c>
      <c r="F254" s="65">
        <v>0</v>
      </c>
      <c r="G254" s="67">
        <v>30</v>
      </c>
      <c r="H254" s="68">
        <v>100</v>
      </c>
      <c r="I254" s="67">
        <v>80</v>
      </c>
      <c r="J254" s="69">
        <v>9</v>
      </c>
      <c r="K254" s="70">
        <v>30</v>
      </c>
      <c r="L254" s="69">
        <v>24</v>
      </c>
      <c r="M254" s="71"/>
      <c r="N254" s="72"/>
      <c r="O254" s="72"/>
      <c r="P254" s="72"/>
      <c r="Q254" s="73"/>
      <c r="R254" s="73"/>
      <c r="S254" s="66"/>
      <c r="T254" s="65"/>
      <c r="U254" s="68"/>
      <c r="V254" s="67"/>
      <c r="W254" s="70"/>
      <c r="X254" s="69"/>
      <c r="Y254" s="74"/>
      <c r="Z254" s="75"/>
      <c r="AA254" s="76">
        <f t="shared" si="102"/>
        <v>0</v>
      </c>
      <c r="AB254" s="76">
        <f t="shared" si="103"/>
        <v>0</v>
      </c>
      <c r="AC254" s="77">
        <f t="shared" si="104"/>
        <v>0</v>
      </c>
      <c r="AD254" s="77">
        <f t="shared" si="105"/>
        <v>0</v>
      </c>
      <c r="AE254" s="78">
        <f t="shared" si="106"/>
        <v>0</v>
      </c>
      <c r="AF254" s="78">
        <f t="shared" si="107"/>
        <v>0</v>
      </c>
      <c r="AG254" s="76">
        <f t="shared" si="108"/>
        <v>0</v>
      </c>
      <c r="AH254" s="76">
        <f t="shared" si="109"/>
        <v>0</v>
      </c>
      <c r="AI254" s="77">
        <f t="shared" si="110"/>
        <v>0</v>
      </c>
      <c r="AJ254" s="77">
        <f t="shared" si="111"/>
        <v>0</v>
      </c>
      <c r="AK254" s="78">
        <f t="shared" si="112"/>
        <v>0</v>
      </c>
      <c r="AL254" s="78">
        <f t="shared" si="113"/>
        <v>0</v>
      </c>
      <c r="AM254" s="63" t="str">
        <f t="shared" si="114"/>
        <v>99.</v>
      </c>
    </row>
    <row r="255" spans="1:39" ht="60" x14ac:dyDescent="0.25">
      <c r="A255" s="63" t="s">
        <v>112</v>
      </c>
      <c r="B255" s="64" t="s">
        <v>260</v>
      </c>
      <c r="C255" s="99" t="s">
        <v>129</v>
      </c>
      <c r="D255" s="65">
        <v>0</v>
      </c>
      <c r="E255" s="66">
        <v>0</v>
      </c>
      <c r="F255" s="65">
        <v>0</v>
      </c>
      <c r="G255" s="67">
        <v>2</v>
      </c>
      <c r="H255" s="68">
        <v>5</v>
      </c>
      <c r="I255" s="67">
        <v>4</v>
      </c>
      <c r="J255" s="69">
        <v>2</v>
      </c>
      <c r="K255" s="70">
        <v>5</v>
      </c>
      <c r="L255" s="69">
        <v>4</v>
      </c>
      <c r="M255" s="71"/>
      <c r="N255" s="72"/>
      <c r="O255" s="72"/>
      <c r="P255" s="72"/>
      <c r="Q255" s="73"/>
      <c r="R255" s="73"/>
      <c r="S255" s="66"/>
      <c r="T255" s="65"/>
      <c r="U255" s="68"/>
      <c r="V255" s="67"/>
      <c r="W255" s="70"/>
      <c r="X255" s="69"/>
      <c r="Y255" s="74"/>
      <c r="Z255" s="75"/>
      <c r="AA255" s="76">
        <f t="shared" si="102"/>
        <v>0</v>
      </c>
      <c r="AB255" s="76">
        <f t="shared" si="103"/>
        <v>0</v>
      </c>
      <c r="AC255" s="77">
        <f t="shared" si="104"/>
        <v>0</v>
      </c>
      <c r="AD255" s="77">
        <f t="shared" si="105"/>
        <v>0</v>
      </c>
      <c r="AE255" s="78">
        <f t="shared" si="106"/>
        <v>0</v>
      </c>
      <c r="AF255" s="78">
        <f t="shared" si="107"/>
        <v>0</v>
      </c>
      <c r="AG255" s="76">
        <f t="shared" si="108"/>
        <v>0</v>
      </c>
      <c r="AH255" s="76">
        <f t="shared" si="109"/>
        <v>0</v>
      </c>
      <c r="AI255" s="77">
        <f t="shared" si="110"/>
        <v>0</v>
      </c>
      <c r="AJ255" s="77">
        <f t="shared" si="111"/>
        <v>0</v>
      </c>
      <c r="AK255" s="78">
        <f t="shared" si="112"/>
        <v>0</v>
      </c>
      <c r="AL255" s="78">
        <f t="shared" si="113"/>
        <v>0</v>
      </c>
      <c r="AM255" s="63" t="str">
        <f t="shared" si="114"/>
        <v>100.</v>
      </c>
    </row>
    <row r="256" spans="1:39" ht="45" x14ac:dyDescent="0.25">
      <c r="A256" s="63" t="s">
        <v>113</v>
      </c>
      <c r="B256" s="112" t="s">
        <v>439</v>
      </c>
      <c r="C256" s="99" t="s">
        <v>129</v>
      </c>
      <c r="D256" s="65">
        <v>0</v>
      </c>
      <c r="E256" s="66">
        <v>0</v>
      </c>
      <c r="F256" s="65">
        <v>0</v>
      </c>
      <c r="G256" s="67">
        <v>0</v>
      </c>
      <c r="H256" s="68">
        <v>0</v>
      </c>
      <c r="I256" s="67">
        <v>0</v>
      </c>
      <c r="J256" s="69">
        <v>325</v>
      </c>
      <c r="K256" s="70">
        <v>650</v>
      </c>
      <c r="L256" s="69">
        <v>650</v>
      </c>
      <c r="M256" s="71"/>
      <c r="N256" s="72"/>
      <c r="O256" s="72"/>
      <c r="P256" s="72"/>
      <c r="Q256" s="73"/>
      <c r="R256" s="73"/>
      <c r="S256" s="66"/>
      <c r="T256" s="65"/>
      <c r="U256" s="68"/>
      <c r="V256" s="67"/>
      <c r="W256" s="70"/>
      <c r="X256" s="69"/>
      <c r="Y256" s="74"/>
      <c r="Z256" s="75"/>
      <c r="AA256" s="76">
        <f t="shared" si="102"/>
        <v>0</v>
      </c>
      <c r="AB256" s="76">
        <f t="shared" si="103"/>
        <v>0</v>
      </c>
      <c r="AC256" s="77">
        <f t="shared" si="104"/>
        <v>0</v>
      </c>
      <c r="AD256" s="77">
        <f t="shared" si="105"/>
        <v>0</v>
      </c>
      <c r="AE256" s="78">
        <f t="shared" si="106"/>
        <v>0</v>
      </c>
      <c r="AF256" s="78">
        <f t="shared" si="107"/>
        <v>0</v>
      </c>
      <c r="AG256" s="76">
        <f t="shared" si="108"/>
        <v>0</v>
      </c>
      <c r="AH256" s="76">
        <f t="shared" si="109"/>
        <v>0</v>
      </c>
      <c r="AI256" s="77">
        <f t="shared" si="110"/>
        <v>0</v>
      </c>
      <c r="AJ256" s="77">
        <f t="shared" si="111"/>
        <v>0</v>
      </c>
      <c r="AK256" s="78">
        <f t="shared" si="112"/>
        <v>0</v>
      </c>
      <c r="AL256" s="78">
        <f t="shared" si="113"/>
        <v>0</v>
      </c>
      <c r="AM256" s="63" t="str">
        <f t="shared" si="114"/>
        <v>101.</v>
      </c>
    </row>
    <row r="257" spans="1:39" ht="90" x14ac:dyDescent="0.25">
      <c r="A257" s="63" t="s">
        <v>114</v>
      </c>
      <c r="B257" s="112" t="s">
        <v>438</v>
      </c>
      <c r="C257" s="99" t="s">
        <v>129</v>
      </c>
      <c r="D257" s="65">
        <v>0</v>
      </c>
      <c r="E257" s="66">
        <v>0</v>
      </c>
      <c r="F257" s="65">
        <v>0</v>
      </c>
      <c r="G257" s="67">
        <v>0</v>
      </c>
      <c r="H257" s="68">
        <v>0</v>
      </c>
      <c r="I257" s="67">
        <v>0</v>
      </c>
      <c r="J257" s="69">
        <v>75</v>
      </c>
      <c r="K257" s="70">
        <v>150</v>
      </c>
      <c r="L257" s="69">
        <v>120</v>
      </c>
      <c r="M257" s="71"/>
      <c r="N257" s="72"/>
      <c r="O257" s="72"/>
      <c r="P257" s="72"/>
      <c r="Q257" s="73"/>
      <c r="R257" s="73"/>
      <c r="S257" s="66"/>
      <c r="T257" s="65"/>
      <c r="U257" s="68"/>
      <c r="V257" s="67"/>
      <c r="W257" s="70"/>
      <c r="X257" s="69"/>
      <c r="Y257" s="74"/>
      <c r="Z257" s="75"/>
      <c r="AA257" s="76">
        <f t="shared" ref="AA257" si="115">ROUND(S257*Y257,2)</f>
        <v>0</v>
      </c>
      <c r="AB257" s="76">
        <f t="shared" ref="AB257" si="116">ROUND(AA257+AA257*Z257,2)</f>
        <v>0</v>
      </c>
      <c r="AC257" s="77">
        <f t="shared" ref="AC257" si="117">ROUND(U257*Y257,2)</f>
        <v>0</v>
      </c>
      <c r="AD257" s="77">
        <f t="shared" ref="AD257" si="118">ROUND(AC257+AC257*Z257,2)</f>
        <v>0</v>
      </c>
      <c r="AE257" s="78">
        <f t="shared" ref="AE257" si="119">ROUND(W257*Y257,2)</f>
        <v>0</v>
      </c>
      <c r="AF257" s="78">
        <f t="shared" ref="AF257" si="120">ROUND(AE257+AE257*Z257,2)</f>
        <v>0</v>
      </c>
      <c r="AG257" s="76">
        <f t="shared" ref="AG257" si="121">ROUND(T257*Y257,2)</f>
        <v>0</v>
      </c>
      <c r="AH257" s="76">
        <f t="shared" ref="AH257" si="122">ROUND(AG257+AG257*Z257,2)</f>
        <v>0</v>
      </c>
      <c r="AI257" s="77">
        <f t="shared" ref="AI257" si="123">ROUND(V257*Y257,2)</f>
        <v>0</v>
      </c>
      <c r="AJ257" s="77">
        <f t="shared" ref="AJ257" si="124">ROUND(AI257+AI257*Z257,2)</f>
        <v>0</v>
      </c>
      <c r="AK257" s="78">
        <f t="shared" ref="AK257" si="125">ROUND(X257*Y257,2)</f>
        <v>0</v>
      </c>
      <c r="AL257" s="78">
        <f t="shared" ref="AL257" si="126">ROUND(AK257+AK257*Z257,2)</f>
        <v>0</v>
      </c>
      <c r="AM257" s="63" t="str">
        <f t="shared" ref="AM257" si="127">A257</f>
        <v>102.</v>
      </c>
    </row>
    <row r="258" spans="1:39" ht="180.75" thickBot="1" x14ac:dyDescent="0.3">
      <c r="A258" s="63" t="s">
        <v>115</v>
      </c>
      <c r="B258" s="112" t="s">
        <v>453</v>
      </c>
      <c r="C258" s="99" t="s">
        <v>129</v>
      </c>
      <c r="D258" s="65">
        <v>0</v>
      </c>
      <c r="E258" s="66">
        <v>0</v>
      </c>
      <c r="F258" s="65">
        <v>0</v>
      </c>
      <c r="G258" s="67">
        <v>0</v>
      </c>
      <c r="H258" s="68">
        <v>0</v>
      </c>
      <c r="I258" s="67">
        <v>0</v>
      </c>
      <c r="J258" s="69">
        <v>75</v>
      </c>
      <c r="K258" s="70">
        <v>150</v>
      </c>
      <c r="L258" s="69">
        <v>120</v>
      </c>
      <c r="M258" s="71"/>
      <c r="N258" s="72"/>
      <c r="O258" s="72"/>
      <c r="P258" s="72"/>
      <c r="Q258" s="73"/>
      <c r="R258" s="73"/>
      <c r="S258" s="66"/>
      <c r="T258" s="65"/>
      <c r="U258" s="68"/>
      <c r="V258" s="67"/>
      <c r="W258" s="70"/>
      <c r="X258" s="69"/>
      <c r="Y258" s="74"/>
      <c r="Z258" s="75"/>
      <c r="AA258" s="76">
        <f t="shared" ref="AA258" si="128">ROUND(S258*Y258,2)</f>
        <v>0</v>
      </c>
      <c r="AB258" s="76">
        <f t="shared" ref="AB258" si="129">ROUND(AA258+AA258*Z258,2)</f>
        <v>0</v>
      </c>
      <c r="AC258" s="77">
        <f t="shared" ref="AC258" si="130">ROUND(U258*Y258,2)</f>
        <v>0</v>
      </c>
      <c r="AD258" s="77">
        <f t="shared" ref="AD258" si="131">ROUND(AC258+AC258*Z258,2)</f>
        <v>0</v>
      </c>
      <c r="AE258" s="78">
        <f t="shared" ref="AE258" si="132">ROUND(W258*Y258,2)</f>
        <v>0</v>
      </c>
      <c r="AF258" s="78">
        <f t="shared" ref="AF258" si="133">ROUND(AE258+AE258*Z258,2)</f>
        <v>0</v>
      </c>
      <c r="AG258" s="76">
        <f t="shared" ref="AG258" si="134">ROUND(T258*Y258,2)</f>
        <v>0</v>
      </c>
      <c r="AH258" s="76">
        <f t="shared" ref="AH258" si="135">ROUND(AG258+AG258*Z258,2)</f>
        <v>0</v>
      </c>
      <c r="AI258" s="77">
        <f t="shared" ref="AI258" si="136">ROUND(V258*Y258,2)</f>
        <v>0</v>
      </c>
      <c r="AJ258" s="77">
        <f t="shared" ref="AJ258" si="137">ROUND(AI258+AI258*Z258,2)</f>
        <v>0</v>
      </c>
      <c r="AK258" s="78">
        <f t="shared" ref="AK258" si="138">ROUND(X258*Y258,2)</f>
        <v>0</v>
      </c>
      <c r="AL258" s="78">
        <f t="shared" ref="AL258" si="139">ROUND(AK258+AK258*Z258,2)</f>
        <v>0</v>
      </c>
      <c r="AM258" s="63" t="str">
        <f t="shared" ref="AM258" si="140">A258</f>
        <v>103.</v>
      </c>
    </row>
    <row r="259" spans="1:39" ht="16.5" thickBot="1" x14ac:dyDescent="0.3">
      <c r="A259" s="2"/>
      <c r="B259" s="3"/>
      <c r="C259" s="4"/>
      <c r="D259" s="79"/>
      <c r="E259" s="80"/>
      <c r="F259" s="79"/>
      <c r="G259" s="79"/>
      <c r="H259" s="79"/>
      <c r="I259" s="79"/>
      <c r="J259" s="79"/>
      <c r="K259" s="80"/>
      <c r="M259" s="1"/>
      <c r="N259" s="5"/>
      <c r="O259" s="5"/>
      <c r="P259" s="5"/>
      <c r="V259" s="81"/>
      <c r="W259" s="81"/>
      <c r="X259" s="81"/>
      <c r="Y259" s="6"/>
      <c r="Z259" s="82" t="s">
        <v>6</v>
      </c>
      <c r="AA259" s="83">
        <f>SUM(AA157:AA258)</f>
        <v>0</v>
      </c>
      <c r="AB259" s="83">
        <f t="shared" ref="AB259:AL259" si="141">SUM(AB157:AB258)</f>
        <v>0</v>
      </c>
      <c r="AC259" s="83">
        <f t="shared" si="141"/>
        <v>0</v>
      </c>
      <c r="AD259" s="83">
        <f t="shared" si="141"/>
        <v>0</v>
      </c>
      <c r="AE259" s="83">
        <f t="shared" si="141"/>
        <v>0</v>
      </c>
      <c r="AF259" s="83">
        <f t="shared" si="141"/>
        <v>0</v>
      </c>
      <c r="AG259" s="83">
        <f t="shared" si="141"/>
        <v>0</v>
      </c>
      <c r="AH259" s="83">
        <f t="shared" si="141"/>
        <v>0</v>
      </c>
      <c r="AI259" s="83">
        <f t="shared" si="141"/>
        <v>0</v>
      </c>
      <c r="AJ259" s="83">
        <f t="shared" si="141"/>
        <v>0</v>
      </c>
      <c r="AK259" s="83">
        <f t="shared" si="141"/>
        <v>0</v>
      </c>
      <c r="AL259" s="84">
        <f t="shared" si="141"/>
        <v>0</v>
      </c>
      <c r="AM259" s="2"/>
    </row>
    <row r="260" spans="1:39" ht="16.5" thickBot="1" x14ac:dyDescent="0.3">
      <c r="A260" s="2"/>
      <c r="B260" s="126" t="s">
        <v>424</v>
      </c>
      <c r="C260" s="126"/>
      <c r="D260" s="126"/>
      <c r="E260" s="126"/>
      <c r="F260" s="126"/>
      <c r="G260" s="126"/>
      <c r="H260" s="126"/>
      <c r="I260" s="126"/>
      <c r="J260" s="126"/>
      <c r="K260" s="126"/>
      <c r="L260" s="126"/>
      <c r="M260" s="126"/>
      <c r="N260" s="126"/>
      <c r="O260" s="126"/>
      <c r="P260" s="126"/>
      <c r="Q260" s="126"/>
      <c r="R260" s="126"/>
      <c r="S260" s="126"/>
      <c r="T260" s="126"/>
      <c r="U260" s="126"/>
      <c r="V260" s="126"/>
      <c r="W260" s="126"/>
      <c r="X260" s="126"/>
      <c r="Y260" s="6"/>
      <c r="Z260" s="7"/>
      <c r="AA260" s="6"/>
      <c r="AB260" s="6"/>
      <c r="AC260" s="6"/>
      <c r="AD260" s="6"/>
      <c r="AE260" s="6"/>
      <c r="AF260" s="6"/>
      <c r="AG260" s="6"/>
      <c r="AH260" s="6"/>
      <c r="AI260" s="6"/>
      <c r="AJ260" s="6"/>
      <c r="AK260" s="6"/>
      <c r="AL260" s="6"/>
      <c r="AM260" s="2"/>
    </row>
    <row r="261" spans="1:39" ht="16.5" thickBot="1" x14ac:dyDescent="0.3">
      <c r="A261" s="2"/>
      <c r="B261" s="126"/>
      <c r="C261" s="126"/>
      <c r="D261" s="126"/>
      <c r="E261" s="126"/>
      <c r="F261" s="126"/>
      <c r="G261" s="126"/>
      <c r="H261" s="126"/>
      <c r="I261" s="126"/>
      <c r="J261" s="126"/>
      <c r="K261" s="126"/>
      <c r="L261" s="126"/>
      <c r="M261" s="126"/>
      <c r="N261" s="126"/>
      <c r="O261" s="126"/>
      <c r="P261" s="126"/>
      <c r="Q261" s="126"/>
      <c r="R261" s="126"/>
      <c r="S261" s="126"/>
      <c r="T261" s="126"/>
      <c r="U261" s="126"/>
      <c r="V261" s="126"/>
      <c r="W261" s="126"/>
      <c r="X261" s="126"/>
      <c r="Y261" s="6"/>
      <c r="Z261" s="7"/>
      <c r="AA261" s="85" t="s">
        <v>415</v>
      </c>
      <c r="AB261" s="86"/>
      <c r="AC261" s="86"/>
      <c r="AD261" s="86"/>
      <c r="AE261" s="86"/>
      <c r="AF261" s="86"/>
      <c r="AG261" s="86"/>
      <c r="AH261" s="86"/>
      <c r="AI261" s="86"/>
      <c r="AJ261" s="86"/>
      <c r="AK261" s="86"/>
      <c r="AL261" s="87"/>
      <c r="AM261" s="88"/>
    </row>
    <row r="262" spans="1:39" ht="15.75" x14ac:dyDescent="0.25">
      <c r="A262" s="2"/>
      <c r="B262" s="126"/>
      <c r="C262" s="126"/>
      <c r="D262" s="126"/>
      <c r="E262" s="126"/>
      <c r="F262" s="126"/>
      <c r="G262" s="126"/>
      <c r="H262" s="126"/>
      <c r="I262" s="126"/>
      <c r="J262" s="126"/>
      <c r="K262" s="126"/>
      <c r="L262" s="126"/>
      <c r="M262" s="126"/>
      <c r="N262" s="126"/>
      <c r="O262" s="126"/>
      <c r="P262" s="126"/>
      <c r="Q262" s="126"/>
      <c r="R262" s="126"/>
      <c r="S262" s="126"/>
      <c r="T262" s="126"/>
      <c r="U262" s="126"/>
      <c r="V262" s="126"/>
      <c r="W262" s="126"/>
      <c r="X262" s="126"/>
      <c r="Y262" s="6"/>
      <c r="Z262" s="7"/>
      <c r="AA262" s="89" t="s">
        <v>7</v>
      </c>
      <c r="AB262" s="89"/>
      <c r="AC262" s="89"/>
      <c r="AD262" s="89" t="s">
        <v>8</v>
      </c>
      <c r="AE262" s="89"/>
      <c r="AF262" s="89"/>
      <c r="AG262" s="89" t="s">
        <v>9</v>
      </c>
      <c r="AH262" s="89"/>
      <c r="AI262" s="89"/>
      <c r="AJ262" s="89" t="s">
        <v>10</v>
      </c>
      <c r="AK262" s="89"/>
      <c r="AL262" s="89"/>
      <c r="AM262" s="2"/>
    </row>
    <row r="263" spans="1:39" ht="15.75" x14ac:dyDescent="0.25">
      <c r="A263" s="2"/>
      <c r="B263" s="126"/>
      <c r="C263" s="126"/>
      <c r="D263" s="126"/>
      <c r="E263" s="126"/>
      <c r="F263" s="126"/>
      <c r="G263" s="126"/>
      <c r="H263" s="126"/>
      <c r="I263" s="126"/>
      <c r="J263" s="126"/>
      <c r="K263" s="126"/>
      <c r="L263" s="126"/>
      <c r="M263" s="126"/>
      <c r="N263" s="126"/>
      <c r="O263" s="126"/>
      <c r="P263" s="126"/>
      <c r="Q263" s="126"/>
      <c r="R263" s="126"/>
      <c r="S263" s="126"/>
      <c r="T263" s="126"/>
      <c r="U263" s="126"/>
      <c r="V263" s="126"/>
      <c r="W263" s="126"/>
      <c r="X263" s="126"/>
      <c r="Y263" s="6"/>
      <c r="Z263" s="7"/>
      <c r="AA263" s="90" t="s">
        <v>11</v>
      </c>
      <c r="AB263" s="91" t="s">
        <v>12</v>
      </c>
      <c r="AC263" s="92" t="s">
        <v>13</v>
      </c>
      <c r="AD263" s="90" t="s">
        <v>11</v>
      </c>
      <c r="AE263" s="91" t="s">
        <v>12</v>
      </c>
      <c r="AF263" s="92" t="s">
        <v>13</v>
      </c>
      <c r="AG263" s="90" t="s">
        <v>11</v>
      </c>
      <c r="AH263" s="91" t="s">
        <v>12</v>
      </c>
      <c r="AI263" s="92" t="s">
        <v>13</v>
      </c>
      <c r="AJ263" s="90" t="s">
        <v>11</v>
      </c>
      <c r="AK263" s="91" t="s">
        <v>12</v>
      </c>
      <c r="AL263" s="92" t="s">
        <v>13</v>
      </c>
      <c r="AM263" s="2"/>
    </row>
    <row r="264" spans="1:39" ht="16.5" thickBot="1" x14ac:dyDescent="0.3">
      <c r="A264" s="2"/>
      <c r="B264" s="126"/>
      <c r="C264" s="126"/>
      <c r="D264" s="126"/>
      <c r="E264" s="126"/>
      <c r="F264" s="126"/>
      <c r="G264" s="126"/>
      <c r="H264" s="126"/>
      <c r="I264" s="126"/>
      <c r="J264" s="126"/>
      <c r="K264" s="126"/>
      <c r="L264" s="126"/>
      <c r="M264" s="126"/>
      <c r="N264" s="126"/>
      <c r="O264" s="126"/>
      <c r="P264" s="126"/>
      <c r="Q264" s="126"/>
      <c r="R264" s="126"/>
      <c r="S264" s="126"/>
      <c r="T264" s="126"/>
      <c r="U264" s="126"/>
      <c r="V264" s="126"/>
      <c r="W264" s="126"/>
      <c r="X264" s="126"/>
      <c r="Y264" s="6"/>
      <c r="Z264" s="7"/>
      <c r="AA264" s="93">
        <f>AA259</f>
        <v>0</v>
      </c>
      <c r="AB264" s="94">
        <f>AC259</f>
        <v>0</v>
      </c>
      <c r="AC264" s="95">
        <f>AE259</f>
        <v>0</v>
      </c>
      <c r="AD264" s="93">
        <f>AB259</f>
        <v>0</v>
      </c>
      <c r="AE264" s="94">
        <f>AD259</f>
        <v>0</v>
      </c>
      <c r="AF264" s="95">
        <f>AF259</f>
        <v>0</v>
      </c>
      <c r="AG264" s="93">
        <f>AG259</f>
        <v>0</v>
      </c>
      <c r="AH264" s="94">
        <f>AI259</f>
        <v>0</v>
      </c>
      <c r="AI264" s="95">
        <f>AK259</f>
        <v>0</v>
      </c>
      <c r="AJ264" s="93">
        <f>AH259</f>
        <v>0</v>
      </c>
      <c r="AK264" s="94">
        <f>AJ259</f>
        <v>0</v>
      </c>
      <c r="AL264" s="95">
        <f>AL259</f>
        <v>0</v>
      </c>
      <c r="AM264" s="2"/>
    </row>
    <row r="265" spans="1:39" ht="16.5" thickBot="1" x14ac:dyDescent="0.3">
      <c r="A265" s="2"/>
      <c r="B265" s="126"/>
      <c r="C265" s="126"/>
      <c r="D265" s="126"/>
      <c r="E265" s="126"/>
      <c r="F265" s="126"/>
      <c r="G265" s="126"/>
      <c r="H265" s="126"/>
      <c r="I265" s="126"/>
      <c r="J265" s="126"/>
      <c r="K265" s="126"/>
      <c r="L265" s="126"/>
      <c r="M265" s="126"/>
      <c r="N265" s="126"/>
      <c r="O265" s="126"/>
      <c r="P265" s="126"/>
      <c r="Q265" s="126"/>
      <c r="R265" s="126"/>
      <c r="S265" s="126"/>
      <c r="T265" s="126"/>
      <c r="U265" s="126"/>
      <c r="V265" s="126"/>
      <c r="W265" s="126"/>
      <c r="X265" s="126"/>
      <c r="Y265" s="6"/>
      <c r="Z265" s="7"/>
      <c r="AA265" s="96">
        <f>SUM(AA264:AC264)</f>
        <v>0</v>
      </c>
      <c r="AB265" s="97"/>
      <c r="AC265" s="97"/>
      <c r="AD265" s="97">
        <f>SUM(AD264:AF264)</f>
        <v>0</v>
      </c>
      <c r="AE265" s="97"/>
      <c r="AF265" s="97"/>
      <c r="AG265" s="97">
        <f>SUM(AG264:AI264)</f>
        <v>0</v>
      </c>
      <c r="AH265" s="97"/>
      <c r="AI265" s="97"/>
      <c r="AJ265" s="97">
        <f>SUM(AJ264:AL264)</f>
        <v>0</v>
      </c>
      <c r="AK265" s="97"/>
      <c r="AL265" s="98"/>
      <c r="AM265" s="2"/>
    </row>
    <row r="271" spans="1:39" ht="15.75" x14ac:dyDescent="0.25">
      <c r="A271" s="2"/>
      <c r="B271" s="3"/>
      <c r="C271" s="4"/>
      <c r="D271" s="8" t="s">
        <v>116</v>
      </c>
      <c r="E271" s="9"/>
      <c r="F271" s="10"/>
      <c r="G271" s="9"/>
      <c r="H271" s="9"/>
      <c r="I271" s="10"/>
      <c r="J271" s="10"/>
      <c r="K271" s="9"/>
      <c r="L271" s="11"/>
      <c r="M271" s="1"/>
      <c r="N271" s="5"/>
      <c r="O271" s="5"/>
      <c r="P271" s="5"/>
      <c r="Q271" s="12" t="s">
        <v>117</v>
      </c>
      <c r="R271" s="13"/>
      <c r="S271" s="14"/>
      <c r="T271" s="14"/>
      <c r="U271" s="15"/>
      <c r="V271" s="16"/>
      <c r="W271" s="15"/>
      <c r="X271" s="15"/>
      <c r="Y271" s="17"/>
      <c r="Z271" s="18"/>
      <c r="AA271" s="6"/>
      <c r="AB271" s="6"/>
      <c r="AC271" s="6"/>
      <c r="AD271" s="6"/>
      <c r="AE271" s="6"/>
      <c r="AF271" s="6"/>
      <c r="AG271" s="6"/>
      <c r="AH271" s="6"/>
      <c r="AI271" s="6"/>
      <c r="AJ271" s="6"/>
      <c r="AK271" s="6"/>
      <c r="AL271" s="6"/>
      <c r="AM271" s="2"/>
    </row>
    <row r="272" spans="1:39" ht="15.75" x14ac:dyDescent="0.25">
      <c r="A272" s="2"/>
      <c r="B272" s="3"/>
      <c r="C272" s="4"/>
      <c r="D272" s="19" t="s">
        <v>11</v>
      </c>
      <c r="E272" s="20"/>
      <c r="F272" s="21"/>
      <c r="G272" s="22" t="s">
        <v>12</v>
      </c>
      <c r="H272" s="22"/>
      <c r="I272" s="23"/>
      <c r="J272" s="24" t="s">
        <v>13</v>
      </c>
      <c r="K272" s="24"/>
      <c r="L272" s="25"/>
      <c r="M272" s="1"/>
      <c r="N272" s="5"/>
      <c r="O272" s="5"/>
      <c r="P272" s="5"/>
      <c r="Q272" s="26"/>
      <c r="R272" s="26"/>
      <c r="S272" s="27" t="s">
        <v>11</v>
      </c>
      <c r="T272" s="28"/>
      <c r="U272" s="29" t="s">
        <v>12</v>
      </c>
      <c r="V272" s="30"/>
      <c r="W272" s="31" t="s">
        <v>13</v>
      </c>
      <c r="X272" s="32"/>
      <c r="Y272" s="33"/>
      <c r="Z272" s="34"/>
      <c r="AA272" s="35" t="s">
        <v>11</v>
      </c>
      <c r="AB272" s="36"/>
      <c r="AC272" s="37" t="s">
        <v>12</v>
      </c>
      <c r="AD272" s="38"/>
      <c r="AE272" s="39" t="s">
        <v>13</v>
      </c>
      <c r="AF272" s="40"/>
      <c r="AG272" s="35" t="s">
        <v>11</v>
      </c>
      <c r="AH272" s="36"/>
      <c r="AI272" s="37" t="s">
        <v>12</v>
      </c>
      <c r="AJ272" s="38"/>
      <c r="AK272" s="39" t="s">
        <v>13</v>
      </c>
      <c r="AL272" s="40"/>
      <c r="AM272" s="2"/>
    </row>
    <row r="273" spans="1:39" ht="75.75" thickBot="1" x14ac:dyDescent="0.3">
      <c r="A273" s="41" t="s">
        <v>0</v>
      </c>
      <c r="B273" s="42" t="s">
        <v>118</v>
      </c>
      <c r="C273" s="43" t="s">
        <v>1</v>
      </c>
      <c r="D273" s="44" t="s">
        <v>119</v>
      </c>
      <c r="E273" s="44" t="s">
        <v>120</v>
      </c>
      <c r="F273" s="44" t="s">
        <v>121</v>
      </c>
      <c r="G273" s="45" t="s">
        <v>119</v>
      </c>
      <c r="H273" s="45" t="s">
        <v>120</v>
      </c>
      <c r="I273" s="45" t="s">
        <v>121</v>
      </c>
      <c r="J273" s="46" t="s">
        <v>119</v>
      </c>
      <c r="K273" s="46" t="s">
        <v>120</v>
      </c>
      <c r="L273" s="46" t="s">
        <v>121</v>
      </c>
      <c r="M273" s="47" t="s">
        <v>2</v>
      </c>
      <c r="N273" s="48" t="s">
        <v>3</v>
      </c>
      <c r="O273" s="48" t="s">
        <v>409</v>
      </c>
      <c r="P273" s="48" t="s">
        <v>127</v>
      </c>
      <c r="Q273" s="49" t="s">
        <v>122</v>
      </c>
      <c r="R273" s="49" t="s">
        <v>123</v>
      </c>
      <c r="S273" s="44" t="s">
        <v>124</v>
      </c>
      <c r="T273" s="44" t="s">
        <v>125</v>
      </c>
      <c r="U273" s="45" t="s">
        <v>124</v>
      </c>
      <c r="V273" s="45" t="s">
        <v>125</v>
      </c>
      <c r="W273" s="46" t="s">
        <v>124</v>
      </c>
      <c r="X273" s="46" t="s">
        <v>125</v>
      </c>
      <c r="Y273" s="50" t="s">
        <v>4</v>
      </c>
      <c r="Z273" s="51" t="s">
        <v>5</v>
      </c>
      <c r="AA273" s="52" t="s">
        <v>7</v>
      </c>
      <c r="AB273" s="52" t="s">
        <v>8</v>
      </c>
      <c r="AC273" s="53" t="s">
        <v>7</v>
      </c>
      <c r="AD273" s="53" t="s">
        <v>8</v>
      </c>
      <c r="AE273" s="54" t="s">
        <v>7</v>
      </c>
      <c r="AF273" s="54" t="s">
        <v>8</v>
      </c>
      <c r="AG273" s="52" t="s">
        <v>9</v>
      </c>
      <c r="AH273" s="52" t="s">
        <v>10</v>
      </c>
      <c r="AI273" s="53" t="s">
        <v>9</v>
      </c>
      <c r="AJ273" s="53" t="s">
        <v>10</v>
      </c>
      <c r="AK273" s="54" t="s">
        <v>9</v>
      </c>
      <c r="AL273" s="54" t="s">
        <v>10</v>
      </c>
      <c r="AM273" s="41" t="s">
        <v>0</v>
      </c>
    </row>
    <row r="274" spans="1:39" ht="16.5" thickBot="1" x14ac:dyDescent="0.3">
      <c r="A274" s="55" t="s">
        <v>416</v>
      </c>
      <c r="B274" s="56"/>
      <c r="C274" s="57"/>
      <c r="D274" s="58"/>
      <c r="E274" s="58"/>
      <c r="F274" s="58"/>
      <c r="G274" s="58"/>
      <c r="H274" s="58"/>
      <c r="I274" s="58"/>
      <c r="J274" s="58"/>
      <c r="K274" s="58"/>
      <c r="L274" s="58"/>
      <c r="M274" s="57"/>
      <c r="N274" s="59"/>
      <c r="O274" s="59"/>
      <c r="P274" s="59"/>
      <c r="Q274" s="58"/>
      <c r="R274" s="58"/>
      <c r="S274" s="58"/>
      <c r="T274" s="58"/>
      <c r="U274" s="58"/>
      <c r="V274" s="58"/>
      <c r="W274" s="58"/>
      <c r="X274" s="58"/>
      <c r="Y274" s="60"/>
      <c r="Z274" s="61"/>
      <c r="AA274" s="60"/>
      <c r="AB274" s="60"/>
      <c r="AC274" s="60"/>
      <c r="AD274" s="60"/>
      <c r="AE274" s="60"/>
      <c r="AF274" s="60"/>
      <c r="AG274" s="60"/>
      <c r="AH274" s="60"/>
      <c r="AI274" s="60"/>
      <c r="AJ274" s="60"/>
      <c r="AK274" s="60"/>
      <c r="AL274" s="60"/>
      <c r="AM274" s="62"/>
    </row>
    <row r="275" spans="1:39" ht="165" x14ac:dyDescent="0.25">
      <c r="A275" s="63" t="s">
        <v>14</v>
      </c>
      <c r="B275" s="64" t="s">
        <v>261</v>
      </c>
      <c r="C275" s="99" t="s">
        <v>129</v>
      </c>
      <c r="D275" s="65">
        <v>3</v>
      </c>
      <c r="E275" s="66">
        <v>10</v>
      </c>
      <c r="F275" s="65">
        <v>30</v>
      </c>
      <c r="G275" s="67">
        <v>18</v>
      </c>
      <c r="H275" s="68">
        <v>60</v>
      </c>
      <c r="I275" s="67">
        <v>50</v>
      </c>
      <c r="J275" s="69">
        <v>18</v>
      </c>
      <c r="K275" s="70">
        <v>60</v>
      </c>
      <c r="L275" s="69">
        <v>50</v>
      </c>
      <c r="M275" s="71"/>
      <c r="N275" s="72"/>
      <c r="O275" s="72"/>
      <c r="P275" s="72"/>
      <c r="Q275" s="73"/>
      <c r="R275" s="73"/>
      <c r="S275" s="66"/>
      <c r="T275" s="65"/>
      <c r="U275" s="68"/>
      <c r="V275" s="67"/>
      <c r="W275" s="70"/>
      <c r="X275" s="69"/>
      <c r="Y275" s="74"/>
      <c r="Z275" s="75"/>
      <c r="AA275" s="76">
        <f>ROUND(S275*Y275,2)</f>
        <v>0</v>
      </c>
      <c r="AB275" s="76">
        <f>ROUND(AA275+AA275*Z275,2)</f>
        <v>0</v>
      </c>
      <c r="AC275" s="77">
        <f>ROUND(U275*Y275,2)</f>
        <v>0</v>
      </c>
      <c r="AD275" s="77">
        <f>ROUND(AC275+AC275*Z275,2)</f>
        <v>0</v>
      </c>
      <c r="AE275" s="78">
        <f>ROUND(W275*Y275,2)</f>
        <v>0</v>
      </c>
      <c r="AF275" s="78">
        <f>ROUND(AE275+AE275*Z275,2)</f>
        <v>0</v>
      </c>
      <c r="AG275" s="76">
        <f>ROUND(T275*Y275,2)</f>
        <v>0</v>
      </c>
      <c r="AH275" s="76">
        <f>ROUND(AG275+AG275*Z275,2)</f>
        <v>0</v>
      </c>
      <c r="AI275" s="77">
        <f>ROUND(V275*Y275,2)</f>
        <v>0</v>
      </c>
      <c r="AJ275" s="77">
        <f>ROUND(AI275+AI275*Z275,2)</f>
        <v>0</v>
      </c>
      <c r="AK275" s="78">
        <f>ROUND(X275*Y275,2)</f>
        <v>0</v>
      </c>
      <c r="AL275" s="78">
        <f>ROUND(AK275+AK275*Z275,2)</f>
        <v>0</v>
      </c>
      <c r="AM275" s="63" t="str">
        <f>A275</f>
        <v>1.</v>
      </c>
    </row>
    <row r="276" spans="1:39" ht="165" x14ac:dyDescent="0.25">
      <c r="A276" s="63" t="s">
        <v>15</v>
      </c>
      <c r="B276" s="64" t="s">
        <v>262</v>
      </c>
      <c r="C276" s="99" t="s">
        <v>129</v>
      </c>
      <c r="D276" s="65">
        <v>3</v>
      </c>
      <c r="E276" s="66">
        <v>10</v>
      </c>
      <c r="F276" s="65">
        <v>30</v>
      </c>
      <c r="G276" s="67">
        <v>30</v>
      </c>
      <c r="H276" s="68">
        <v>100</v>
      </c>
      <c r="I276" s="67">
        <v>60</v>
      </c>
      <c r="J276" s="69">
        <v>30</v>
      </c>
      <c r="K276" s="70">
        <v>100</v>
      </c>
      <c r="L276" s="69">
        <v>60</v>
      </c>
      <c r="M276" s="71"/>
      <c r="N276" s="72"/>
      <c r="O276" s="72"/>
      <c r="P276" s="72"/>
      <c r="Q276" s="73"/>
      <c r="R276" s="73"/>
      <c r="S276" s="66"/>
      <c r="T276" s="65"/>
      <c r="U276" s="68"/>
      <c r="V276" s="67"/>
      <c r="W276" s="70"/>
      <c r="X276" s="69"/>
      <c r="Y276" s="74"/>
      <c r="Z276" s="75"/>
      <c r="AA276" s="76">
        <f t="shared" ref="AA276:AA278" si="142">ROUND(S276*Y276,2)</f>
        <v>0</v>
      </c>
      <c r="AB276" s="76">
        <f t="shared" ref="AB276:AB278" si="143">ROUND(AA276+AA276*Z276,2)</f>
        <v>0</v>
      </c>
      <c r="AC276" s="77">
        <f t="shared" ref="AC276:AC278" si="144">ROUND(U276*Y276,2)</f>
        <v>0</v>
      </c>
      <c r="AD276" s="77">
        <f t="shared" ref="AD276:AD278" si="145">ROUND(AC276+AC276*Z276,2)</f>
        <v>0</v>
      </c>
      <c r="AE276" s="78">
        <f t="shared" ref="AE276:AE278" si="146">ROUND(W276*Y276,2)</f>
        <v>0</v>
      </c>
      <c r="AF276" s="78">
        <f t="shared" ref="AF276:AF278" si="147">ROUND(AE276+AE276*Z276,2)</f>
        <v>0</v>
      </c>
      <c r="AG276" s="76">
        <f t="shared" ref="AG276:AG278" si="148">ROUND(T276*Y276,2)</f>
        <v>0</v>
      </c>
      <c r="AH276" s="76">
        <f t="shared" ref="AH276:AH278" si="149">ROUND(AG276+AG276*Z276,2)</f>
        <v>0</v>
      </c>
      <c r="AI276" s="77">
        <f t="shared" ref="AI276:AI278" si="150">ROUND(V276*Y276,2)</f>
        <v>0</v>
      </c>
      <c r="AJ276" s="77">
        <f t="shared" ref="AJ276:AJ278" si="151">ROUND(AI276+AI276*Z276,2)</f>
        <v>0</v>
      </c>
      <c r="AK276" s="78">
        <f t="shared" ref="AK276:AK278" si="152">ROUND(X276*Y276,2)</f>
        <v>0</v>
      </c>
      <c r="AL276" s="78">
        <f t="shared" ref="AL276:AL278" si="153">ROUND(AK276+AK276*Z276,2)</f>
        <v>0</v>
      </c>
      <c r="AM276" s="63" t="str">
        <f t="shared" ref="AM276:AM278" si="154">A276</f>
        <v>2.</v>
      </c>
    </row>
    <row r="277" spans="1:39" ht="75" x14ac:dyDescent="0.25">
      <c r="A277" s="63" t="s">
        <v>16</v>
      </c>
      <c r="B277" s="64" t="s">
        <v>373</v>
      </c>
      <c r="C277" s="99" t="s">
        <v>129</v>
      </c>
      <c r="D277" s="65">
        <v>2</v>
      </c>
      <c r="E277" s="66">
        <v>25</v>
      </c>
      <c r="F277" s="65">
        <v>50</v>
      </c>
      <c r="G277" s="67">
        <v>9</v>
      </c>
      <c r="H277" s="68">
        <v>30</v>
      </c>
      <c r="I277" s="67">
        <v>50</v>
      </c>
      <c r="J277" s="69">
        <v>9</v>
      </c>
      <c r="K277" s="70">
        <v>30</v>
      </c>
      <c r="L277" s="69">
        <v>50</v>
      </c>
      <c r="M277" s="71"/>
      <c r="N277" s="72"/>
      <c r="O277" s="72"/>
      <c r="P277" s="72"/>
      <c r="Q277" s="73"/>
      <c r="R277" s="73"/>
      <c r="S277" s="66"/>
      <c r="T277" s="65"/>
      <c r="U277" s="68"/>
      <c r="V277" s="67"/>
      <c r="W277" s="70"/>
      <c r="X277" s="69"/>
      <c r="Y277" s="74"/>
      <c r="Z277" s="75"/>
      <c r="AA277" s="76">
        <f t="shared" si="142"/>
        <v>0</v>
      </c>
      <c r="AB277" s="76">
        <f t="shared" si="143"/>
        <v>0</v>
      </c>
      <c r="AC277" s="77">
        <f t="shared" si="144"/>
        <v>0</v>
      </c>
      <c r="AD277" s="77">
        <f t="shared" si="145"/>
        <v>0</v>
      </c>
      <c r="AE277" s="78">
        <f t="shared" si="146"/>
        <v>0</v>
      </c>
      <c r="AF277" s="78">
        <f t="shared" si="147"/>
        <v>0</v>
      </c>
      <c r="AG277" s="76">
        <f t="shared" si="148"/>
        <v>0</v>
      </c>
      <c r="AH277" s="76">
        <f t="shared" si="149"/>
        <v>0</v>
      </c>
      <c r="AI277" s="77">
        <f t="shared" si="150"/>
        <v>0</v>
      </c>
      <c r="AJ277" s="77">
        <f t="shared" si="151"/>
        <v>0</v>
      </c>
      <c r="AK277" s="78">
        <f t="shared" si="152"/>
        <v>0</v>
      </c>
      <c r="AL277" s="78">
        <f t="shared" si="153"/>
        <v>0</v>
      </c>
      <c r="AM277" s="63" t="str">
        <f t="shared" si="154"/>
        <v>3.</v>
      </c>
    </row>
    <row r="278" spans="1:39" ht="45.75" thickBot="1" x14ac:dyDescent="0.3">
      <c r="A278" s="63" t="s">
        <v>17</v>
      </c>
      <c r="B278" s="64" t="s">
        <v>374</v>
      </c>
      <c r="C278" s="99" t="s">
        <v>129</v>
      </c>
      <c r="D278" s="65">
        <v>2</v>
      </c>
      <c r="E278" s="66">
        <v>25</v>
      </c>
      <c r="F278" s="65">
        <v>50</v>
      </c>
      <c r="G278" s="67">
        <v>15</v>
      </c>
      <c r="H278" s="68">
        <v>50</v>
      </c>
      <c r="I278" s="67">
        <v>40</v>
      </c>
      <c r="J278" s="69">
        <v>15</v>
      </c>
      <c r="K278" s="70">
        <v>50</v>
      </c>
      <c r="L278" s="69">
        <v>40</v>
      </c>
      <c r="M278" s="71"/>
      <c r="N278" s="72"/>
      <c r="O278" s="72"/>
      <c r="P278" s="72"/>
      <c r="Q278" s="73"/>
      <c r="R278" s="73"/>
      <c r="S278" s="66"/>
      <c r="T278" s="65"/>
      <c r="U278" s="68"/>
      <c r="V278" s="67"/>
      <c r="W278" s="70"/>
      <c r="X278" s="69"/>
      <c r="Y278" s="74"/>
      <c r="Z278" s="75"/>
      <c r="AA278" s="76">
        <f t="shared" si="142"/>
        <v>0</v>
      </c>
      <c r="AB278" s="76">
        <f t="shared" si="143"/>
        <v>0</v>
      </c>
      <c r="AC278" s="77">
        <f t="shared" si="144"/>
        <v>0</v>
      </c>
      <c r="AD278" s="77">
        <f t="shared" si="145"/>
        <v>0</v>
      </c>
      <c r="AE278" s="78">
        <f t="shared" si="146"/>
        <v>0</v>
      </c>
      <c r="AF278" s="78">
        <f t="shared" si="147"/>
        <v>0</v>
      </c>
      <c r="AG278" s="76">
        <f t="shared" si="148"/>
        <v>0</v>
      </c>
      <c r="AH278" s="76">
        <f t="shared" si="149"/>
        <v>0</v>
      </c>
      <c r="AI278" s="77">
        <f t="shared" si="150"/>
        <v>0</v>
      </c>
      <c r="AJ278" s="77">
        <f t="shared" si="151"/>
        <v>0</v>
      </c>
      <c r="AK278" s="78">
        <f t="shared" si="152"/>
        <v>0</v>
      </c>
      <c r="AL278" s="78">
        <f t="shared" si="153"/>
        <v>0</v>
      </c>
      <c r="AM278" s="63" t="str">
        <f t="shared" si="154"/>
        <v>4.</v>
      </c>
    </row>
    <row r="279" spans="1:39" ht="16.5" thickBot="1" x14ac:dyDescent="0.3">
      <c r="A279" s="2"/>
      <c r="B279" s="3"/>
      <c r="C279" s="4"/>
      <c r="D279" s="79"/>
      <c r="E279" s="80"/>
      <c r="F279" s="79"/>
      <c r="G279" s="79"/>
      <c r="H279" s="79"/>
      <c r="I279" s="79"/>
      <c r="J279" s="79"/>
      <c r="K279" s="80"/>
      <c r="M279" s="1"/>
      <c r="N279" s="5"/>
      <c r="O279" s="5"/>
      <c r="P279" s="5"/>
      <c r="V279" s="81"/>
      <c r="W279" s="81"/>
      <c r="X279" s="81"/>
      <c r="Y279" s="6"/>
      <c r="Z279" s="82" t="s">
        <v>6</v>
      </c>
      <c r="AA279" s="83">
        <f t="shared" ref="AA279:AL279" si="155">SUM(AA275:AA278)</f>
        <v>0</v>
      </c>
      <c r="AB279" s="83">
        <f t="shared" si="155"/>
        <v>0</v>
      </c>
      <c r="AC279" s="83">
        <f t="shared" si="155"/>
        <v>0</v>
      </c>
      <c r="AD279" s="83">
        <f t="shared" si="155"/>
        <v>0</v>
      </c>
      <c r="AE279" s="83">
        <f t="shared" si="155"/>
        <v>0</v>
      </c>
      <c r="AF279" s="83">
        <f t="shared" si="155"/>
        <v>0</v>
      </c>
      <c r="AG279" s="83">
        <f t="shared" si="155"/>
        <v>0</v>
      </c>
      <c r="AH279" s="83">
        <f t="shared" si="155"/>
        <v>0</v>
      </c>
      <c r="AI279" s="83">
        <f t="shared" si="155"/>
        <v>0</v>
      </c>
      <c r="AJ279" s="83">
        <f t="shared" si="155"/>
        <v>0</v>
      </c>
      <c r="AK279" s="83">
        <f t="shared" si="155"/>
        <v>0</v>
      </c>
      <c r="AL279" s="84">
        <f t="shared" si="155"/>
        <v>0</v>
      </c>
      <c r="AM279" s="2"/>
    </row>
    <row r="280" spans="1:39" ht="16.5" thickBot="1" x14ac:dyDescent="0.3">
      <c r="A280" s="2"/>
      <c r="B280" s="126" t="s">
        <v>424</v>
      </c>
      <c r="C280" s="126"/>
      <c r="D280" s="126"/>
      <c r="E280" s="126"/>
      <c r="F280" s="126"/>
      <c r="G280" s="126"/>
      <c r="H280" s="126"/>
      <c r="I280" s="126"/>
      <c r="J280" s="126"/>
      <c r="K280" s="126"/>
      <c r="L280" s="126"/>
      <c r="M280" s="126"/>
      <c r="N280" s="126"/>
      <c r="O280" s="126"/>
      <c r="P280" s="126"/>
      <c r="Q280" s="126"/>
      <c r="R280" s="126"/>
      <c r="S280" s="126"/>
      <c r="T280" s="126"/>
      <c r="U280" s="126"/>
      <c r="V280" s="126"/>
      <c r="W280" s="126"/>
      <c r="X280" s="126"/>
      <c r="Y280" s="6"/>
      <c r="Z280" s="7"/>
      <c r="AA280" s="6"/>
      <c r="AB280" s="6"/>
      <c r="AC280" s="6"/>
      <c r="AD280" s="6"/>
      <c r="AE280" s="6"/>
      <c r="AF280" s="6"/>
      <c r="AG280" s="6"/>
      <c r="AH280" s="6"/>
      <c r="AI280" s="6"/>
      <c r="AJ280" s="6"/>
      <c r="AK280" s="6"/>
      <c r="AL280" s="6"/>
      <c r="AM280" s="2"/>
    </row>
    <row r="281" spans="1:39" ht="16.5" thickBot="1" x14ac:dyDescent="0.3">
      <c r="A281" s="2"/>
      <c r="B281" s="126"/>
      <c r="C281" s="126"/>
      <c r="D281" s="126"/>
      <c r="E281" s="126"/>
      <c r="F281" s="126"/>
      <c r="G281" s="126"/>
      <c r="H281" s="126"/>
      <c r="I281" s="126"/>
      <c r="J281" s="126"/>
      <c r="K281" s="126"/>
      <c r="L281" s="126"/>
      <c r="M281" s="126"/>
      <c r="N281" s="126"/>
      <c r="O281" s="126"/>
      <c r="P281" s="126"/>
      <c r="Q281" s="126"/>
      <c r="R281" s="126"/>
      <c r="S281" s="126"/>
      <c r="T281" s="126"/>
      <c r="U281" s="126"/>
      <c r="V281" s="126"/>
      <c r="W281" s="126"/>
      <c r="X281" s="126"/>
      <c r="Y281" s="6"/>
      <c r="Z281" s="7"/>
      <c r="AA281" s="85" t="s">
        <v>416</v>
      </c>
      <c r="AB281" s="86"/>
      <c r="AC281" s="86"/>
      <c r="AD281" s="86"/>
      <c r="AE281" s="86"/>
      <c r="AF281" s="86"/>
      <c r="AG281" s="86"/>
      <c r="AH281" s="86"/>
      <c r="AI281" s="86"/>
      <c r="AJ281" s="86"/>
      <c r="AK281" s="86"/>
      <c r="AL281" s="87"/>
      <c r="AM281" s="88"/>
    </row>
    <row r="282" spans="1:39" ht="15.75" x14ac:dyDescent="0.25">
      <c r="A282" s="2"/>
      <c r="B282" s="126"/>
      <c r="C282" s="126"/>
      <c r="D282" s="126"/>
      <c r="E282" s="126"/>
      <c r="F282" s="126"/>
      <c r="G282" s="126"/>
      <c r="H282" s="126"/>
      <c r="I282" s="126"/>
      <c r="J282" s="126"/>
      <c r="K282" s="126"/>
      <c r="L282" s="126"/>
      <c r="M282" s="126"/>
      <c r="N282" s="126"/>
      <c r="O282" s="126"/>
      <c r="P282" s="126"/>
      <c r="Q282" s="126"/>
      <c r="R282" s="126"/>
      <c r="S282" s="126"/>
      <c r="T282" s="126"/>
      <c r="U282" s="126"/>
      <c r="V282" s="126"/>
      <c r="W282" s="126"/>
      <c r="X282" s="126"/>
      <c r="Y282" s="6"/>
      <c r="Z282" s="7"/>
      <c r="AA282" s="89" t="s">
        <v>7</v>
      </c>
      <c r="AB282" s="89"/>
      <c r="AC282" s="89"/>
      <c r="AD282" s="89" t="s">
        <v>8</v>
      </c>
      <c r="AE282" s="89"/>
      <c r="AF282" s="89"/>
      <c r="AG282" s="89" t="s">
        <v>9</v>
      </c>
      <c r="AH282" s="89"/>
      <c r="AI282" s="89"/>
      <c r="AJ282" s="89" t="s">
        <v>10</v>
      </c>
      <c r="AK282" s="89"/>
      <c r="AL282" s="89"/>
      <c r="AM282" s="2"/>
    </row>
    <row r="283" spans="1:39" ht="15.75" x14ac:dyDescent="0.25">
      <c r="A283" s="2"/>
      <c r="B283" s="126"/>
      <c r="C283" s="126"/>
      <c r="D283" s="126"/>
      <c r="E283" s="126"/>
      <c r="F283" s="126"/>
      <c r="G283" s="126"/>
      <c r="H283" s="126"/>
      <c r="I283" s="126"/>
      <c r="J283" s="126"/>
      <c r="K283" s="126"/>
      <c r="L283" s="126"/>
      <c r="M283" s="126"/>
      <c r="N283" s="126"/>
      <c r="O283" s="126"/>
      <c r="P283" s="126"/>
      <c r="Q283" s="126"/>
      <c r="R283" s="126"/>
      <c r="S283" s="126"/>
      <c r="T283" s="126"/>
      <c r="U283" s="126"/>
      <c r="V283" s="126"/>
      <c r="W283" s="126"/>
      <c r="X283" s="126"/>
      <c r="Y283" s="6"/>
      <c r="Z283" s="7"/>
      <c r="AA283" s="90" t="s">
        <v>11</v>
      </c>
      <c r="AB283" s="91" t="s">
        <v>12</v>
      </c>
      <c r="AC283" s="92" t="s">
        <v>13</v>
      </c>
      <c r="AD283" s="90" t="s">
        <v>11</v>
      </c>
      <c r="AE283" s="91" t="s">
        <v>12</v>
      </c>
      <c r="AF283" s="92" t="s">
        <v>13</v>
      </c>
      <c r="AG283" s="90" t="s">
        <v>11</v>
      </c>
      <c r="AH283" s="91" t="s">
        <v>12</v>
      </c>
      <c r="AI283" s="92" t="s">
        <v>13</v>
      </c>
      <c r="AJ283" s="90" t="s">
        <v>11</v>
      </c>
      <c r="AK283" s="91" t="s">
        <v>12</v>
      </c>
      <c r="AL283" s="92" t="s">
        <v>13</v>
      </c>
      <c r="AM283" s="2"/>
    </row>
    <row r="284" spans="1:39" ht="16.5" thickBot="1" x14ac:dyDescent="0.3">
      <c r="A284" s="2"/>
      <c r="B284" s="126"/>
      <c r="C284" s="126"/>
      <c r="D284" s="126"/>
      <c r="E284" s="126"/>
      <c r="F284" s="126"/>
      <c r="G284" s="126"/>
      <c r="H284" s="126"/>
      <c r="I284" s="126"/>
      <c r="J284" s="126"/>
      <c r="K284" s="126"/>
      <c r="L284" s="126"/>
      <c r="M284" s="126"/>
      <c r="N284" s="126"/>
      <c r="O284" s="126"/>
      <c r="P284" s="126"/>
      <c r="Q284" s="126"/>
      <c r="R284" s="126"/>
      <c r="S284" s="126"/>
      <c r="T284" s="126"/>
      <c r="U284" s="126"/>
      <c r="V284" s="126"/>
      <c r="W284" s="126"/>
      <c r="X284" s="126"/>
      <c r="Y284" s="6"/>
      <c r="Z284" s="7"/>
      <c r="AA284" s="93">
        <f>AA279</f>
        <v>0</v>
      </c>
      <c r="AB284" s="94">
        <f>AC279</f>
        <v>0</v>
      </c>
      <c r="AC284" s="95">
        <f>AE279</f>
        <v>0</v>
      </c>
      <c r="AD284" s="93">
        <f>AB279</f>
        <v>0</v>
      </c>
      <c r="AE284" s="94">
        <f>AD279</f>
        <v>0</v>
      </c>
      <c r="AF284" s="95">
        <f>AF279</f>
        <v>0</v>
      </c>
      <c r="AG284" s="93">
        <f>AG279</f>
        <v>0</v>
      </c>
      <c r="AH284" s="94">
        <f>AI279</f>
        <v>0</v>
      </c>
      <c r="AI284" s="95">
        <f>AK279</f>
        <v>0</v>
      </c>
      <c r="AJ284" s="93">
        <f>AH279</f>
        <v>0</v>
      </c>
      <c r="AK284" s="94">
        <f>AJ279</f>
        <v>0</v>
      </c>
      <c r="AL284" s="95">
        <f>AL279</f>
        <v>0</v>
      </c>
      <c r="AM284" s="2"/>
    </row>
    <row r="285" spans="1:39" ht="16.5" thickBot="1" x14ac:dyDescent="0.3">
      <c r="A285" s="2"/>
      <c r="B285" s="126"/>
      <c r="C285" s="126"/>
      <c r="D285" s="126"/>
      <c r="E285" s="126"/>
      <c r="F285" s="126"/>
      <c r="G285" s="126"/>
      <c r="H285" s="126"/>
      <c r="I285" s="126"/>
      <c r="J285" s="126"/>
      <c r="K285" s="126"/>
      <c r="L285" s="126"/>
      <c r="M285" s="126"/>
      <c r="N285" s="126"/>
      <c r="O285" s="126"/>
      <c r="P285" s="126"/>
      <c r="Q285" s="126"/>
      <c r="R285" s="126"/>
      <c r="S285" s="126"/>
      <c r="T285" s="126"/>
      <c r="U285" s="126"/>
      <c r="V285" s="126"/>
      <c r="W285" s="126"/>
      <c r="X285" s="126"/>
      <c r="Y285" s="6"/>
      <c r="Z285" s="7"/>
      <c r="AA285" s="96">
        <f>SUM(AA284:AC284)</f>
        <v>0</v>
      </c>
      <c r="AB285" s="97"/>
      <c r="AC285" s="97"/>
      <c r="AD285" s="97">
        <f>SUM(AD284:AF284)</f>
        <v>0</v>
      </c>
      <c r="AE285" s="97"/>
      <c r="AF285" s="97"/>
      <c r="AG285" s="97">
        <f>SUM(AG284:AI284)</f>
        <v>0</v>
      </c>
      <c r="AH285" s="97"/>
      <c r="AI285" s="97"/>
      <c r="AJ285" s="97">
        <f>SUM(AJ284:AL284)</f>
        <v>0</v>
      </c>
      <c r="AK285" s="97"/>
      <c r="AL285" s="98"/>
      <c r="AM285" s="2"/>
    </row>
    <row r="291" spans="1:39" ht="15.75" x14ac:dyDescent="0.25">
      <c r="A291" s="2"/>
      <c r="B291" s="3"/>
      <c r="C291" s="4"/>
      <c r="D291" s="8" t="s">
        <v>116</v>
      </c>
      <c r="E291" s="9"/>
      <c r="F291" s="10"/>
      <c r="G291" s="9"/>
      <c r="H291" s="9"/>
      <c r="I291" s="10"/>
      <c r="J291" s="10"/>
      <c r="K291" s="9"/>
      <c r="L291" s="11"/>
      <c r="M291" s="1"/>
      <c r="N291" s="5"/>
      <c r="O291" s="5"/>
      <c r="P291" s="5"/>
      <c r="Q291" s="12" t="s">
        <v>117</v>
      </c>
      <c r="R291" s="13"/>
      <c r="S291" s="14"/>
      <c r="T291" s="14"/>
      <c r="U291" s="15"/>
      <c r="V291" s="16"/>
      <c r="W291" s="15"/>
      <c r="X291" s="15"/>
      <c r="Y291" s="17"/>
      <c r="Z291" s="18"/>
      <c r="AA291" s="6"/>
      <c r="AB291" s="6"/>
      <c r="AC291" s="6"/>
      <c r="AD291" s="6"/>
      <c r="AE291" s="6"/>
      <c r="AF291" s="6"/>
      <c r="AG291" s="6"/>
      <c r="AH291" s="6"/>
      <c r="AI291" s="6"/>
      <c r="AJ291" s="6"/>
      <c r="AK291" s="6"/>
      <c r="AL291" s="6"/>
      <c r="AM291" s="2"/>
    </row>
    <row r="292" spans="1:39" ht="15.75" x14ac:dyDescent="0.25">
      <c r="A292" s="2"/>
      <c r="B292" s="3"/>
      <c r="C292" s="4"/>
      <c r="D292" s="19" t="s">
        <v>11</v>
      </c>
      <c r="E292" s="20"/>
      <c r="F292" s="21"/>
      <c r="G292" s="22" t="s">
        <v>12</v>
      </c>
      <c r="H292" s="22"/>
      <c r="I292" s="23"/>
      <c r="J292" s="24" t="s">
        <v>13</v>
      </c>
      <c r="K292" s="24"/>
      <c r="L292" s="25"/>
      <c r="M292" s="1"/>
      <c r="N292" s="5"/>
      <c r="O292" s="5"/>
      <c r="P292" s="5"/>
      <c r="Q292" s="26"/>
      <c r="R292" s="26"/>
      <c r="S292" s="27" t="s">
        <v>11</v>
      </c>
      <c r="T292" s="28"/>
      <c r="U292" s="29" t="s">
        <v>12</v>
      </c>
      <c r="V292" s="30"/>
      <c r="W292" s="31" t="s">
        <v>13</v>
      </c>
      <c r="X292" s="32"/>
      <c r="Y292" s="33"/>
      <c r="Z292" s="34"/>
      <c r="AA292" s="35" t="s">
        <v>11</v>
      </c>
      <c r="AB292" s="36"/>
      <c r="AC292" s="37" t="s">
        <v>12</v>
      </c>
      <c r="AD292" s="38"/>
      <c r="AE292" s="39" t="s">
        <v>13</v>
      </c>
      <c r="AF292" s="40"/>
      <c r="AG292" s="35" t="s">
        <v>11</v>
      </c>
      <c r="AH292" s="36"/>
      <c r="AI292" s="37" t="s">
        <v>12</v>
      </c>
      <c r="AJ292" s="38"/>
      <c r="AK292" s="39" t="s">
        <v>13</v>
      </c>
      <c r="AL292" s="40"/>
      <c r="AM292" s="2"/>
    </row>
    <row r="293" spans="1:39" ht="75.75" thickBot="1" x14ac:dyDescent="0.3">
      <c r="A293" s="41" t="s">
        <v>0</v>
      </c>
      <c r="B293" s="42" t="s">
        <v>118</v>
      </c>
      <c r="C293" s="43" t="s">
        <v>1</v>
      </c>
      <c r="D293" s="44" t="s">
        <v>119</v>
      </c>
      <c r="E293" s="44" t="s">
        <v>120</v>
      </c>
      <c r="F293" s="44" t="s">
        <v>121</v>
      </c>
      <c r="G293" s="45" t="s">
        <v>119</v>
      </c>
      <c r="H293" s="45" t="s">
        <v>120</v>
      </c>
      <c r="I293" s="45" t="s">
        <v>121</v>
      </c>
      <c r="J293" s="46" t="s">
        <v>119</v>
      </c>
      <c r="K293" s="46" t="s">
        <v>120</v>
      </c>
      <c r="L293" s="46" t="s">
        <v>121</v>
      </c>
      <c r="M293" s="47" t="s">
        <v>2</v>
      </c>
      <c r="N293" s="48" t="s">
        <v>3</v>
      </c>
      <c r="O293" s="48" t="s">
        <v>409</v>
      </c>
      <c r="P293" s="48" t="s">
        <v>127</v>
      </c>
      <c r="Q293" s="49" t="s">
        <v>122</v>
      </c>
      <c r="R293" s="49" t="s">
        <v>123</v>
      </c>
      <c r="S293" s="44" t="s">
        <v>124</v>
      </c>
      <c r="T293" s="44" t="s">
        <v>125</v>
      </c>
      <c r="U293" s="45" t="s">
        <v>124</v>
      </c>
      <c r="V293" s="45" t="s">
        <v>125</v>
      </c>
      <c r="W293" s="46" t="s">
        <v>124</v>
      </c>
      <c r="X293" s="46" t="s">
        <v>125</v>
      </c>
      <c r="Y293" s="50" t="s">
        <v>4</v>
      </c>
      <c r="Z293" s="51" t="s">
        <v>5</v>
      </c>
      <c r="AA293" s="52" t="s">
        <v>7</v>
      </c>
      <c r="AB293" s="52" t="s">
        <v>8</v>
      </c>
      <c r="AC293" s="53" t="s">
        <v>7</v>
      </c>
      <c r="AD293" s="53" t="s">
        <v>8</v>
      </c>
      <c r="AE293" s="54" t="s">
        <v>7</v>
      </c>
      <c r="AF293" s="54" t="s">
        <v>8</v>
      </c>
      <c r="AG293" s="52" t="s">
        <v>9</v>
      </c>
      <c r="AH293" s="52" t="s">
        <v>10</v>
      </c>
      <c r="AI293" s="53" t="s">
        <v>9</v>
      </c>
      <c r="AJ293" s="53" t="s">
        <v>10</v>
      </c>
      <c r="AK293" s="54" t="s">
        <v>9</v>
      </c>
      <c r="AL293" s="54" t="s">
        <v>10</v>
      </c>
      <c r="AM293" s="41" t="s">
        <v>0</v>
      </c>
    </row>
    <row r="294" spans="1:39" ht="16.5" thickBot="1" x14ac:dyDescent="0.3">
      <c r="A294" s="55" t="s">
        <v>417</v>
      </c>
      <c r="B294" s="56"/>
      <c r="C294" s="57"/>
      <c r="D294" s="58"/>
      <c r="E294" s="58"/>
      <c r="F294" s="58"/>
      <c r="G294" s="58"/>
      <c r="H294" s="58"/>
      <c r="I294" s="58"/>
      <c r="J294" s="58"/>
      <c r="K294" s="58"/>
      <c r="L294" s="58"/>
      <c r="M294" s="57"/>
      <c r="N294" s="59"/>
      <c r="O294" s="59"/>
      <c r="P294" s="59"/>
      <c r="Q294" s="58"/>
      <c r="R294" s="58"/>
      <c r="S294" s="58"/>
      <c r="T294" s="58"/>
      <c r="U294" s="58"/>
      <c r="V294" s="58"/>
      <c r="W294" s="58"/>
      <c r="X294" s="58"/>
      <c r="Y294" s="60"/>
      <c r="Z294" s="61"/>
      <c r="AA294" s="60"/>
      <c r="AB294" s="60"/>
      <c r="AC294" s="60"/>
      <c r="AD294" s="60"/>
      <c r="AE294" s="60"/>
      <c r="AF294" s="60"/>
      <c r="AG294" s="60"/>
      <c r="AH294" s="60"/>
      <c r="AI294" s="60"/>
      <c r="AJ294" s="60"/>
      <c r="AK294" s="60"/>
      <c r="AL294" s="60"/>
      <c r="AM294" s="62"/>
    </row>
    <row r="295" spans="1:39" ht="150" x14ac:dyDescent="0.25">
      <c r="A295" s="63" t="s">
        <v>14</v>
      </c>
      <c r="B295" s="64" t="s">
        <v>427</v>
      </c>
      <c r="C295" s="99" t="s">
        <v>129</v>
      </c>
      <c r="D295" s="65">
        <v>3</v>
      </c>
      <c r="E295" s="66">
        <v>30</v>
      </c>
      <c r="F295" s="65">
        <v>25</v>
      </c>
      <c r="G295" s="67">
        <v>3</v>
      </c>
      <c r="H295" s="68">
        <v>30</v>
      </c>
      <c r="I295" s="67">
        <v>25</v>
      </c>
      <c r="J295" s="69">
        <v>3</v>
      </c>
      <c r="K295" s="70">
        <v>30</v>
      </c>
      <c r="L295" s="69">
        <v>25</v>
      </c>
      <c r="M295" s="71"/>
      <c r="N295" s="72"/>
      <c r="O295" s="72"/>
      <c r="P295" s="72"/>
      <c r="Q295" s="73"/>
      <c r="R295" s="73"/>
      <c r="S295" s="66"/>
      <c r="T295" s="65"/>
      <c r="U295" s="68"/>
      <c r="V295" s="67"/>
      <c r="W295" s="70"/>
      <c r="X295" s="69"/>
      <c r="Y295" s="74"/>
      <c r="Z295" s="75"/>
      <c r="AA295" s="76">
        <f>ROUND(S295*Y295,2)</f>
        <v>0</v>
      </c>
      <c r="AB295" s="76">
        <f>ROUND(AA295+AA295*Z295,2)</f>
        <v>0</v>
      </c>
      <c r="AC295" s="77">
        <f>ROUND(U295*Y295,2)</f>
        <v>0</v>
      </c>
      <c r="AD295" s="77">
        <f>ROUND(AC295+AC295*Z295,2)</f>
        <v>0</v>
      </c>
      <c r="AE295" s="78">
        <f>ROUND(W295*Y295,2)</f>
        <v>0</v>
      </c>
      <c r="AF295" s="78">
        <f>ROUND(AE295+AE295*Z295,2)</f>
        <v>0</v>
      </c>
      <c r="AG295" s="76">
        <f>ROUND(T295*Y295,2)</f>
        <v>0</v>
      </c>
      <c r="AH295" s="76">
        <f>ROUND(AG295+AG295*Z295,2)</f>
        <v>0</v>
      </c>
      <c r="AI295" s="77">
        <f>ROUND(V295*Y295,2)</f>
        <v>0</v>
      </c>
      <c r="AJ295" s="77">
        <f>ROUND(AI295+AI295*Z295,2)</f>
        <v>0</v>
      </c>
      <c r="AK295" s="78">
        <f>ROUND(X295*Y295,2)</f>
        <v>0</v>
      </c>
      <c r="AL295" s="78">
        <f>ROUND(AK295+AK295*Z295,2)</f>
        <v>0</v>
      </c>
      <c r="AM295" s="63" t="str">
        <f>A295</f>
        <v>1.</v>
      </c>
    </row>
    <row r="296" spans="1:39" ht="240" x14ac:dyDescent="0.25">
      <c r="A296" s="63" t="s">
        <v>15</v>
      </c>
      <c r="B296" s="64" t="s">
        <v>428</v>
      </c>
      <c r="C296" s="99" t="s">
        <v>129</v>
      </c>
      <c r="D296" s="65">
        <v>3</v>
      </c>
      <c r="E296" s="66">
        <v>30</v>
      </c>
      <c r="F296" s="65">
        <v>25</v>
      </c>
      <c r="G296" s="67">
        <v>3</v>
      </c>
      <c r="H296" s="68">
        <v>30</v>
      </c>
      <c r="I296" s="67">
        <v>25</v>
      </c>
      <c r="J296" s="69">
        <v>3</v>
      </c>
      <c r="K296" s="70">
        <v>30</v>
      </c>
      <c r="L296" s="69">
        <v>25</v>
      </c>
      <c r="M296" s="71"/>
      <c r="N296" s="72"/>
      <c r="O296" s="72"/>
      <c r="P296" s="72"/>
      <c r="Q296" s="73"/>
      <c r="R296" s="73"/>
      <c r="S296" s="66"/>
      <c r="T296" s="65"/>
      <c r="U296" s="68"/>
      <c r="V296" s="67"/>
      <c r="W296" s="70"/>
      <c r="X296" s="69"/>
      <c r="Y296" s="74"/>
      <c r="Z296" s="75"/>
      <c r="AA296" s="76">
        <f t="shared" ref="AA296:AA298" si="156">ROUND(S296*Y296,2)</f>
        <v>0</v>
      </c>
      <c r="AB296" s="76">
        <f t="shared" ref="AB296:AB298" si="157">ROUND(AA296+AA296*Z296,2)</f>
        <v>0</v>
      </c>
      <c r="AC296" s="77">
        <f t="shared" ref="AC296:AC298" si="158">ROUND(U296*Y296,2)</f>
        <v>0</v>
      </c>
      <c r="AD296" s="77">
        <f t="shared" ref="AD296:AD298" si="159">ROUND(AC296+AC296*Z296,2)</f>
        <v>0</v>
      </c>
      <c r="AE296" s="78">
        <f t="shared" ref="AE296:AE298" si="160">ROUND(W296*Y296,2)</f>
        <v>0</v>
      </c>
      <c r="AF296" s="78">
        <f t="shared" ref="AF296:AF298" si="161">ROUND(AE296+AE296*Z296,2)</f>
        <v>0</v>
      </c>
      <c r="AG296" s="76">
        <f t="shared" ref="AG296:AG298" si="162">ROUND(T296*Y296,2)</f>
        <v>0</v>
      </c>
      <c r="AH296" s="76">
        <f t="shared" ref="AH296:AH298" si="163">ROUND(AG296+AG296*Z296,2)</f>
        <v>0</v>
      </c>
      <c r="AI296" s="77">
        <f t="shared" ref="AI296:AI298" si="164">ROUND(V296*Y296,2)</f>
        <v>0</v>
      </c>
      <c r="AJ296" s="77">
        <f t="shared" ref="AJ296:AJ298" si="165">ROUND(AI296+AI296*Z296,2)</f>
        <v>0</v>
      </c>
      <c r="AK296" s="78">
        <f t="shared" ref="AK296:AK298" si="166">ROUND(X296*Y296,2)</f>
        <v>0</v>
      </c>
      <c r="AL296" s="78">
        <f t="shared" ref="AL296:AL298" si="167">ROUND(AK296+AK296*Z296,2)</f>
        <v>0</v>
      </c>
      <c r="AM296" s="63" t="str">
        <f t="shared" ref="AM296:AM298" si="168">A296</f>
        <v>2.</v>
      </c>
    </row>
    <row r="297" spans="1:39" ht="409.5" x14ac:dyDescent="0.25">
      <c r="A297" s="63" t="s">
        <v>16</v>
      </c>
      <c r="B297" s="64" t="s">
        <v>429</v>
      </c>
      <c r="C297" s="99" t="s">
        <v>129</v>
      </c>
      <c r="D297" s="65">
        <v>3</v>
      </c>
      <c r="E297" s="66">
        <v>30</v>
      </c>
      <c r="F297" s="65">
        <v>25</v>
      </c>
      <c r="G297" s="67">
        <v>3</v>
      </c>
      <c r="H297" s="68">
        <v>30</v>
      </c>
      <c r="I297" s="67">
        <v>25</v>
      </c>
      <c r="J297" s="69">
        <v>3</v>
      </c>
      <c r="K297" s="70">
        <v>30</v>
      </c>
      <c r="L297" s="69">
        <v>25</v>
      </c>
      <c r="M297" s="71"/>
      <c r="N297" s="72"/>
      <c r="O297" s="72"/>
      <c r="P297" s="72"/>
      <c r="Q297" s="73"/>
      <c r="R297" s="73"/>
      <c r="S297" s="66"/>
      <c r="T297" s="65"/>
      <c r="U297" s="68"/>
      <c r="V297" s="67"/>
      <c r="W297" s="70"/>
      <c r="X297" s="69"/>
      <c r="Y297" s="74"/>
      <c r="Z297" s="75"/>
      <c r="AA297" s="76">
        <f t="shared" si="156"/>
        <v>0</v>
      </c>
      <c r="AB297" s="76">
        <f t="shared" si="157"/>
        <v>0</v>
      </c>
      <c r="AC297" s="77">
        <f t="shared" si="158"/>
        <v>0</v>
      </c>
      <c r="AD297" s="77">
        <f t="shared" si="159"/>
        <v>0</v>
      </c>
      <c r="AE297" s="78">
        <f t="shared" si="160"/>
        <v>0</v>
      </c>
      <c r="AF297" s="78">
        <f t="shared" si="161"/>
        <v>0</v>
      </c>
      <c r="AG297" s="76">
        <f t="shared" si="162"/>
        <v>0</v>
      </c>
      <c r="AH297" s="76">
        <f t="shared" si="163"/>
        <v>0</v>
      </c>
      <c r="AI297" s="77">
        <f t="shared" si="164"/>
        <v>0</v>
      </c>
      <c r="AJ297" s="77">
        <f t="shared" si="165"/>
        <v>0</v>
      </c>
      <c r="AK297" s="78">
        <f t="shared" si="166"/>
        <v>0</v>
      </c>
      <c r="AL297" s="78">
        <f t="shared" si="167"/>
        <v>0</v>
      </c>
      <c r="AM297" s="63" t="str">
        <f t="shared" si="168"/>
        <v>3.</v>
      </c>
    </row>
    <row r="298" spans="1:39" ht="240" x14ac:dyDescent="0.25">
      <c r="A298" s="63" t="s">
        <v>17</v>
      </c>
      <c r="B298" s="64" t="s">
        <v>430</v>
      </c>
      <c r="C298" s="99" t="s">
        <v>233</v>
      </c>
      <c r="D298" s="65">
        <v>3</v>
      </c>
      <c r="E298" s="66">
        <v>30</v>
      </c>
      <c r="F298" s="65">
        <v>25</v>
      </c>
      <c r="G298" s="67">
        <v>3</v>
      </c>
      <c r="H298" s="68">
        <v>30</v>
      </c>
      <c r="I298" s="67">
        <v>25</v>
      </c>
      <c r="J298" s="69">
        <v>3</v>
      </c>
      <c r="K298" s="70">
        <v>30</v>
      </c>
      <c r="L298" s="69">
        <v>25</v>
      </c>
      <c r="M298" s="71"/>
      <c r="N298" s="72"/>
      <c r="O298" s="72"/>
      <c r="P298" s="72"/>
      <c r="Q298" s="73"/>
      <c r="R298" s="73"/>
      <c r="S298" s="66"/>
      <c r="T298" s="65"/>
      <c r="U298" s="68"/>
      <c r="V298" s="67"/>
      <c r="W298" s="70"/>
      <c r="X298" s="69"/>
      <c r="Y298" s="74"/>
      <c r="Z298" s="75"/>
      <c r="AA298" s="76">
        <f t="shared" si="156"/>
        <v>0</v>
      </c>
      <c r="AB298" s="76">
        <f t="shared" si="157"/>
        <v>0</v>
      </c>
      <c r="AC298" s="77">
        <f t="shared" si="158"/>
        <v>0</v>
      </c>
      <c r="AD298" s="77">
        <f t="shared" si="159"/>
        <v>0</v>
      </c>
      <c r="AE298" s="78">
        <f t="shared" si="160"/>
        <v>0</v>
      </c>
      <c r="AF298" s="78">
        <f t="shared" si="161"/>
        <v>0</v>
      </c>
      <c r="AG298" s="76">
        <f t="shared" si="162"/>
        <v>0</v>
      </c>
      <c r="AH298" s="76">
        <f t="shared" si="163"/>
        <v>0</v>
      </c>
      <c r="AI298" s="77">
        <f t="shared" si="164"/>
        <v>0</v>
      </c>
      <c r="AJ298" s="77">
        <f t="shared" si="165"/>
        <v>0</v>
      </c>
      <c r="AK298" s="78">
        <f t="shared" si="166"/>
        <v>0</v>
      </c>
      <c r="AL298" s="78">
        <f t="shared" si="167"/>
        <v>0</v>
      </c>
      <c r="AM298" s="63" t="str">
        <f t="shared" si="168"/>
        <v>4.</v>
      </c>
    </row>
    <row r="299" spans="1:39" ht="180" x14ac:dyDescent="0.25">
      <c r="A299" s="63" t="s">
        <v>18</v>
      </c>
      <c r="B299" s="64" t="s">
        <v>431</v>
      </c>
      <c r="C299" s="99" t="s">
        <v>129</v>
      </c>
      <c r="D299" s="65">
        <v>3</v>
      </c>
      <c r="E299" s="66">
        <v>30</v>
      </c>
      <c r="F299" s="65">
        <v>25</v>
      </c>
      <c r="G299" s="67">
        <v>3</v>
      </c>
      <c r="H299" s="68">
        <v>30</v>
      </c>
      <c r="I299" s="67">
        <v>25</v>
      </c>
      <c r="J299" s="69">
        <v>3</v>
      </c>
      <c r="K299" s="70">
        <v>30</v>
      </c>
      <c r="L299" s="69">
        <v>25</v>
      </c>
      <c r="M299" s="71"/>
      <c r="N299" s="72"/>
      <c r="O299" s="72"/>
      <c r="P299" s="72"/>
      <c r="Q299" s="73"/>
      <c r="R299" s="73"/>
      <c r="S299" s="66"/>
      <c r="T299" s="65"/>
      <c r="U299" s="68"/>
      <c r="V299" s="67"/>
      <c r="W299" s="70"/>
      <c r="X299" s="69"/>
      <c r="Y299" s="74"/>
      <c r="Z299" s="75"/>
      <c r="AA299" s="76">
        <f t="shared" ref="AA299:AA300" si="169">ROUND(S299*Y299,2)</f>
        <v>0</v>
      </c>
      <c r="AB299" s="76">
        <f t="shared" ref="AB299:AB300" si="170">ROUND(AA299+AA299*Z299,2)</f>
        <v>0</v>
      </c>
      <c r="AC299" s="77">
        <f t="shared" ref="AC299:AC300" si="171">ROUND(U299*Y299,2)</f>
        <v>0</v>
      </c>
      <c r="AD299" s="77">
        <f t="shared" ref="AD299:AD300" si="172">ROUND(AC299+AC299*Z299,2)</f>
        <v>0</v>
      </c>
      <c r="AE299" s="78">
        <f t="shared" ref="AE299:AE300" si="173">ROUND(W299*Y299,2)</f>
        <v>0</v>
      </c>
      <c r="AF299" s="78">
        <f t="shared" ref="AF299:AF300" si="174">ROUND(AE299+AE299*Z299,2)</f>
        <v>0</v>
      </c>
      <c r="AG299" s="76">
        <f t="shared" ref="AG299:AG300" si="175">ROUND(T299*Y299,2)</f>
        <v>0</v>
      </c>
      <c r="AH299" s="76">
        <f t="shared" ref="AH299:AH300" si="176">ROUND(AG299+AG299*Z299,2)</f>
        <v>0</v>
      </c>
      <c r="AI299" s="77">
        <f t="shared" ref="AI299:AI300" si="177">ROUND(V299*Y299,2)</f>
        <v>0</v>
      </c>
      <c r="AJ299" s="77">
        <f t="shared" ref="AJ299:AJ300" si="178">ROUND(AI299+AI299*Z299,2)</f>
        <v>0</v>
      </c>
      <c r="AK299" s="78">
        <f t="shared" ref="AK299:AK300" si="179">ROUND(X299*Y299,2)</f>
        <v>0</v>
      </c>
      <c r="AL299" s="78">
        <f t="shared" ref="AL299:AL300" si="180">ROUND(AK299+AK299*Z299,2)</f>
        <v>0</v>
      </c>
      <c r="AM299" s="63" t="str">
        <f t="shared" ref="AM299:AM300" si="181">A299</f>
        <v>5.</v>
      </c>
    </row>
    <row r="300" spans="1:39" ht="225.75" thickBot="1" x14ac:dyDescent="0.3">
      <c r="A300" s="63" t="s">
        <v>19</v>
      </c>
      <c r="B300" s="64" t="s">
        <v>263</v>
      </c>
      <c r="C300" s="99" t="s">
        <v>129</v>
      </c>
      <c r="D300" s="65">
        <v>3</v>
      </c>
      <c r="E300" s="66">
        <v>30</v>
      </c>
      <c r="F300" s="65">
        <v>25</v>
      </c>
      <c r="G300" s="67">
        <v>3</v>
      </c>
      <c r="H300" s="68">
        <v>30</v>
      </c>
      <c r="I300" s="67">
        <v>25</v>
      </c>
      <c r="J300" s="69">
        <v>3</v>
      </c>
      <c r="K300" s="70">
        <v>30</v>
      </c>
      <c r="L300" s="69">
        <v>25</v>
      </c>
      <c r="M300" s="71"/>
      <c r="N300" s="72"/>
      <c r="O300" s="72"/>
      <c r="P300" s="72"/>
      <c r="Q300" s="73"/>
      <c r="R300" s="73"/>
      <c r="S300" s="66"/>
      <c r="T300" s="65"/>
      <c r="U300" s="68"/>
      <c r="V300" s="67"/>
      <c r="W300" s="70"/>
      <c r="X300" s="69"/>
      <c r="Y300" s="74"/>
      <c r="Z300" s="75"/>
      <c r="AA300" s="76">
        <f t="shared" si="169"/>
        <v>0</v>
      </c>
      <c r="AB300" s="76">
        <f t="shared" si="170"/>
        <v>0</v>
      </c>
      <c r="AC300" s="77">
        <f t="shared" si="171"/>
        <v>0</v>
      </c>
      <c r="AD300" s="77">
        <f t="shared" si="172"/>
        <v>0</v>
      </c>
      <c r="AE300" s="78">
        <f t="shared" si="173"/>
        <v>0</v>
      </c>
      <c r="AF300" s="78">
        <f t="shared" si="174"/>
        <v>0</v>
      </c>
      <c r="AG300" s="76">
        <f t="shared" si="175"/>
        <v>0</v>
      </c>
      <c r="AH300" s="76">
        <f t="shared" si="176"/>
        <v>0</v>
      </c>
      <c r="AI300" s="77">
        <f t="shared" si="177"/>
        <v>0</v>
      </c>
      <c r="AJ300" s="77">
        <f t="shared" si="178"/>
        <v>0</v>
      </c>
      <c r="AK300" s="78">
        <f t="shared" si="179"/>
        <v>0</v>
      </c>
      <c r="AL300" s="78">
        <f t="shared" si="180"/>
        <v>0</v>
      </c>
      <c r="AM300" s="63" t="str">
        <f t="shared" si="181"/>
        <v>6.</v>
      </c>
    </row>
    <row r="301" spans="1:39" ht="16.5" thickBot="1" x14ac:dyDescent="0.3">
      <c r="A301" s="2"/>
      <c r="B301" s="3"/>
      <c r="C301" s="4"/>
      <c r="D301" s="79"/>
      <c r="E301" s="80"/>
      <c r="F301" s="79"/>
      <c r="G301" s="79"/>
      <c r="H301" s="79"/>
      <c r="I301" s="79"/>
      <c r="J301" s="79"/>
      <c r="K301" s="80"/>
      <c r="M301" s="1"/>
      <c r="N301" s="5"/>
      <c r="O301" s="5"/>
      <c r="P301" s="5"/>
      <c r="V301" s="81"/>
      <c r="W301" s="81"/>
      <c r="X301" s="81"/>
      <c r="Y301" s="6"/>
      <c r="Z301" s="82" t="s">
        <v>6</v>
      </c>
      <c r="AA301" s="83">
        <f>SUM(AA295:AA300)</f>
        <v>0</v>
      </c>
      <c r="AB301" s="83">
        <f t="shared" ref="AB301:AL301" si="182">SUM(AB295:AB300)</f>
        <v>0</v>
      </c>
      <c r="AC301" s="83">
        <f t="shared" si="182"/>
        <v>0</v>
      </c>
      <c r="AD301" s="83">
        <f t="shared" si="182"/>
        <v>0</v>
      </c>
      <c r="AE301" s="83">
        <f t="shared" si="182"/>
        <v>0</v>
      </c>
      <c r="AF301" s="83">
        <f t="shared" si="182"/>
        <v>0</v>
      </c>
      <c r="AG301" s="83">
        <f t="shared" si="182"/>
        <v>0</v>
      </c>
      <c r="AH301" s="83">
        <f t="shared" si="182"/>
        <v>0</v>
      </c>
      <c r="AI301" s="83">
        <f t="shared" si="182"/>
        <v>0</v>
      </c>
      <c r="AJ301" s="83">
        <f t="shared" si="182"/>
        <v>0</v>
      </c>
      <c r="AK301" s="83">
        <f t="shared" si="182"/>
        <v>0</v>
      </c>
      <c r="AL301" s="84">
        <f t="shared" si="182"/>
        <v>0</v>
      </c>
      <c r="AM301" s="2"/>
    </row>
    <row r="302" spans="1:39" ht="16.5" thickBot="1" x14ac:dyDescent="0.3">
      <c r="A302" s="2"/>
      <c r="B302" s="126" t="s">
        <v>128</v>
      </c>
      <c r="C302" s="126"/>
      <c r="D302" s="126"/>
      <c r="E302" s="126"/>
      <c r="F302" s="126"/>
      <c r="G302" s="126"/>
      <c r="H302" s="126"/>
      <c r="I302" s="126"/>
      <c r="J302" s="126"/>
      <c r="K302" s="126"/>
      <c r="L302" s="126"/>
      <c r="M302" s="126"/>
      <c r="N302" s="126"/>
      <c r="O302" s="126"/>
      <c r="P302" s="126"/>
      <c r="Q302" s="126"/>
      <c r="R302" s="126"/>
      <c r="S302" s="126"/>
      <c r="T302" s="126"/>
      <c r="U302" s="126"/>
      <c r="V302" s="126"/>
      <c r="W302" s="126"/>
      <c r="X302" s="126"/>
      <c r="Y302" s="6"/>
      <c r="Z302" s="7"/>
      <c r="AA302" s="6"/>
      <c r="AB302" s="6"/>
      <c r="AC302" s="6"/>
      <c r="AD302" s="6"/>
      <c r="AE302" s="6"/>
      <c r="AF302" s="6"/>
      <c r="AG302" s="6"/>
      <c r="AH302" s="6"/>
      <c r="AI302" s="6"/>
      <c r="AJ302" s="6"/>
      <c r="AK302" s="6"/>
      <c r="AL302" s="6"/>
      <c r="AM302" s="2"/>
    </row>
    <row r="303" spans="1:39" ht="16.5" thickBot="1" x14ac:dyDescent="0.3">
      <c r="A303" s="2"/>
      <c r="B303" s="126"/>
      <c r="C303" s="126"/>
      <c r="D303" s="126"/>
      <c r="E303" s="126"/>
      <c r="F303" s="126"/>
      <c r="G303" s="126"/>
      <c r="H303" s="126"/>
      <c r="I303" s="126"/>
      <c r="J303" s="126"/>
      <c r="K303" s="126"/>
      <c r="L303" s="126"/>
      <c r="M303" s="126"/>
      <c r="N303" s="126"/>
      <c r="O303" s="126"/>
      <c r="P303" s="126"/>
      <c r="Q303" s="126"/>
      <c r="R303" s="126"/>
      <c r="S303" s="126"/>
      <c r="T303" s="126"/>
      <c r="U303" s="126"/>
      <c r="V303" s="126"/>
      <c r="W303" s="126"/>
      <c r="X303" s="126"/>
      <c r="Y303" s="6"/>
      <c r="Z303" s="7"/>
      <c r="AA303" s="85" t="s">
        <v>417</v>
      </c>
      <c r="AB303" s="86"/>
      <c r="AC303" s="86"/>
      <c r="AD303" s="86"/>
      <c r="AE303" s="86"/>
      <c r="AF303" s="86"/>
      <c r="AG303" s="86"/>
      <c r="AH303" s="86"/>
      <c r="AI303" s="86"/>
      <c r="AJ303" s="86"/>
      <c r="AK303" s="86"/>
      <c r="AL303" s="87"/>
      <c r="AM303" s="88"/>
    </row>
    <row r="304" spans="1:39" ht="15.75" x14ac:dyDescent="0.25">
      <c r="A304" s="2"/>
      <c r="B304" s="126"/>
      <c r="C304" s="126"/>
      <c r="D304" s="126"/>
      <c r="E304" s="126"/>
      <c r="F304" s="126"/>
      <c r="G304" s="126"/>
      <c r="H304" s="126"/>
      <c r="I304" s="126"/>
      <c r="J304" s="126"/>
      <c r="K304" s="126"/>
      <c r="L304" s="126"/>
      <c r="M304" s="126"/>
      <c r="N304" s="126"/>
      <c r="O304" s="126"/>
      <c r="P304" s="126"/>
      <c r="Q304" s="126"/>
      <c r="R304" s="126"/>
      <c r="S304" s="126"/>
      <c r="T304" s="126"/>
      <c r="U304" s="126"/>
      <c r="V304" s="126"/>
      <c r="W304" s="126"/>
      <c r="X304" s="126"/>
      <c r="Y304" s="6"/>
      <c r="Z304" s="7"/>
      <c r="AA304" s="89" t="s">
        <v>7</v>
      </c>
      <c r="AB304" s="89"/>
      <c r="AC304" s="89"/>
      <c r="AD304" s="89" t="s">
        <v>8</v>
      </c>
      <c r="AE304" s="89"/>
      <c r="AF304" s="89"/>
      <c r="AG304" s="89" t="s">
        <v>9</v>
      </c>
      <c r="AH304" s="89"/>
      <c r="AI304" s="89"/>
      <c r="AJ304" s="89" t="s">
        <v>10</v>
      </c>
      <c r="AK304" s="89"/>
      <c r="AL304" s="89"/>
      <c r="AM304" s="2"/>
    </row>
    <row r="305" spans="1:39" ht="15.75" x14ac:dyDescent="0.25">
      <c r="A305" s="2"/>
      <c r="B305" s="126"/>
      <c r="C305" s="126"/>
      <c r="D305" s="126"/>
      <c r="E305" s="126"/>
      <c r="F305" s="126"/>
      <c r="G305" s="126"/>
      <c r="H305" s="126"/>
      <c r="I305" s="126"/>
      <c r="J305" s="126"/>
      <c r="K305" s="126"/>
      <c r="L305" s="126"/>
      <c r="M305" s="126"/>
      <c r="N305" s="126"/>
      <c r="O305" s="126"/>
      <c r="P305" s="126"/>
      <c r="Q305" s="126"/>
      <c r="R305" s="126"/>
      <c r="S305" s="126"/>
      <c r="T305" s="126"/>
      <c r="U305" s="126"/>
      <c r="V305" s="126"/>
      <c r="W305" s="126"/>
      <c r="X305" s="126"/>
      <c r="Y305" s="6"/>
      <c r="Z305" s="7"/>
      <c r="AA305" s="90" t="s">
        <v>11</v>
      </c>
      <c r="AB305" s="91" t="s">
        <v>12</v>
      </c>
      <c r="AC305" s="92" t="s">
        <v>13</v>
      </c>
      <c r="AD305" s="90" t="s">
        <v>11</v>
      </c>
      <c r="AE305" s="91" t="s">
        <v>12</v>
      </c>
      <c r="AF305" s="92" t="s">
        <v>13</v>
      </c>
      <c r="AG305" s="90" t="s">
        <v>11</v>
      </c>
      <c r="AH305" s="91" t="s">
        <v>12</v>
      </c>
      <c r="AI305" s="92" t="s">
        <v>13</v>
      </c>
      <c r="AJ305" s="90" t="s">
        <v>11</v>
      </c>
      <c r="AK305" s="91" t="s">
        <v>12</v>
      </c>
      <c r="AL305" s="92" t="s">
        <v>13</v>
      </c>
      <c r="AM305" s="2"/>
    </row>
    <row r="306" spans="1:39" ht="16.5" thickBot="1" x14ac:dyDescent="0.3">
      <c r="A306" s="2"/>
      <c r="B306" s="126"/>
      <c r="C306" s="126"/>
      <c r="D306" s="126"/>
      <c r="E306" s="126"/>
      <c r="F306" s="126"/>
      <c r="G306" s="126"/>
      <c r="H306" s="126"/>
      <c r="I306" s="126"/>
      <c r="J306" s="126"/>
      <c r="K306" s="126"/>
      <c r="L306" s="126"/>
      <c r="M306" s="126"/>
      <c r="N306" s="126"/>
      <c r="O306" s="126"/>
      <c r="P306" s="126"/>
      <c r="Q306" s="126"/>
      <c r="R306" s="126"/>
      <c r="S306" s="126"/>
      <c r="T306" s="126"/>
      <c r="U306" s="126"/>
      <c r="V306" s="126"/>
      <c r="W306" s="126"/>
      <c r="X306" s="126"/>
      <c r="Y306" s="6"/>
      <c r="Z306" s="7"/>
      <c r="AA306" s="93">
        <f>AA301</f>
        <v>0</v>
      </c>
      <c r="AB306" s="94">
        <f>AC301</f>
        <v>0</v>
      </c>
      <c r="AC306" s="95">
        <f>AE301</f>
        <v>0</v>
      </c>
      <c r="AD306" s="93">
        <f>AB301</f>
        <v>0</v>
      </c>
      <c r="AE306" s="94">
        <f>AD301</f>
        <v>0</v>
      </c>
      <c r="AF306" s="95">
        <f>AF301</f>
        <v>0</v>
      </c>
      <c r="AG306" s="93">
        <f>AG301</f>
        <v>0</v>
      </c>
      <c r="AH306" s="94">
        <f>AI301</f>
        <v>0</v>
      </c>
      <c r="AI306" s="95">
        <f>AK301</f>
        <v>0</v>
      </c>
      <c r="AJ306" s="93">
        <f>AH301</f>
        <v>0</v>
      </c>
      <c r="AK306" s="94">
        <f>AJ301</f>
        <v>0</v>
      </c>
      <c r="AL306" s="95">
        <f>AL301</f>
        <v>0</v>
      </c>
      <c r="AM306" s="2"/>
    </row>
    <row r="307" spans="1:39" ht="16.5" thickBot="1" x14ac:dyDescent="0.3">
      <c r="A307" s="2"/>
      <c r="B307" s="126"/>
      <c r="C307" s="126"/>
      <c r="D307" s="126"/>
      <c r="E307" s="126"/>
      <c r="F307" s="126"/>
      <c r="G307" s="126"/>
      <c r="H307" s="126"/>
      <c r="I307" s="126"/>
      <c r="J307" s="126"/>
      <c r="K307" s="126"/>
      <c r="L307" s="126"/>
      <c r="M307" s="126"/>
      <c r="N307" s="126"/>
      <c r="O307" s="126"/>
      <c r="P307" s="126"/>
      <c r="Q307" s="126"/>
      <c r="R307" s="126"/>
      <c r="S307" s="126"/>
      <c r="T307" s="126"/>
      <c r="U307" s="126"/>
      <c r="V307" s="126"/>
      <c r="W307" s="126"/>
      <c r="X307" s="126"/>
      <c r="Y307" s="6"/>
      <c r="Z307" s="7"/>
      <c r="AA307" s="96">
        <f>SUM(AA306:AC306)</f>
        <v>0</v>
      </c>
      <c r="AB307" s="97"/>
      <c r="AC307" s="97"/>
      <c r="AD307" s="97">
        <f>SUM(AD306:AF306)</f>
        <v>0</v>
      </c>
      <c r="AE307" s="97"/>
      <c r="AF307" s="97"/>
      <c r="AG307" s="97">
        <f>SUM(AG306:AI306)</f>
        <v>0</v>
      </c>
      <c r="AH307" s="97"/>
      <c r="AI307" s="97"/>
      <c r="AJ307" s="97">
        <f>SUM(AJ306:AL306)</f>
        <v>0</v>
      </c>
      <c r="AK307" s="97"/>
      <c r="AL307" s="98"/>
      <c r="AM307" s="2"/>
    </row>
    <row r="313" spans="1:39" ht="15.75" x14ac:dyDescent="0.25">
      <c r="A313" s="2"/>
      <c r="B313" s="3"/>
      <c r="C313" s="4"/>
      <c r="D313" s="8" t="s">
        <v>116</v>
      </c>
      <c r="E313" s="9"/>
      <c r="F313" s="10"/>
      <c r="G313" s="9"/>
      <c r="H313" s="9"/>
      <c r="I313" s="10"/>
      <c r="J313" s="10"/>
      <c r="K313" s="9"/>
      <c r="L313" s="11"/>
      <c r="M313" s="1"/>
      <c r="N313" s="5"/>
      <c r="O313" s="5"/>
      <c r="P313" s="5"/>
      <c r="Q313" s="12" t="s">
        <v>117</v>
      </c>
      <c r="R313" s="13"/>
      <c r="S313" s="14"/>
      <c r="T313" s="14"/>
      <c r="U313" s="15"/>
      <c r="V313" s="16"/>
      <c r="W313" s="15"/>
      <c r="X313" s="15"/>
      <c r="Y313" s="17"/>
      <c r="Z313" s="18"/>
      <c r="AA313" s="6"/>
      <c r="AB313" s="6"/>
      <c r="AC313" s="6"/>
      <c r="AD313" s="6"/>
      <c r="AE313" s="6"/>
      <c r="AF313" s="6"/>
      <c r="AG313" s="6"/>
      <c r="AH313" s="6"/>
      <c r="AI313" s="6"/>
      <c r="AJ313" s="6"/>
      <c r="AK313" s="6"/>
      <c r="AL313" s="6"/>
      <c r="AM313" s="2"/>
    </row>
    <row r="314" spans="1:39" ht="15.75" x14ac:dyDescent="0.25">
      <c r="A314" s="2"/>
      <c r="B314" s="3"/>
      <c r="C314" s="4"/>
      <c r="D314" s="19" t="s">
        <v>11</v>
      </c>
      <c r="E314" s="20"/>
      <c r="F314" s="21"/>
      <c r="G314" s="22" t="s">
        <v>12</v>
      </c>
      <c r="H314" s="22"/>
      <c r="I314" s="23"/>
      <c r="J314" s="24" t="s">
        <v>13</v>
      </c>
      <c r="K314" s="24"/>
      <c r="L314" s="25"/>
      <c r="M314" s="1"/>
      <c r="N314" s="5"/>
      <c r="O314" s="5"/>
      <c r="P314" s="5"/>
      <c r="Q314" s="26"/>
      <c r="R314" s="26"/>
      <c r="S314" s="27" t="s">
        <v>11</v>
      </c>
      <c r="T314" s="28"/>
      <c r="U314" s="29" t="s">
        <v>12</v>
      </c>
      <c r="V314" s="30"/>
      <c r="W314" s="31" t="s">
        <v>13</v>
      </c>
      <c r="X314" s="32"/>
      <c r="Y314" s="33"/>
      <c r="Z314" s="34"/>
      <c r="AA314" s="35" t="s">
        <v>11</v>
      </c>
      <c r="AB314" s="36"/>
      <c r="AC314" s="37" t="s">
        <v>12</v>
      </c>
      <c r="AD314" s="38"/>
      <c r="AE314" s="39" t="s">
        <v>13</v>
      </c>
      <c r="AF314" s="40"/>
      <c r="AG314" s="35" t="s">
        <v>11</v>
      </c>
      <c r="AH314" s="36"/>
      <c r="AI314" s="37" t="s">
        <v>12</v>
      </c>
      <c r="AJ314" s="38"/>
      <c r="AK314" s="39" t="s">
        <v>13</v>
      </c>
      <c r="AL314" s="40"/>
      <c r="AM314" s="2"/>
    </row>
    <row r="315" spans="1:39" ht="75.75" thickBot="1" x14ac:dyDescent="0.3">
      <c r="A315" s="41" t="s">
        <v>0</v>
      </c>
      <c r="B315" s="42" t="s">
        <v>118</v>
      </c>
      <c r="C315" s="43" t="s">
        <v>1</v>
      </c>
      <c r="D315" s="44" t="s">
        <v>119</v>
      </c>
      <c r="E315" s="44" t="s">
        <v>120</v>
      </c>
      <c r="F315" s="44" t="s">
        <v>121</v>
      </c>
      <c r="G315" s="45" t="s">
        <v>119</v>
      </c>
      <c r="H315" s="45" t="s">
        <v>120</v>
      </c>
      <c r="I315" s="45" t="s">
        <v>121</v>
      </c>
      <c r="J315" s="46" t="s">
        <v>119</v>
      </c>
      <c r="K315" s="46" t="s">
        <v>120</v>
      </c>
      <c r="L315" s="46" t="s">
        <v>121</v>
      </c>
      <c r="M315" s="47" t="s">
        <v>2</v>
      </c>
      <c r="N315" s="48" t="s">
        <v>3</v>
      </c>
      <c r="O315" s="48" t="s">
        <v>409</v>
      </c>
      <c r="P315" s="48" t="s">
        <v>127</v>
      </c>
      <c r="Q315" s="49" t="s">
        <v>122</v>
      </c>
      <c r="R315" s="49" t="s">
        <v>123</v>
      </c>
      <c r="S315" s="44" t="s">
        <v>124</v>
      </c>
      <c r="T315" s="44" t="s">
        <v>125</v>
      </c>
      <c r="U315" s="45" t="s">
        <v>124</v>
      </c>
      <c r="V315" s="45" t="s">
        <v>125</v>
      </c>
      <c r="W315" s="46" t="s">
        <v>124</v>
      </c>
      <c r="X315" s="46" t="s">
        <v>125</v>
      </c>
      <c r="Y315" s="50" t="s">
        <v>4</v>
      </c>
      <c r="Z315" s="51" t="s">
        <v>5</v>
      </c>
      <c r="AA315" s="52" t="s">
        <v>7</v>
      </c>
      <c r="AB315" s="52" t="s">
        <v>8</v>
      </c>
      <c r="AC315" s="53" t="s">
        <v>7</v>
      </c>
      <c r="AD315" s="53" t="s">
        <v>8</v>
      </c>
      <c r="AE315" s="54" t="s">
        <v>7</v>
      </c>
      <c r="AF315" s="54" t="s">
        <v>8</v>
      </c>
      <c r="AG315" s="52" t="s">
        <v>9</v>
      </c>
      <c r="AH315" s="52" t="s">
        <v>10</v>
      </c>
      <c r="AI315" s="53" t="s">
        <v>9</v>
      </c>
      <c r="AJ315" s="53" t="s">
        <v>10</v>
      </c>
      <c r="AK315" s="54" t="s">
        <v>9</v>
      </c>
      <c r="AL315" s="54" t="s">
        <v>10</v>
      </c>
      <c r="AM315" s="41" t="s">
        <v>0</v>
      </c>
    </row>
    <row r="316" spans="1:39" ht="16.5" thickBot="1" x14ac:dyDescent="0.3">
      <c r="A316" s="55" t="s">
        <v>418</v>
      </c>
      <c r="B316" s="56"/>
      <c r="C316" s="57"/>
      <c r="D316" s="58"/>
      <c r="E316" s="58"/>
      <c r="F316" s="58"/>
      <c r="G316" s="58"/>
      <c r="H316" s="58"/>
      <c r="I316" s="58"/>
      <c r="J316" s="58"/>
      <c r="K316" s="58"/>
      <c r="L316" s="58"/>
      <c r="M316" s="57"/>
      <c r="N316" s="59"/>
      <c r="O316" s="59"/>
      <c r="P316" s="59"/>
      <c r="Q316" s="58"/>
      <c r="R316" s="58"/>
      <c r="S316" s="58"/>
      <c r="T316" s="58"/>
      <c r="U316" s="58"/>
      <c r="V316" s="58"/>
      <c r="W316" s="58"/>
      <c r="X316" s="58"/>
      <c r="Y316" s="60"/>
      <c r="Z316" s="61"/>
      <c r="AA316" s="60"/>
      <c r="AB316" s="60"/>
      <c r="AC316" s="60"/>
      <c r="AD316" s="60"/>
      <c r="AE316" s="60"/>
      <c r="AF316" s="60"/>
      <c r="AG316" s="60"/>
      <c r="AH316" s="60"/>
      <c r="AI316" s="60"/>
      <c r="AJ316" s="60"/>
      <c r="AK316" s="60"/>
      <c r="AL316" s="60"/>
      <c r="AM316" s="62"/>
    </row>
    <row r="317" spans="1:39" ht="30" x14ac:dyDescent="0.25">
      <c r="A317" s="63" t="s">
        <v>14</v>
      </c>
      <c r="B317" s="64" t="s">
        <v>356</v>
      </c>
      <c r="C317" s="99" t="s">
        <v>129</v>
      </c>
      <c r="D317" s="65">
        <v>2</v>
      </c>
      <c r="E317" s="66">
        <v>10</v>
      </c>
      <c r="F317" s="65">
        <v>8</v>
      </c>
      <c r="G317" s="67">
        <v>70</v>
      </c>
      <c r="H317" s="68">
        <v>180</v>
      </c>
      <c r="I317" s="67">
        <v>150</v>
      </c>
      <c r="J317" s="69">
        <v>200</v>
      </c>
      <c r="K317" s="70">
        <v>500</v>
      </c>
      <c r="L317" s="69">
        <v>500</v>
      </c>
      <c r="M317" s="71"/>
      <c r="N317" s="72"/>
      <c r="O317" s="72"/>
      <c r="P317" s="72"/>
      <c r="Q317" s="73"/>
      <c r="R317" s="73"/>
      <c r="S317" s="66"/>
      <c r="T317" s="65"/>
      <c r="U317" s="68"/>
      <c r="V317" s="67"/>
      <c r="W317" s="70"/>
      <c r="X317" s="69"/>
      <c r="Y317" s="74"/>
      <c r="Z317" s="75"/>
      <c r="AA317" s="76">
        <f t="shared" ref="AA317:AA321" si="183">ROUND(S317*Y317,2)</f>
        <v>0</v>
      </c>
      <c r="AB317" s="76">
        <f t="shared" ref="AB317:AB321" si="184">ROUND(AA317+AA317*Z317,2)</f>
        <v>0</v>
      </c>
      <c r="AC317" s="77">
        <f t="shared" ref="AC317:AC321" si="185">ROUND(U317*Y317,2)</f>
        <v>0</v>
      </c>
      <c r="AD317" s="77">
        <f t="shared" ref="AD317:AD321" si="186">ROUND(AC317+AC317*Z317,2)</f>
        <v>0</v>
      </c>
      <c r="AE317" s="78">
        <f t="shared" ref="AE317:AE321" si="187">ROUND(W317*Y317,2)</f>
        <v>0</v>
      </c>
      <c r="AF317" s="78">
        <f t="shared" ref="AF317:AF321" si="188">ROUND(AE317+AE317*Z317,2)</f>
        <v>0</v>
      </c>
      <c r="AG317" s="76">
        <f t="shared" ref="AG317:AG321" si="189">ROUND(T317*Y317,2)</f>
        <v>0</v>
      </c>
      <c r="AH317" s="76">
        <f t="shared" ref="AH317:AH321" si="190">ROUND(AG317+AG317*Z317,2)</f>
        <v>0</v>
      </c>
      <c r="AI317" s="77">
        <f t="shared" ref="AI317:AI321" si="191">ROUND(V317*Y317,2)</f>
        <v>0</v>
      </c>
      <c r="AJ317" s="77">
        <f t="shared" ref="AJ317:AJ321" si="192">ROUND(AI317+AI317*Z317,2)</f>
        <v>0</v>
      </c>
      <c r="AK317" s="78">
        <f t="shared" ref="AK317:AK321" si="193">ROUND(X317*Y317,2)</f>
        <v>0</v>
      </c>
      <c r="AL317" s="78">
        <f t="shared" ref="AL317:AL321" si="194">ROUND(AK317+AK317*Z317,2)</f>
        <v>0</v>
      </c>
      <c r="AM317" s="63" t="str">
        <f t="shared" ref="AM317:AM321" si="195">A317</f>
        <v>1.</v>
      </c>
    </row>
    <row r="318" spans="1:39" ht="30" x14ac:dyDescent="0.25">
      <c r="A318" s="63" t="s">
        <v>15</v>
      </c>
      <c r="B318" s="64" t="s">
        <v>390</v>
      </c>
      <c r="C318" s="99" t="s">
        <v>129</v>
      </c>
      <c r="D318" s="65">
        <v>1</v>
      </c>
      <c r="E318" s="66">
        <v>10</v>
      </c>
      <c r="F318" s="65">
        <v>3</v>
      </c>
      <c r="G318" s="67">
        <v>70</v>
      </c>
      <c r="H318" s="68">
        <v>180</v>
      </c>
      <c r="I318" s="67">
        <v>150</v>
      </c>
      <c r="J318" s="69">
        <v>200</v>
      </c>
      <c r="K318" s="70">
        <v>500</v>
      </c>
      <c r="L318" s="69">
        <v>500</v>
      </c>
      <c r="M318" s="71"/>
      <c r="N318" s="72"/>
      <c r="O318" s="72"/>
      <c r="P318" s="72"/>
      <c r="Q318" s="73"/>
      <c r="R318" s="73"/>
      <c r="S318" s="66"/>
      <c r="T318" s="65"/>
      <c r="U318" s="68"/>
      <c r="V318" s="67"/>
      <c r="W318" s="70"/>
      <c r="X318" s="69"/>
      <c r="Y318" s="74"/>
      <c r="Z318" s="75"/>
      <c r="AA318" s="76">
        <f t="shared" si="183"/>
        <v>0</v>
      </c>
      <c r="AB318" s="76">
        <f t="shared" si="184"/>
        <v>0</v>
      </c>
      <c r="AC318" s="77">
        <f t="shared" si="185"/>
        <v>0</v>
      </c>
      <c r="AD318" s="77">
        <f t="shared" si="186"/>
        <v>0</v>
      </c>
      <c r="AE318" s="78">
        <f t="shared" si="187"/>
        <v>0</v>
      </c>
      <c r="AF318" s="78">
        <f t="shared" si="188"/>
        <v>0</v>
      </c>
      <c r="AG318" s="76">
        <f t="shared" si="189"/>
        <v>0</v>
      </c>
      <c r="AH318" s="76">
        <f t="shared" si="190"/>
        <v>0</v>
      </c>
      <c r="AI318" s="77">
        <f t="shared" si="191"/>
        <v>0</v>
      </c>
      <c r="AJ318" s="77">
        <f t="shared" si="192"/>
        <v>0</v>
      </c>
      <c r="AK318" s="78">
        <f t="shared" si="193"/>
        <v>0</v>
      </c>
      <c r="AL318" s="78">
        <f t="shared" si="194"/>
        <v>0</v>
      </c>
      <c r="AM318" s="63" t="str">
        <f t="shared" si="195"/>
        <v>2.</v>
      </c>
    </row>
    <row r="319" spans="1:39" ht="45" x14ac:dyDescent="0.25">
      <c r="A319" s="63" t="s">
        <v>16</v>
      </c>
      <c r="B319" s="112" t="s">
        <v>389</v>
      </c>
      <c r="C319" s="99" t="s">
        <v>129</v>
      </c>
      <c r="D319" s="65">
        <v>1</v>
      </c>
      <c r="E319" s="66">
        <v>3</v>
      </c>
      <c r="F319" s="65">
        <v>2</v>
      </c>
      <c r="G319" s="67">
        <v>50</v>
      </c>
      <c r="H319" s="68">
        <v>120</v>
      </c>
      <c r="I319" s="67">
        <v>100</v>
      </c>
      <c r="J319" s="69">
        <v>250</v>
      </c>
      <c r="K319" s="70">
        <v>500</v>
      </c>
      <c r="L319" s="69">
        <v>400</v>
      </c>
      <c r="M319" s="71"/>
      <c r="N319" s="72"/>
      <c r="O319" s="72"/>
      <c r="P319" s="72"/>
      <c r="Q319" s="73"/>
      <c r="R319" s="73"/>
      <c r="S319" s="66"/>
      <c r="T319" s="65"/>
      <c r="U319" s="68"/>
      <c r="V319" s="67"/>
      <c r="W319" s="70"/>
      <c r="X319" s="69"/>
      <c r="Y319" s="74"/>
      <c r="Z319" s="75"/>
      <c r="AA319" s="76">
        <f t="shared" si="183"/>
        <v>0</v>
      </c>
      <c r="AB319" s="76">
        <f t="shared" si="184"/>
        <v>0</v>
      </c>
      <c r="AC319" s="77">
        <f t="shared" si="185"/>
        <v>0</v>
      </c>
      <c r="AD319" s="77">
        <f t="shared" si="186"/>
        <v>0</v>
      </c>
      <c r="AE319" s="78">
        <f t="shared" si="187"/>
        <v>0</v>
      </c>
      <c r="AF319" s="78">
        <f t="shared" si="188"/>
        <v>0</v>
      </c>
      <c r="AG319" s="76">
        <f t="shared" si="189"/>
        <v>0</v>
      </c>
      <c r="AH319" s="76">
        <f t="shared" si="190"/>
        <v>0</v>
      </c>
      <c r="AI319" s="77">
        <f t="shared" si="191"/>
        <v>0</v>
      </c>
      <c r="AJ319" s="77">
        <f t="shared" si="192"/>
        <v>0</v>
      </c>
      <c r="AK319" s="78">
        <f t="shared" si="193"/>
        <v>0</v>
      </c>
      <c r="AL319" s="78">
        <f t="shared" si="194"/>
        <v>0</v>
      </c>
      <c r="AM319" s="63" t="str">
        <f t="shared" si="195"/>
        <v>3.</v>
      </c>
    </row>
    <row r="320" spans="1:39" ht="30" x14ac:dyDescent="0.25">
      <c r="A320" s="63" t="s">
        <v>17</v>
      </c>
      <c r="B320" s="64" t="s">
        <v>397</v>
      </c>
      <c r="C320" s="111" t="s">
        <v>142</v>
      </c>
      <c r="D320" s="65">
        <v>15</v>
      </c>
      <c r="E320" s="66">
        <v>160</v>
      </c>
      <c r="F320" s="65">
        <v>70</v>
      </c>
      <c r="G320" s="67">
        <v>320</v>
      </c>
      <c r="H320" s="68">
        <v>800</v>
      </c>
      <c r="I320" s="67">
        <v>650</v>
      </c>
      <c r="J320" s="69">
        <v>50</v>
      </c>
      <c r="K320" s="70">
        <v>150</v>
      </c>
      <c r="L320" s="69">
        <v>120</v>
      </c>
      <c r="M320" s="71"/>
      <c r="N320" s="72"/>
      <c r="O320" s="72"/>
      <c r="P320" s="72"/>
      <c r="Q320" s="73"/>
      <c r="R320" s="73"/>
      <c r="S320" s="66"/>
      <c r="T320" s="65"/>
      <c r="U320" s="68"/>
      <c r="V320" s="67"/>
      <c r="W320" s="70"/>
      <c r="X320" s="69"/>
      <c r="Y320" s="74"/>
      <c r="Z320" s="75"/>
      <c r="AA320" s="76">
        <f t="shared" si="183"/>
        <v>0</v>
      </c>
      <c r="AB320" s="76">
        <f t="shared" si="184"/>
        <v>0</v>
      </c>
      <c r="AC320" s="77">
        <f t="shared" si="185"/>
        <v>0</v>
      </c>
      <c r="AD320" s="77">
        <f t="shared" si="186"/>
        <v>0</v>
      </c>
      <c r="AE320" s="78">
        <f t="shared" si="187"/>
        <v>0</v>
      </c>
      <c r="AF320" s="78">
        <f t="shared" si="188"/>
        <v>0</v>
      </c>
      <c r="AG320" s="76">
        <f t="shared" si="189"/>
        <v>0</v>
      </c>
      <c r="AH320" s="76">
        <f t="shared" si="190"/>
        <v>0</v>
      </c>
      <c r="AI320" s="77">
        <f t="shared" si="191"/>
        <v>0</v>
      </c>
      <c r="AJ320" s="77">
        <f t="shared" si="192"/>
        <v>0</v>
      </c>
      <c r="AK320" s="78">
        <f t="shared" si="193"/>
        <v>0</v>
      </c>
      <c r="AL320" s="78">
        <f t="shared" si="194"/>
        <v>0</v>
      </c>
      <c r="AM320" s="63" t="str">
        <f t="shared" si="195"/>
        <v>4.</v>
      </c>
    </row>
    <row r="321" spans="1:39" ht="30.75" thickBot="1" x14ac:dyDescent="0.3">
      <c r="A321" s="63" t="s">
        <v>18</v>
      </c>
      <c r="B321" s="64" t="s">
        <v>398</v>
      </c>
      <c r="C321" s="111" t="s">
        <v>142</v>
      </c>
      <c r="D321" s="65">
        <v>2</v>
      </c>
      <c r="E321" s="66">
        <v>15</v>
      </c>
      <c r="F321" s="65">
        <v>30</v>
      </c>
      <c r="G321" s="67">
        <v>80</v>
      </c>
      <c r="H321" s="68">
        <v>220</v>
      </c>
      <c r="I321" s="67">
        <v>170</v>
      </c>
      <c r="J321" s="69">
        <v>200</v>
      </c>
      <c r="K321" s="70">
        <v>500</v>
      </c>
      <c r="L321" s="69">
        <v>500</v>
      </c>
      <c r="M321" s="71"/>
      <c r="N321" s="72"/>
      <c r="O321" s="72"/>
      <c r="P321" s="72"/>
      <c r="Q321" s="73"/>
      <c r="R321" s="73"/>
      <c r="S321" s="66"/>
      <c r="T321" s="65"/>
      <c r="U321" s="68"/>
      <c r="V321" s="67"/>
      <c r="W321" s="70"/>
      <c r="X321" s="69"/>
      <c r="Y321" s="74"/>
      <c r="Z321" s="75"/>
      <c r="AA321" s="76">
        <f t="shared" si="183"/>
        <v>0</v>
      </c>
      <c r="AB321" s="76">
        <f t="shared" si="184"/>
        <v>0</v>
      </c>
      <c r="AC321" s="77">
        <f t="shared" si="185"/>
        <v>0</v>
      </c>
      <c r="AD321" s="77">
        <f t="shared" si="186"/>
        <v>0</v>
      </c>
      <c r="AE321" s="78">
        <f t="shared" si="187"/>
        <v>0</v>
      </c>
      <c r="AF321" s="78">
        <f t="shared" si="188"/>
        <v>0</v>
      </c>
      <c r="AG321" s="76">
        <f t="shared" si="189"/>
        <v>0</v>
      </c>
      <c r="AH321" s="76">
        <f t="shared" si="190"/>
        <v>0</v>
      </c>
      <c r="AI321" s="77">
        <f t="shared" si="191"/>
        <v>0</v>
      </c>
      <c r="AJ321" s="77">
        <f t="shared" si="192"/>
        <v>0</v>
      </c>
      <c r="AK321" s="78">
        <f t="shared" si="193"/>
        <v>0</v>
      </c>
      <c r="AL321" s="78">
        <f t="shared" si="194"/>
        <v>0</v>
      </c>
      <c r="AM321" s="63" t="str">
        <f t="shared" si="195"/>
        <v>5.</v>
      </c>
    </row>
    <row r="322" spans="1:39" ht="16.5" thickBot="1" x14ac:dyDescent="0.3">
      <c r="A322" s="2"/>
      <c r="B322" s="3"/>
      <c r="C322" s="4"/>
      <c r="D322" s="79"/>
      <c r="E322" s="80"/>
      <c r="F322" s="79"/>
      <c r="G322" s="79"/>
      <c r="H322" s="79"/>
      <c r="I322" s="79"/>
      <c r="J322" s="79"/>
      <c r="K322" s="80"/>
      <c r="M322" s="1"/>
      <c r="N322" s="5"/>
      <c r="O322" s="5"/>
      <c r="P322" s="5"/>
      <c r="V322" s="81"/>
      <c r="W322" s="81"/>
      <c r="X322" s="81"/>
      <c r="Y322" s="6"/>
      <c r="Z322" s="82" t="s">
        <v>6</v>
      </c>
      <c r="AA322" s="83">
        <f t="shared" ref="AA322:AL322" si="196">SUM(AA317:AA321)</f>
        <v>0</v>
      </c>
      <c r="AB322" s="83">
        <f t="shared" si="196"/>
        <v>0</v>
      </c>
      <c r="AC322" s="83">
        <f t="shared" si="196"/>
        <v>0</v>
      </c>
      <c r="AD322" s="83">
        <f t="shared" si="196"/>
        <v>0</v>
      </c>
      <c r="AE322" s="83">
        <f t="shared" si="196"/>
        <v>0</v>
      </c>
      <c r="AF322" s="83">
        <f t="shared" si="196"/>
        <v>0</v>
      </c>
      <c r="AG322" s="83">
        <f t="shared" si="196"/>
        <v>0</v>
      </c>
      <c r="AH322" s="83">
        <f t="shared" si="196"/>
        <v>0</v>
      </c>
      <c r="AI322" s="83">
        <f t="shared" si="196"/>
        <v>0</v>
      </c>
      <c r="AJ322" s="83">
        <f t="shared" si="196"/>
        <v>0</v>
      </c>
      <c r="AK322" s="83">
        <f t="shared" si="196"/>
        <v>0</v>
      </c>
      <c r="AL322" s="84">
        <f t="shared" si="196"/>
        <v>0</v>
      </c>
      <c r="AM322" s="2"/>
    </row>
    <row r="323" spans="1:39" ht="16.5" thickBot="1" x14ac:dyDescent="0.3">
      <c r="A323" s="2"/>
      <c r="B323" s="126" t="s">
        <v>424</v>
      </c>
      <c r="C323" s="126"/>
      <c r="D323" s="126"/>
      <c r="E323" s="126"/>
      <c r="F323" s="126"/>
      <c r="G323" s="126"/>
      <c r="H323" s="126"/>
      <c r="I323" s="126"/>
      <c r="J323" s="126"/>
      <c r="K323" s="126"/>
      <c r="L323" s="126"/>
      <c r="M323" s="126"/>
      <c r="N323" s="126"/>
      <c r="O323" s="126"/>
      <c r="P323" s="126"/>
      <c r="Q323" s="126"/>
      <c r="R323" s="126"/>
      <c r="S323" s="126"/>
      <c r="T323" s="126"/>
      <c r="U323" s="126"/>
      <c r="V323" s="126"/>
      <c r="W323" s="126"/>
      <c r="X323" s="126"/>
      <c r="Y323" s="6"/>
      <c r="Z323" s="7"/>
      <c r="AA323" s="6"/>
      <c r="AB323" s="6"/>
      <c r="AC323" s="6"/>
      <c r="AD323" s="6"/>
      <c r="AE323" s="6"/>
      <c r="AF323" s="6"/>
      <c r="AG323" s="6"/>
      <c r="AH323" s="6"/>
      <c r="AI323" s="6"/>
      <c r="AJ323" s="6"/>
      <c r="AK323" s="6"/>
      <c r="AL323" s="6"/>
      <c r="AM323" s="2"/>
    </row>
    <row r="324" spans="1:39" ht="16.5" thickBot="1" x14ac:dyDescent="0.3">
      <c r="A324" s="2"/>
      <c r="B324" s="126"/>
      <c r="C324" s="126"/>
      <c r="D324" s="126"/>
      <c r="E324" s="126"/>
      <c r="F324" s="126"/>
      <c r="G324" s="126"/>
      <c r="H324" s="126"/>
      <c r="I324" s="126"/>
      <c r="J324" s="126"/>
      <c r="K324" s="126"/>
      <c r="L324" s="126"/>
      <c r="M324" s="126"/>
      <c r="N324" s="126"/>
      <c r="O324" s="126"/>
      <c r="P324" s="126"/>
      <c r="Q324" s="126"/>
      <c r="R324" s="126"/>
      <c r="S324" s="126"/>
      <c r="T324" s="126"/>
      <c r="U324" s="126"/>
      <c r="V324" s="126"/>
      <c r="W324" s="126"/>
      <c r="X324" s="126"/>
      <c r="Y324" s="6"/>
      <c r="Z324" s="7"/>
      <c r="AA324" s="85" t="s">
        <v>418</v>
      </c>
      <c r="AB324" s="86"/>
      <c r="AC324" s="86"/>
      <c r="AD324" s="86"/>
      <c r="AE324" s="86"/>
      <c r="AF324" s="86"/>
      <c r="AG324" s="86"/>
      <c r="AH324" s="86"/>
      <c r="AI324" s="86"/>
      <c r="AJ324" s="86"/>
      <c r="AK324" s="86"/>
      <c r="AL324" s="87"/>
      <c r="AM324" s="88"/>
    </row>
    <row r="325" spans="1:39" ht="15.75" x14ac:dyDescent="0.25">
      <c r="A325" s="2"/>
      <c r="B325" s="126"/>
      <c r="C325" s="126"/>
      <c r="D325" s="126"/>
      <c r="E325" s="126"/>
      <c r="F325" s="126"/>
      <c r="G325" s="126"/>
      <c r="H325" s="126"/>
      <c r="I325" s="126"/>
      <c r="J325" s="126"/>
      <c r="K325" s="126"/>
      <c r="L325" s="126"/>
      <c r="M325" s="126"/>
      <c r="N325" s="126"/>
      <c r="O325" s="126"/>
      <c r="P325" s="126"/>
      <c r="Q325" s="126"/>
      <c r="R325" s="126"/>
      <c r="S325" s="126"/>
      <c r="T325" s="126"/>
      <c r="U325" s="126"/>
      <c r="V325" s="126"/>
      <c r="W325" s="126"/>
      <c r="X325" s="126"/>
      <c r="Y325" s="6"/>
      <c r="Z325" s="7"/>
      <c r="AA325" s="89" t="s">
        <v>7</v>
      </c>
      <c r="AB325" s="89"/>
      <c r="AC325" s="89"/>
      <c r="AD325" s="89" t="s">
        <v>8</v>
      </c>
      <c r="AE325" s="89"/>
      <c r="AF325" s="89"/>
      <c r="AG325" s="89" t="s">
        <v>9</v>
      </c>
      <c r="AH325" s="89"/>
      <c r="AI325" s="89"/>
      <c r="AJ325" s="89" t="s">
        <v>10</v>
      </c>
      <c r="AK325" s="89"/>
      <c r="AL325" s="89"/>
      <c r="AM325" s="2"/>
    </row>
    <row r="326" spans="1:39" ht="15.75" x14ac:dyDescent="0.25">
      <c r="A326" s="2"/>
      <c r="B326" s="126"/>
      <c r="C326" s="126"/>
      <c r="D326" s="126"/>
      <c r="E326" s="126"/>
      <c r="F326" s="126"/>
      <c r="G326" s="126"/>
      <c r="H326" s="126"/>
      <c r="I326" s="126"/>
      <c r="J326" s="126"/>
      <c r="K326" s="126"/>
      <c r="L326" s="126"/>
      <c r="M326" s="126"/>
      <c r="N326" s="126"/>
      <c r="O326" s="126"/>
      <c r="P326" s="126"/>
      <c r="Q326" s="126"/>
      <c r="R326" s="126"/>
      <c r="S326" s="126"/>
      <c r="T326" s="126"/>
      <c r="U326" s="126"/>
      <c r="V326" s="126"/>
      <c r="W326" s="126"/>
      <c r="X326" s="126"/>
      <c r="Y326" s="6"/>
      <c r="Z326" s="7"/>
      <c r="AA326" s="90" t="s">
        <v>11</v>
      </c>
      <c r="AB326" s="91" t="s">
        <v>12</v>
      </c>
      <c r="AC326" s="92" t="s">
        <v>13</v>
      </c>
      <c r="AD326" s="90" t="s">
        <v>11</v>
      </c>
      <c r="AE326" s="91" t="s">
        <v>12</v>
      </c>
      <c r="AF326" s="92" t="s">
        <v>13</v>
      </c>
      <c r="AG326" s="90" t="s">
        <v>11</v>
      </c>
      <c r="AH326" s="91" t="s">
        <v>12</v>
      </c>
      <c r="AI326" s="92" t="s">
        <v>13</v>
      </c>
      <c r="AJ326" s="90" t="s">
        <v>11</v>
      </c>
      <c r="AK326" s="91" t="s">
        <v>12</v>
      </c>
      <c r="AL326" s="92" t="s">
        <v>13</v>
      </c>
      <c r="AM326" s="2"/>
    </row>
    <row r="327" spans="1:39" ht="16.5" thickBot="1" x14ac:dyDescent="0.3">
      <c r="A327" s="2"/>
      <c r="B327" s="126"/>
      <c r="C327" s="126"/>
      <c r="D327" s="126"/>
      <c r="E327" s="126"/>
      <c r="F327" s="126"/>
      <c r="G327" s="126"/>
      <c r="H327" s="126"/>
      <c r="I327" s="126"/>
      <c r="J327" s="126"/>
      <c r="K327" s="126"/>
      <c r="L327" s="126"/>
      <c r="M327" s="126"/>
      <c r="N327" s="126"/>
      <c r="O327" s="126"/>
      <c r="P327" s="126"/>
      <c r="Q327" s="126"/>
      <c r="R327" s="126"/>
      <c r="S327" s="126"/>
      <c r="T327" s="126"/>
      <c r="U327" s="126"/>
      <c r="V327" s="126"/>
      <c r="W327" s="126"/>
      <c r="X327" s="126"/>
      <c r="Y327" s="6"/>
      <c r="Z327" s="7"/>
      <c r="AA327" s="93">
        <f>AA322</f>
        <v>0</v>
      </c>
      <c r="AB327" s="94">
        <f>AC322</f>
        <v>0</v>
      </c>
      <c r="AC327" s="95">
        <f>AE322</f>
        <v>0</v>
      </c>
      <c r="AD327" s="93">
        <f>AB322</f>
        <v>0</v>
      </c>
      <c r="AE327" s="94">
        <f>AD322</f>
        <v>0</v>
      </c>
      <c r="AF327" s="95">
        <f>AF322</f>
        <v>0</v>
      </c>
      <c r="AG327" s="93">
        <f>AG322</f>
        <v>0</v>
      </c>
      <c r="AH327" s="94">
        <f>AI322</f>
        <v>0</v>
      </c>
      <c r="AI327" s="95">
        <f>AK322</f>
        <v>0</v>
      </c>
      <c r="AJ327" s="93">
        <f>AH322</f>
        <v>0</v>
      </c>
      <c r="AK327" s="94">
        <f>AJ322</f>
        <v>0</v>
      </c>
      <c r="AL327" s="95">
        <f>AL322</f>
        <v>0</v>
      </c>
      <c r="AM327" s="2"/>
    </row>
    <row r="328" spans="1:39" ht="16.5" thickBot="1" x14ac:dyDescent="0.3">
      <c r="A328" s="2"/>
      <c r="B328" s="126"/>
      <c r="C328" s="126"/>
      <c r="D328" s="126"/>
      <c r="E328" s="126"/>
      <c r="F328" s="126"/>
      <c r="G328" s="126"/>
      <c r="H328" s="126"/>
      <c r="I328" s="126"/>
      <c r="J328" s="126"/>
      <c r="K328" s="126"/>
      <c r="L328" s="126"/>
      <c r="M328" s="126"/>
      <c r="N328" s="126"/>
      <c r="O328" s="126"/>
      <c r="P328" s="126"/>
      <c r="Q328" s="126"/>
      <c r="R328" s="126"/>
      <c r="S328" s="126"/>
      <c r="T328" s="126"/>
      <c r="U328" s="126"/>
      <c r="V328" s="126"/>
      <c r="W328" s="126"/>
      <c r="X328" s="126"/>
      <c r="Y328" s="6"/>
      <c r="Z328" s="7"/>
      <c r="AA328" s="96">
        <f>SUM(AA327:AC327)</f>
        <v>0</v>
      </c>
      <c r="AB328" s="97"/>
      <c r="AC328" s="97"/>
      <c r="AD328" s="97">
        <f>SUM(AD327:AF327)</f>
        <v>0</v>
      </c>
      <c r="AE328" s="97"/>
      <c r="AF328" s="97"/>
      <c r="AG328" s="97">
        <f>SUM(AG327:AI327)</f>
        <v>0</v>
      </c>
      <c r="AH328" s="97"/>
      <c r="AI328" s="97"/>
      <c r="AJ328" s="97">
        <f>SUM(AJ327:AL327)</f>
        <v>0</v>
      </c>
      <c r="AK328" s="97"/>
      <c r="AL328" s="98"/>
      <c r="AM328" s="2"/>
    </row>
    <row r="334" spans="1:39" ht="15.75" x14ac:dyDescent="0.25">
      <c r="A334" s="2"/>
      <c r="B334" s="3"/>
      <c r="C334" s="4"/>
      <c r="D334" s="8" t="s">
        <v>116</v>
      </c>
      <c r="E334" s="9"/>
      <c r="F334" s="10"/>
      <c r="G334" s="9"/>
      <c r="H334" s="9"/>
      <c r="I334" s="10"/>
      <c r="J334" s="10"/>
      <c r="K334" s="9"/>
      <c r="L334" s="11"/>
      <c r="M334" s="1"/>
      <c r="N334" s="5"/>
      <c r="O334" s="5"/>
      <c r="P334" s="5"/>
      <c r="Q334" s="12" t="s">
        <v>117</v>
      </c>
      <c r="R334" s="13"/>
      <c r="S334" s="14"/>
      <c r="T334" s="14"/>
      <c r="U334" s="15"/>
      <c r="V334" s="16"/>
      <c r="W334" s="15"/>
      <c r="X334" s="15"/>
      <c r="Y334" s="17"/>
      <c r="Z334" s="18"/>
      <c r="AA334" s="6"/>
      <c r="AB334" s="6"/>
      <c r="AC334" s="6"/>
      <c r="AD334" s="6"/>
      <c r="AE334" s="6"/>
      <c r="AF334" s="6"/>
      <c r="AG334" s="6"/>
      <c r="AH334" s="6"/>
      <c r="AI334" s="6"/>
      <c r="AJ334" s="6"/>
      <c r="AK334" s="6"/>
      <c r="AL334" s="6"/>
      <c r="AM334" s="2"/>
    </row>
    <row r="335" spans="1:39" ht="15.75" x14ac:dyDescent="0.25">
      <c r="A335" s="2"/>
      <c r="B335" s="3"/>
      <c r="C335" s="4"/>
      <c r="D335" s="19" t="s">
        <v>11</v>
      </c>
      <c r="E335" s="20"/>
      <c r="F335" s="21"/>
      <c r="G335" s="22" t="s">
        <v>12</v>
      </c>
      <c r="H335" s="22"/>
      <c r="I335" s="23"/>
      <c r="J335" s="24" t="s">
        <v>13</v>
      </c>
      <c r="K335" s="24"/>
      <c r="L335" s="25"/>
      <c r="M335" s="1"/>
      <c r="N335" s="5"/>
      <c r="O335" s="5"/>
      <c r="P335" s="5"/>
      <c r="Q335" s="26"/>
      <c r="R335" s="26"/>
      <c r="S335" s="27" t="s">
        <v>11</v>
      </c>
      <c r="T335" s="28"/>
      <c r="U335" s="29" t="s">
        <v>12</v>
      </c>
      <c r="V335" s="30"/>
      <c r="W335" s="31" t="s">
        <v>13</v>
      </c>
      <c r="X335" s="32"/>
      <c r="Y335" s="33"/>
      <c r="Z335" s="34"/>
      <c r="AA335" s="35" t="s">
        <v>11</v>
      </c>
      <c r="AB335" s="36"/>
      <c r="AC335" s="37" t="s">
        <v>12</v>
      </c>
      <c r="AD335" s="38"/>
      <c r="AE335" s="39" t="s">
        <v>13</v>
      </c>
      <c r="AF335" s="40"/>
      <c r="AG335" s="35" t="s">
        <v>11</v>
      </c>
      <c r="AH335" s="36"/>
      <c r="AI335" s="37" t="s">
        <v>12</v>
      </c>
      <c r="AJ335" s="38"/>
      <c r="AK335" s="39" t="s">
        <v>13</v>
      </c>
      <c r="AL335" s="40"/>
      <c r="AM335" s="2"/>
    </row>
    <row r="336" spans="1:39" ht="75.75" thickBot="1" x14ac:dyDescent="0.3">
      <c r="A336" s="41" t="s">
        <v>0</v>
      </c>
      <c r="B336" s="42" t="s">
        <v>118</v>
      </c>
      <c r="C336" s="43" t="s">
        <v>1</v>
      </c>
      <c r="D336" s="44" t="s">
        <v>119</v>
      </c>
      <c r="E336" s="44" t="s">
        <v>120</v>
      </c>
      <c r="F336" s="44" t="s">
        <v>121</v>
      </c>
      <c r="G336" s="45" t="s">
        <v>119</v>
      </c>
      <c r="H336" s="45" t="s">
        <v>120</v>
      </c>
      <c r="I336" s="45" t="s">
        <v>121</v>
      </c>
      <c r="J336" s="46" t="s">
        <v>119</v>
      </c>
      <c r="K336" s="46" t="s">
        <v>120</v>
      </c>
      <c r="L336" s="46" t="s">
        <v>121</v>
      </c>
      <c r="M336" s="47" t="s">
        <v>2</v>
      </c>
      <c r="N336" s="48" t="s">
        <v>3</v>
      </c>
      <c r="O336" s="48" t="s">
        <v>409</v>
      </c>
      <c r="P336" s="48" t="s">
        <v>127</v>
      </c>
      <c r="Q336" s="49" t="s">
        <v>122</v>
      </c>
      <c r="R336" s="49" t="s">
        <v>123</v>
      </c>
      <c r="S336" s="44" t="s">
        <v>124</v>
      </c>
      <c r="T336" s="44" t="s">
        <v>125</v>
      </c>
      <c r="U336" s="45" t="s">
        <v>124</v>
      </c>
      <c r="V336" s="45" t="s">
        <v>125</v>
      </c>
      <c r="W336" s="46" t="s">
        <v>124</v>
      </c>
      <c r="X336" s="46" t="s">
        <v>125</v>
      </c>
      <c r="Y336" s="50" t="s">
        <v>4</v>
      </c>
      <c r="Z336" s="51" t="s">
        <v>5</v>
      </c>
      <c r="AA336" s="52" t="s">
        <v>7</v>
      </c>
      <c r="AB336" s="52" t="s">
        <v>8</v>
      </c>
      <c r="AC336" s="53" t="s">
        <v>7</v>
      </c>
      <c r="AD336" s="53" t="s">
        <v>8</v>
      </c>
      <c r="AE336" s="54" t="s">
        <v>7</v>
      </c>
      <c r="AF336" s="54" t="s">
        <v>8</v>
      </c>
      <c r="AG336" s="52" t="s">
        <v>9</v>
      </c>
      <c r="AH336" s="52" t="s">
        <v>10</v>
      </c>
      <c r="AI336" s="53" t="s">
        <v>9</v>
      </c>
      <c r="AJ336" s="53" t="s">
        <v>10</v>
      </c>
      <c r="AK336" s="54" t="s">
        <v>9</v>
      </c>
      <c r="AL336" s="54" t="s">
        <v>10</v>
      </c>
      <c r="AM336" s="41" t="s">
        <v>0</v>
      </c>
    </row>
    <row r="337" spans="1:39" ht="16.5" thickBot="1" x14ac:dyDescent="0.3">
      <c r="A337" s="55" t="s">
        <v>419</v>
      </c>
      <c r="B337" s="56"/>
      <c r="C337" s="57"/>
      <c r="D337" s="58"/>
      <c r="E337" s="58"/>
      <c r="F337" s="58"/>
      <c r="G337" s="58"/>
      <c r="H337" s="58"/>
      <c r="I337" s="58"/>
      <c r="J337" s="58"/>
      <c r="K337" s="58"/>
      <c r="L337" s="58"/>
      <c r="M337" s="57"/>
      <c r="N337" s="59"/>
      <c r="O337" s="59"/>
      <c r="P337" s="59"/>
      <c r="Q337" s="58"/>
      <c r="R337" s="58"/>
      <c r="S337" s="58"/>
      <c r="T337" s="58"/>
      <c r="U337" s="58"/>
      <c r="V337" s="58"/>
      <c r="W337" s="58"/>
      <c r="X337" s="58"/>
      <c r="Y337" s="60"/>
      <c r="Z337" s="61"/>
      <c r="AA337" s="60"/>
      <c r="AB337" s="60"/>
      <c r="AC337" s="60"/>
      <c r="AD337" s="60"/>
      <c r="AE337" s="60"/>
      <c r="AF337" s="60"/>
      <c r="AG337" s="60"/>
      <c r="AH337" s="60"/>
      <c r="AI337" s="60"/>
      <c r="AJ337" s="60"/>
      <c r="AK337" s="60"/>
      <c r="AL337" s="60"/>
      <c r="AM337" s="62"/>
    </row>
    <row r="338" spans="1:39" ht="120" x14ac:dyDescent="0.25">
      <c r="A338" s="63" t="s">
        <v>14</v>
      </c>
      <c r="B338" s="64" t="s">
        <v>264</v>
      </c>
      <c r="C338" s="99" t="s">
        <v>126</v>
      </c>
      <c r="D338" s="101"/>
      <c r="E338" s="102"/>
      <c r="F338" s="101"/>
      <c r="G338" s="101"/>
      <c r="H338" s="102"/>
      <c r="I338" s="101"/>
      <c r="J338" s="69">
        <v>120</v>
      </c>
      <c r="K338" s="70">
        <v>400</v>
      </c>
      <c r="L338" s="69">
        <v>320</v>
      </c>
      <c r="M338" s="71"/>
      <c r="N338" s="72"/>
      <c r="O338" s="72"/>
      <c r="P338" s="72"/>
      <c r="Q338" s="73"/>
      <c r="R338" s="73"/>
      <c r="S338" s="102"/>
      <c r="T338" s="101"/>
      <c r="U338" s="102"/>
      <c r="V338" s="101"/>
      <c r="W338" s="70"/>
      <c r="X338" s="69"/>
      <c r="Y338" s="74"/>
      <c r="Z338" s="75"/>
      <c r="AA338" s="104"/>
      <c r="AB338" s="104"/>
      <c r="AC338" s="104"/>
      <c r="AD338" s="104"/>
      <c r="AE338" s="78">
        <f>ROUND(W338*Y338,2)</f>
        <v>0</v>
      </c>
      <c r="AF338" s="78">
        <f>ROUND(AE338+AE338*Z338,2)</f>
        <v>0</v>
      </c>
      <c r="AG338" s="104"/>
      <c r="AH338" s="104"/>
      <c r="AI338" s="104"/>
      <c r="AJ338" s="104"/>
      <c r="AK338" s="78">
        <f>ROUND(X338*Y338,2)</f>
        <v>0</v>
      </c>
      <c r="AL338" s="78">
        <f>ROUND(AK338+AK338*Z338,2)</f>
        <v>0</v>
      </c>
      <c r="AM338" s="63" t="str">
        <f>A338</f>
        <v>1.</v>
      </c>
    </row>
    <row r="339" spans="1:39" ht="120" x14ac:dyDescent="0.25">
      <c r="A339" s="63" t="s">
        <v>15</v>
      </c>
      <c r="B339" s="64" t="s">
        <v>265</v>
      </c>
      <c r="C339" s="99" t="s">
        <v>126</v>
      </c>
      <c r="D339" s="103"/>
      <c r="E339" s="104"/>
      <c r="F339" s="103"/>
      <c r="G339" s="103"/>
      <c r="H339" s="104"/>
      <c r="I339" s="103"/>
      <c r="J339" s="69">
        <v>5700</v>
      </c>
      <c r="K339" s="70">
        <v>19000</v>
      </c>
      <c r="L339" s="69">
        <v>15200</v>
      </c>
      <c r="M339" s="71"/>
      <c r="N339" s="72"/>
      <c r="O339" s="72"/>
      <c r="P339" s="72"/>
      <c r="Q339" s="73"/>
      <c r="R339" s="73"/>
      <c r="S339" s="104"/>
      <c r="T339" s="103"/>
      <c r="U339" s="104"/>
      <c r="V339" s="103"/>
      <c r="W339" s="70"/>
      <c r="X339" s="69"/>
      <c r="Y339" s="74"/>
      <c r="Z339" s="75"/>
      <c r="AA339" s="104"/>
      <c r="AB339" s="104"/>
      <c r="AC339" s="104"/>
      <c r="AD339" s="104"/>
      <c r="AE339" s="78">
        <f t="shared" ref="AE339:AE343" si="197">ROUND(W339*Y339,2)</f>
        <v>0</v>
      </c>
      <c r="AF339" s="78">
        <f t="shared" ref="AF339:AF343" si="198">ROUND(AE339+AE339*Z339,2)</f>
        <v>0</v>
      </c>
      <c r="AG339" s="104"/>
      <c r="AH339" s="104"/>
      <c r="AI339" s="104"/>
      <c r="AJ339" s="104"/>
      <c r="AK339" s="78">
        <f t="shared" ref="AK339:AK343" si="199">ROUND(X339*Y339,2)</f>
        <v>0</v>
      </c>
      <c r="AL339" s="78">
        <f t="shared" ref="AL339:AL343" si="200">ROUND(AK339+AK339*Z339,2)</f>
        <v>0</v>
      </c>
      <c r="AM339" s="63" t="str">
        <f t="shared" ref="AM339:AM343" si="201">A339</f>
        <v>2.</v>
      </c>
    </row>
    <row r="340" spans="1:39" ht="90" x14ac:dyDescent="0.25">
      <c r="A340" s="63" t="s">
        <v>16</v>
      </c>
      <c r="B340" s="64" t="s">
        <v>266</v>
      </c>
      <c r="C340" s="99" t="s">
        <v>126</v>
      </c>
      <c r="D340" s="103"/>
      <c r="E340" s="104"/>
      <c r="F340" s="103"/>
      <c r="G340" s="103"/>
      <c r="H340" s="104"/>
      <c r="I340" s="103"/>
      <c r="J340" s="69">
        <v>600</v>
      </c>
      <c r="K340" s="70">
        <v>1900</v>
      </c>
      <c r="L340" s="69">
        <v>1600</v>
      </c>
      <c r="M340" s="71"/>
      <c r="N340" s="72"/>
      <c r="O340" s="72"/>
      <c r="P340" s="72"/>
      <c r="Q340" s="73"/>
      <c r="R340" s="73"/>
      <c r="S340" s="104"/>
      <c r="T340" s="103"/>
      <c r="U340" s="104"/>
      <c r="V340" s="103"/>
      <c r="W340" s="70"/>
      <c r="X340" s="69"/>
      <c r="Y340" s="74"/>
      <c r="Z340" s="75"/>
      <c r="AA340" s="104"/>
      <c r="AB340" s="104"/>
      <c r="AC340" s="104"/>
      <c r="AD340" s="104"/>
      <c r="AE340" s="78">
        <f t="shared" si="197"/>
        <v>0</v>
      </c>
      <c r="AF340" s="78">
        <f t="shared" si="198"/>
        <v>0</v>
      </c>
      <c r="AG340" s="104"/>
      <c r="AH340" s="104"/>
      <c r="AI340" s="104"/>
      <c r="AJ340" s="104"/>
      <c r="AK340" s="78">
        <f t="shared" si="199"/>
        <v>0</v>
      </c>
      <c r="AL340" s="78">
        <f t="shared" si="200"/>
        <v>0</v>
      </c>
      <c r="AM340" s="63" t="str">
        <f t="shared" si="201"/>
        <v>3.</v>
      </c>
    </row>
    <row r="341" spans="1:39" ht="90" x14ac:dyDescent="0.25">
      <c r="A341" s="63" t="s">
        <v>17</v>
      </c>
      <c r="B341" s="64" t="s">
        <v>267</v>
      </c>
      <c r="C341" s="99" t="s">
        <v>126</v>
      </c>
      <c r="D341" s="103"/>
      <c r="E341" s="104"/>
      <c r="F341" s="103"/>
      <c r="G341" s="103"/>
      <c r="H341" s="104"/>
      <c r="I341" s="103"/>
      <c r="J341" s="69">
        <v>120</v>
      </c>
      <c r="K341" s="70">
        <v>400</v>
      </c>
      <c r="L341" s="69">
        <v>320</v>
      </c>
      <c r="M341" s="71"/>
      <c r="N341" s="72"/>
      <c r="O341" s="72"/>
      <c r="P341" s="72"/>
      <c r="Q341" s="73"/>
      <c r="R341" s="73"/>
      <c r="S341" s="104"/>
      <c r="T341" s="103"/>
      <c r="U341" s="104"/>
      <c r="V341" s="103"/>
      <c r="W341" s="70"/>
      <c r="X341" s="69"/>
      <c r="Y341" s="74"/>
      <c r="Z341" s="75"/>
      <c r="AA341" s="104"/>
      <c r="AB341" s="104"/>
      <c r="AC341" s="104"/>
      <c r="AD341" s="104"/>
      <c r="AE341" s="78">
        <f t="shared" si="197"/>
        <v>0</v>
      </c>
      <c r="AF341" s="78">
        <f t="shared" si="198"/>
        <v>0</v>
      </c>
      <c r="AG341" s="104"/>
      <c r="AH341" s="104"/>
      <c r="AI341" s="104"/>
      <c r="AJ341" s="104"/>
      <c r="AK341" s="78">
        <f t="shared" si="199"/>
        <v>0</v>
      </c>
      <c r="AL341" s="78">
        <f t="shared" si="200"/>
        <v>0</v>
      </c>
      <c r="AM341" s="63" t="str">
        <f t="shared" si="201"/>
        <v>4.</v>
      </c>
    </row>
    <row r="342" spans="1:39" ht="15.75" x14ac:dyDescent="0.25">
      <c r="A342" s="63" t="s">
        <v>18</v>
      </c>
      <c r="B342" s="64" t="s">
        <v>268</v>
      </c>
      <c r="C342" s="99" t="s">
        <v>126</v>
      </c>
      <c r="D342" s="103"/>
      <c r="E342" s="104"/>
      <c r="F342" s="103"/>
      <c r="G342" s="103"/>
      <c r="H342" s="104"/>
      <c r="I342" s="103"/>
      <c r="J342" s="69">
        <v>600</v>
      </c>
      <c r="K342" s="70">
        <v>2000</v>
      </c>
      <c r="L342" s="69">
        <v>1600</v>
      </c>
      <c r="M342" s="71"/>
      <c r="N342" s="72"/>
      <c r="O342" s="72"/>
      <c r="P342" s="72"/>
      <c r="Q342" s="73"/>
      <c r="R342" s="73"/>
      <c r="S342" s="104"/>
      <c r="T342" s="103"/>
      <c r="U342" s="104"/>
      <c r="V342" s="103"/>
      <c r="W342" s="70"/>
      <c r="X342" s="69"/>
      <c r="Y342" s="74"/>
      <c r="Z342" s="75"/>
      <c r="AA342" s="104"/>
      <c r="AB342" s="104"/>
      <c r="AC342" s="104"/>
      <c r="AD342" s="104"/>
      <c r="AE342" s="78">
        <f t="shared" si="197"/>
        <v>0</v>
      </c>
      <c r="AF342" s="78">
        <f t="shared" si="198"/>
        <v>0</v>
      </c>
      <c r="AG342" s="104"/>
      <c r="AH342" s="104"/>
      <c r="AI342" s="104"/>
      <c r="AJ342" s="104"/>
      <c r="AK342" s="78">
        <f t="shared" si="199"/>
        <v>0</v>
      </c>
      <c r="AL342" s="78">
        <f t="shared" si="200"/>
        <v>0</v>
      </c>
      <c r="AM342" s="63" t="str">
        <f t="shared" si="201"/>
        <v>5.</v>
      </c>
    </row>
    <row r="343" spans="1:39" ht="75" x14ac:dyDescent="0.25">
      <c r="A343" s="63" t="s">
        <v>19</v>
      </c>
      <c r="B343" s="64" t="s">
        <v>269</v>
      </c>
      <c r="C343" s="99" t="s">
        <v>126</v>
      </c>
      <c r="D343" s="103"/>
      <c r="E343" s="104"/>
      <c r="F343" s="103"/>
      <c r="G343" s="103"/>
      <c r="H343" s="104"/>
      <c r="I343" s="103"/>
      <c r="J343" s="69">
        <v>30</v>
      </c>
      <c r="K343" s="70">
        <v>100</v>
      </c>
      <c r="L343" s="69">
        <v>80</v>
      </c>
      <c r="M343" s="71"/>
      <c r="N343" s="72"/>
      <c r="O343" s="72"/>
      <c r="P343" s="72"/>
      <c r="Q343" s="73"/>
      <c r="R343" s="73"/>
      <c r="S343" s="104"/>
      <c r="T343" s="103"/>
      <c r="U343" s="104"/>
      <c r="V343" s="103"/>
      <c r="W343" s="70"/>
      <c r="X343" s="69"/>
      <c r="Y343" s="74"/>
      <c r="Z343" s="75"/>
      <c r="AA343" s="104"/>
      <c r="AB343" s="104"/>
      <c r="AC343" s="104"/>
      <c r="AD343" s="104"/>
      <c r="AE343" s="78">
        <f t="shared" si="197"/>
        <v>0</v>
      </c>
      <c r="AF343" s="78">
        <f t="shared" si="198"/>
        <v>0</v>
      </c>
      <c r="AG343" s="104"/>
      <c r="AH343" s="104"/>
      <c r="AI343" s="104"/>
      <c r="AJ343" s="104"/>
      <c r="AK343" s="78">
        <f t="shared" si="199"/>
        <v>0</v>
      </c>
      <c r="AL343" s="78">
        <f t="shared" si="200"/>
        <v>0</v>
      </c>
      <c r="AM343" s="63" t="str">
        <f t="shared" si="201"/>
        <v>6.</v>
      </c>
    </row>
    <row r="344" spans="1:39" ht="105" x14ac:dyDescent="0.25">
      <c r="A344" s="63" t="s">
        <v>20</v>
      </c>
      <c r="B344" s="64" t="s">
        <v>270</v>
      </c>
      <c r="C344" s="99" t="s">
        <v>126</v>
      </c>
      <c r="D344" s="103"/>
      <c r="E344" s="104"/>
      <c r="F344" s="103"/>
      <c r="G344" s="103"/>
      <c r="H344" s="104"/>
      <c r="I344" s="103"/>
      <c r="J344" s="69">
        <v>30</v>
      </c>
      <c r="K344" s="70">
        <v>100</v>
      </c>
      <c r="L344" s="69">
        <v>80</v>
      </c>
      <c r="M344" s="71"/>
      <c r="N344" s="72"/>
      <c r="O344" s="72"/>
      <c r="P344" s="72"/>
      <c r="Q344" s="73"/>
      <c r="R344" s="73"/>
      <c r="S344" s="104"/>
      <c r="T344" s="103"/>
      <c r="U344" s="104"/>
      <c r="V344" s="103"/>
      <c r="W344" s="70"/>
      <c r="X344" s="69"/>
      <c r="Y344" s="74"/>
      <c r="Z344" s="75"/>
      <c r="AA344" s="104"/>
      <c r="AB344" s="104"/>
      <c r="AC344" s="104"/>
      <c r="AD344" s="104"/>
      <c r="AE344" s="78">
        <f t="shared" ref="AE344:AE351" si="202">ROUND(W344*Y344,2)</f>
        <v>0</v>
      </c>
      <c r="AF344" s="78">
        <f t="shared" ref="AF344:AF351" si="203">ROUND(AE344+AE344*Z344,2)</f>
        <v>0</v>
      </c>
      <c r="AG344" s="104"/>
      <c r="AH344" s="104"/>
      <c r="AI344" s="104"/>
      <c r="AJ344" s="104"/>
      <c r="AK344" s="78">
        <f t="shared" ref="AK344:AK351" si="204">ROUND(X344*Y344,2)</f>
        <v>0</v>
      </c>
      <c r="AL344" s="78">
        <f t="shared" ref="AL344:AL351" si="205">ROUND(AK344+AK344*Z344,2)</f>
        <v>0</v>
      </c>
      <c r="AM344" s="63" t="str">
        <f t="shared" ref="AM344:AM351" si="206">A344</f>
        <v>7.</v>
      </c>
    </row>
    <row r="345" spans="1:39" ht="120" x14ac:dyDescent="0.25">
      <c r="A345" s="63" t="s">
        <v>21</v>
      </c>
      <c r="B345" s="64" t="s">
        <v>271</v>
      </c>
      <c r="C345" s="99" t="s">
        <v>126</v>
      </c>
      <c r="D345" s="103"/>
      <c r="E345" s="104"/>
      <c r="F345" s="103"/>
      <c r="G345" s="103"/>
      <c r="H345" s="104"/>
      <c r="I345" s="103"/>
      <c r="J345" s="69">
        <v>140</v>
      </c>
      <c r="K345" s="70">
        <v>450</v>
      </c>
      <c r="L345" s="69">
        <v>360</v>
      </c>
      <c r="M345" s="71"/>
      <c r="N345" s="72"/>
      <c r="O345" s="72"/>
      <c r="P345" s="72"/>
      <c r="Q345" s="73"/>
      <c r="R345" s="73"/>
      <c r="S345" s="104"/>
      <c r="T345" s="103"/>
      <c r="U345" s="104"/>
      <c r="V345" s="103"/>
      <c r="W345" s="70"/>
      <c r="X345" s="69"/>
      <c r="Y345" s="74"/>
      <c r="Z345" s="75"/>
      <c r="AA345" s="104"/>
      <c r="AB345" s="104"/>
      <c r="AC345" s="104"/>
      <c r="AD345" s="104"/>
      <c r="AE345" s="78">
        <f t="shared" si="202"/>
        <v>0</v>
      </c>
      <c r="AF345" s="78">
        <f t="shared" si="203"/>
        <v>0</v>
      </c>
      <c r="AG345" s="104"/>
      <c r="AH345" s="104"/>
      <c r="AI345" s="104"/>
      <c r="AJ345" s="104"/>
      <c r="AK345" s="78">
        <f t="shared" si="204"/>
        <v>0</v>
      </c>
      <c r="AL345" s="78">
        <f t="shared" si="205"/>
        <v>0</v>
      </c>
      <c r="AM345" s="63" t="str">
        <f t="shared" si="206"/>
        <v>8.</v>
      </c>
    </row>
    <row r="346" spans="1:39" ht="105" x14ac:dyDescent="0.25">
      <c r="A346" s="63" t="s">
        <v>22</v>
      </c>
      <c r="B346" s="64" t="s">
        <v>272</v>
      </c>
      <c r="C346" s="99" t="s">
        <v>126</v>
      </c>
      <c r="D346" s="103"/>
      <c r="E346" s="104"/>
      <c r="F346" s="103"/>
      <c r="G346" s="103"/>
      <c r="H346" s="104"/>
      <c r="I346" s="103"/>
      <c r="J346" s="69">
        <v>90</v>
      </c>
      <c r="K346" s="70">
        <v>300</v>
      </c>
      <c r="L346" s="69">
        <v>240</v>
      </c>
      <c r="M346" s="71"/>
      <c r="N346" s="72"/>
      <c r="O346" s="72"/>
      <c r="P346" s="72"/>
      <c r="Q346" s="73"/>
      <c r="R346" s="73"/>
      <c r="S346" s="104"/>
      <c r="T346" s="103"/>
      <c r="U346" s="104"/>
      <c r="V346" s="103"/>
      <c r="W346" s="70"/>
      <c r="X346" s="69"/>
      <c r="Y346" s="74"/>
      <c r="Z346" s="75"/>
      <c r="AA346" s="104"/>
      <c r="AB346" s="104"/>
      <c r="AC346" s="104"/>
      <c r="AD346" s="104"/>
      <c r="AE346" s="78">
        <f t="shared" si="202"/>
        <v>0</v>
      </c>
      <c r="AF346" s="78">
        <f t="shared" si="203"/>
        <v>0</v>
      </c>
      <c r="AG346" s="104"/>
      <c r="AH346" s="104"/>
      <c r="AI346" s="104"/>
      <c r="AJ346" s="104"/>
      <c r="AK346" s="78">
        <f t="shared" si="204"/>
        <v>0</v>
      </c>
      <c r="AL346" s="78">
        <f t="shared" si="205"/>
        <v>0</v>
      </c>
      <c r="AM346" s="63" t="str">
        <f t="shared" si="206"/>
        <v>9.</v>
      </c>
    </row>
    <row r="347" spans="1:39" ht="105" x14ac:dyDescent="0.25">
      <c r="A347" s="63" t="s">
        <v>23</v>
      </c>
      <c r="B347" s="64" t="s">
        <v>273</v>
      </c>
      <c r="C347" s="99" t="s">
        <v>126</v>
      </c>
      <c r="D347" s="103"/>
      <c r="E347" s="104"/>
      <c r="F347" s="103"/>
      <c r="G347" s="103"/>
      <c r="H347" s="104"/>
      <c r="I347" s="103"/>
      <c r="J347" s="69">
        <v>60</v>
      </c>
      <c r="K347" s="70">
        <v>200</v>
      </c>
      <c r="L347" s="69">
        <v>160</v>
      </c>
      <c r="M347" s="71"/>
      <c r="N347" s="72"/>
      <c r="O347" s="72"/>
      <c r="P347" s="72"/>
      <c r="Q347" s="73"/>
      <c r="R347" s="73"/>
      <c r="S347" s="104"/>
      <c r="T347" s="103"/>
      <c r="U347" s="104"/>
      <c r="V347" s="103"/>
      <c r="W347" s="70"/>
      <c r="X347" s="69"/>
      <c r="Y347" s="74"/>
      <c r="Z347" s="75"/>
      <c r="AA347" s="104"/>
      <c r="AB347" s="104"/>
      <c r="AC347" s="104"/>
      <c r="AD347" s="104"/>
      <c r="AE347" s="78">
        <f t="shared" si="202"/>
        <v>0</v>
      </c>
      <c r="AF347" s="78">
        <f t="shared" si="203"/>
        <v>0</v>
      </c>
      <c r="AG347" s="104"/>
      <c r="AH347" s="104"/>
      <c r="AI347" s="104"/>
      <c r="AJ347" s="104"/>
      <c r="AK347" s="78">
        <f t="shared" si="204"/>
        <v>0</v>
      </c>
      <c r="AL347" s="78">
        <f t="shared" si="205"/>
        <v>0</v>
      </c>
      <c r="AM347" s="63" t="str">
        <f t="shared" si="206"/>
        <v>10.</v>
      </c>
    </row>
    <row r="348" spans="1:39" ht="105" x14ac:dyDescent="0.25">
      <c r="A348" s="63" t="s">
        <v>24</v>
      </c>
      <c r="B348" s="64" t="s">
        <v>274</v>
      </c>
      <c r="C348" s="99" t="s">
        <v>126</v>
      </c>
      <c r="D348" s="103"/>
      <c r="E348" s="104"/>
      <c r="F348" s="103"/>
      <c r="G348" s="103"/>
      <c r="H348" s="104"/>
      <c r="I348" s="103"/>
      <c r="J348" s="69">
        <v>60</v>
      </c>
      <c r="K348" s="70">
        <v>200</v>
      </c>
      <c r="L348" s="69">
        <v>160</v>
      </c>
      <c r="M348" s="71"/>
      <c r="N348" s="72"/>
      <c r="O348" s="72"/>
      <c r="P348" s="72"/>
      <c r="Q348" s="73"/>
      <c r="R348" s="73"/>
      <c r="S348" s="104"/>
      <c r="T348" s="103"/>
      <c r="U348" s="104"/>
      <c r="V348" s="103"/>
      <c r="W348" s="70"/>
      <c r="X348" s="69"/>
      <c r="Y348" s="74"/>
      <c r="Z348" s="75"/>
      <c r="AA348" s="104"/>
      <c r="AB348" s="104"/>
      <c r="AC348" s="104"/>
      <c r="AD348" s="104"/>
      <c r="AE348" s="78">
        <f t="shared" si="202"/>
        <v>0</v>
      </c>
      <c r="AF348" s="78">
        <f t="shared" si="203"/>
        <v>0</v>
      </c>
      <c r="AG348" s="104"/>
      <c r="AH348" s="104"/>
      <c r="AI348" s="104"/>
      <c r="AJ348" s="104"/>
      <c r="AK348" s="78">
        <f t="shared" si="204"/>
        <v>0</v>
      </c>
      <c r="AL348" s="78">
        <f t="shared" si="205"/>
        <v>0</v>
      </c>
      <c r="AM348" s="63" t="str">
        <f t="shared" si="206"/>
        <v>11.</v>
      </c>
    </row>
    <row r="349" spans="1:39" ht="30" x14ac:dyDescent="0.25">
      <c r="A349" s="63" t="s">
        <v>25</v>
      </c>
      <c r="B349" s="64" t="s">
        <v>275</v>
      </c>
      <c r="C349" s="99" t="s">
        <v>126</v>
      </c>
      <c r="D349" s="103"/>
      <c r="E349" s="104"/>
      <c r="F349" s="103"/>
      <c r="G349" s="103"/>
      <c r="H349" s="104"/>
      <c r="I349" s="103"/>
      <c r="J349" s="69">
        <v>6</v>
      </c>
      <c r="K349" s="70">
        <v>20</v>
      </c>
      <c r="L349" s="69">
        <v>16</v>
      </c>
      <c r="M349" s="71"/>
      <c r="N349" s="72"/>
      <c r="O349" s="72"/>
      <c r="P349" s="72"/>
      <c r="Q349" s="73"/>
      <c r="R349" s="73"/>
      <c r="S349" s="104"/>
      <c r="T349" s="103"/>
      <c r="U349" s="104"/>
      <c r="V349" s="103"/>
      <c r="W349" s="70"/>
      <c r="X349" s="69"/>
      <c r="Y349" s="74"/>
      <c r="Z349" s="75"/>
      <c r="AA349" s="104"/>
      <c r="AB349" s="104"/>
      <c r="AC349" s="104"/>
      <c r="AD349" s="104"/>
      <c r="AE349" s="78">
        <f t="shared" si="202"/>
        <v>0</v>
      </c>
      <c r="AF349" s="78">
        <f t="shared" si="203"/>
        <v>0</v>
      </c>
      <c r="AG349" s="104"/>
      <c r="AH349" s="104"/>
      <c r="AI349" s="104"/>
      <c r="AJ349" s="104"/>
      <c r="AK349" s="78">
        <f t="shared" si="204"/>
        <v>0</v>
      </c>
      <c r="AL349" s="78">
        <f t="shared" si="205"/>
        <v>0</v>
      </c>
      <c r="AM349" s="63" t="str">
        <f t="shared" si="206"/>
        <v>12.</v>
      </c>
    </row>
    <row r="350" spans="1:39" ht="105" x14ac:dyDescent="0.25">
      <c r="A350" s="63" t="s">
        <v>26</v>
      </c>
      <c r="B350" s="64" t="s">
        <v>276</v>
      </c>
      <c r="C350" s="99" t="s">
        <v>126</v>
      </c>
      <c r="D350" s="103"/>
      <c r="E350" s="104"/>
      <c r="F350" s="103"/>
      <c r="G350" s="103"/>
      <c r="H350" s="104"/>
      <c r="I350" s="103"/>
      <c r="J350" s="69">
        <v>30</v>
      </c>
      <c r="K350" s="70">
        <v>100</v>
      </c>
      <c r="L350" s="69">
        <v>80</v>
      </c>
      <c r="M350" s="71"/>
      <c r="N350" s="72"/>
      <c r="O350" s="72"/>
      <c r="P350" s="72"/>
      <c r="Q350" s="73"/>
      <c r="R350" s="73"/>
      <c r="S350" s="104"/>
      <c r="T350" s="103"/>
      <c r="U350" s="104"/>
      <c r="V350" s="103"/>
      <c r="W350" s="70"/>
      <c r="X350" s="69"/>
      <c r="Y350" s="74"/>
      <c r="Z350" s="75"/>
      <c r="AA350" s="104"/>
      <c r="AB350" s="104"/>
      <c r="AC350" s="104"/>
      <c r="AD350" s="104"/>
      <c r="AE350" s="78">
        <f t="shared" si="202"/>
        <v>0</v>
      </c>
      <c r="AF350" s="78">
        <f t="shared" si="203"/>
        <v>0</v>
      </c>
      <c r="AG350" s="104"/>
      <c r="AH350" s="104"/>
      <c r="AI350" s="104"/>
      <c r="AJ350" s="104"/>
      <c r="AK350" s="78">
        <f t="shared" si="204"/>
        <v>0</v>
      </c>
      <c r="AL350" s="78">
        <f t="shared" si="205"/>
        <v>0</v>
      </c>
      <c r="AM350" s="63" t="str">
        <f t="shared" si="206"/>
        <v>13.</v>
      </c>
    </row>
    <row r="351" spans="1:39" ht="30.75" thickBot="1" x14ac:dyDescent="0.3">
      <c r="A351" s="63" t="s">
        <v>27</v>
      </c>
      <c r="B351" s="64" t="s">
        <v>277</v>
      </c>
      <c r="C351" s="99" t="s">
        <v>126</v>
      </c>
      <c r="D351" s="103"/>
      <c r="E351" s="104"/>
      <c r="F351" s="103"/>
      <c r="G351" s="103"/>
      <c r="H351" s="104"/>
      <c r="I351" s="103"/>
      <c r="J351" s="69">
        <v>30</v>
      </c>
      <c r="K351" s="70">
        <v>100</v>
      </c>
      <c r="L351" s="69">
        <v>80</v>
      </c>
      <c r="M351" s="71"/>
      <c r="N351" s="72"/>
      <c r="O351" s="72"/>
      <c r="P351" s="72"/>
      <c r="Q351" s="73"/>
      <c r="R351" s="73"/>
      <c r="S351" s="104"/>
      <c r="T351" s="103"/>
      <c r="U351" s="104"/>
      <c r="V351" s="103"/>
      <c r="W351" s="70"/>
      <c r="X351" s="69"/>
      <c r="Y351" s="74"/>
      <c r="Z351" s="75"/>
      <c r="AA351" s="104"/>
      <c r="AB351" s="104"/>
      <c r="AC351" s="104"/>
      <c r="AD351" s="104"/>
      <c r="AE351" s="78">
        <f t="shared" si="202"/>
        <v>0</v>
      </c>
      <c r="AF351" s="78">
        <f t="shared" si="203"/>
        <v>0</v>
      </c>
      <c r="AG351" s="104"/>
      <c r="AH351" s="104"/>
      <c r="AI351" s="104"/>
      <c r="AJ351" s="104"/>
      <c r="AK351" s="78">
        <f t="shared" si="204"/>
        <v>0</v>
      </c>
      <c r="AL351" s="78">
        <f t="shared" si="205"/>
        <v>0</v>
      </c>
      <c r="AM351" s="63" t="str">
        <f t="shared" si="206"/>
        <v>14.</v>
      </c>
    </row>
    <row r="352" spans="1:39" ht="16.5" thickBot="1" x14ac:dyDescent="0.3">
      <c r="A352" s="2"/>
      <c r="B352" s="3"/>
      <c r="C352" s="4"/>
      <c r="D352" s="79"/>
      <c r="E352" s="80"/>
      <c r="F352" s="79"/>
      <c r="G352" s="79"/>
      <c r="H352" s="79"/>
      <c r="I352" s="79"/>
      <c r="J352" s="79"/>
      <c r="K352" s="80"/>
      <c r="M352" s="1"/>
      <c r="N352" s="5"/>
      <c r="O352" s="5"/>
      <c r="P352" s="5"/>
      <c r="V352" s="81"/>
      <c r="W352" s="81"/>
      <c r="X352" s="81"/>
      <c r="Y352" s="6"/>
      <c r="Z352" s="82" t="s">
        <v>6</v>
      </c>
      <c r="AA352" s="105"/>
      <c r="AB352" s="105"/>
      <c r="AC352" s="105"/>
      <c r="AD352" s="105"/>
      <c r="AE352" s="83">
        <f t="shared" ref="AE352:AL352" si="207">SUM(AE338:AE351)</f>
        <v>0</v>
      </c>
      <c r="AF352" s="83">
        <f>SUM(AF338:AF351)</f>
        <v>0</v>
      </c>
      <c r="AG352" s="105"/>
      <c r="AH352" s="105"/>
      <c r="AI352" s="105"/>
      <c r="AJ352" s="105"/>
      <c r="AK352" s="83">
        <f t="shared" si="207"/>
        <v>0</v>
      </c>
      <c r="AL352" s="84">
        <f t="shared" si="207"/>
        <v>0</v>
      </c>
      <c r="AM352" s="2"/>
    </row>
    <row r="353" spans="1:39" ht="16.5" thickBot="1" x14ac:dyDescent="0.3">
      <c r="A353" s="2"/>
      <c r="B353" s="126" t="s">
        <v>424</v>
      </c>
      <c r="C353" s="126"/>
      <c r="D353" s="126"/>
      <c r="E353" s="126"/>
      <c r="F353" s="126"/>
      <c r="G353" s="126"/>
      <c r="H353" s="126"/>
      <c r="I353" s="126"/>
      <c r="J353" s="126"/>
      <c r="K353" s="126"/>
      <c r="L353" s="126"/>
      <c r="M353" s="126"/>
      <c r="N353" s="126"/>
      <c r="O353" s="126"/>
      <c r="P353" s="126"/>
      <c r="Q353" s="126"/>
      <c r="R353" s="126"/>
      <c r="S353" s="126"/>
      <c r="T353" s="126"/>
      <c r="U353" s="126"/>
      <c r="V353" s="126"/>
      <c r="W353" s="126"/>
      <c r="X353" s="126"/>
      <c r="Y353" s="6"/>
      <c r="Z353" s="7"/>
      <c r="AA353" s="6"/>
      <c r="AB353" s="6"/>
      <c r="AC353" s="6"/>
      <c r="AD353" s="6"/>
      <c r="AE353" s="6"/>
      <c r="AF353" s="6"/>
      <c r="AG353" s="6"/>
      <c r="AH353" s="6"/>
      <c r="AI353" s="6"/>
      <c r="AJ353" s="6"/>
      <c r="AK353" s="6"/>
      <c r="AL353" s="6"/>
      <c r="AM353" s="2"/>
    </row>
    <row r="354" spans="1:39" ht="16.5" thickBot="1" x14ac:dyDescent="0.3">
      <c r="A354" s="2"/>
      <c r="B354" s="126"/>
      <c r="C354" s="126"/>
      <c r="D354" s="126"/>
      <c r="E354" s="126"/>
      <c r="F354" s="126"/>
      <c r="G354" s="126"/>
      <c r="H354" s="126"/>
      <c r="I354" s="126"/>
      <c r="J354" s="126"/>
      <c r="K354" s="126"/>
      <c r="L354" s="126"/>
      <c r="M354" s="126"/>
      <c r="N354" s="126"/>
      <c r="O354" s="126"/>
      <c r="P354" s="126"/>
      <c r="Q354" s="126"/>
      <c r="R354" s="126"/>
      <c r="S354" s="126"/>
      <c r="T354" s="126"/>
      <c r="U354" s="126"/>
      <c r="V354" s="126"/>
      <c r="W354" s="126"/>
      <c r="X354" s="126"/>
      <c r="Y354" s="6"/>
      <c r="Z354" s="7"/>
      <c r="AA354" s="85" t="s">
        <v>419</v>
      </c>
      <c r="AB354" s="86"/>
      <c r="AC354" s="86"/>
      <c r="AD354" s="86"/>
      <c r="AE354" s="86"/>
      <c r="AF354" s="86"/>
      <c r="AG354" s="86"/>
      <c r="AH354" s="86"/>
      <c r="AI354" s="86"/>
      <c r="AJ354" s="86"/>
      <c r="AK354" s="86"/>
      <c r="AL354" s="87"/>
      <c r="AM354" s="88"/>
    </row>
    <row r="355" spans="1:39" ht="15.75" x14ac:dyDescent="0.25">
      <c r="A355" s="2"/>
      <c r="B355" s="126"/>
      <c r="C355" s="126"/>
      <c r="D355" s="126"/>
      <c r="E355" s="126"/>
      <c r="F355" s="126"/>
      <c r="G355" s="126"/>
      <c r="H355" s="126"/>
      <c r="I355" s="126"/>
      <c r="J355" s="126"/>
      <c r="K355" s="126"/>
      <c r="L355" s="126"/>
      <c r="M355" s="126"/>
      <c r="N355" s="126"/>
      <c r="O355" s="126"/>
      <c r="P355" s="126"/>
      <c r="Q355" s="126"/>
      <c r="R355" s="126"/>
      <c r="S355" s="126"/>
      <c r="T355" s="126"/>
      <c r="U355" s="126"/>
      <c r="V355" s="126"/>
      <c r="W355" s="126"/>
      <c r="X355" s="126"/>
      <c r="Y355" s="6"/>
      <c r="Z355" s="7"/>
      <c r="AA355" s="89" t="s">
        <v>7</v>
      </c>
      <c r="AB355" s="89"/>
      <c r="AC355" s="89"/>
      <c r="AD355" s="89" t="s">
        <v>8</v>
      </c>
      <c r="AE355" s="89"/>
      <c r="AF355" s="89"/>
      <c r="AG355" s="89" t="s">
        <v>9</v>
      </c>
      <c r="AH355" s="89"/>
      <c r="AI355" s="89"/>
      <c r="AJ355" s="89" t="s">
        <v>10</v>
      </c>
      <c r="AK355" s="89"/>
      <c r="AL355" s="89"/>
      <c r="AM355" s="2"/>
    </row>
    <row r="356" spans="1:39" ht="15.75" x14ac:dyDescent="0.25">
      <c r="A356" s="2"/>
      <c r="B356" s="126"/>
      <c r="C356" s="126"/>
      <c r="D356" s="126"/>
      <c r="E356" s="126"/>
      <c r="F356" s="126"/>
      <c r="G356" s="126"/>
      <c r="H356" s="126"/>
      <c r="I356" s="126"/>
      <c r="J356" s="126"/>
      <c r="K356" s="126"/>
      <c r="L356" s="126"/>
      <c r="M356" s="126"/>
      <c r="N356" s="126"/>
      <c r="O356" s="126"/>
      <c r="P356" s="126"/>
      <c r="Q356" s="126"/>
      <c r="R356" s="126"/>
      <c r="S356" s="126"/>
      <c r="T356" s="126"/>
      <c r="U356" s="126"/>
      <c r="V356" s="126"/>
      <c r="W356" s="126"/>
      <c r="X356" s="126"/>
      <c r="Y356" s="6"/>
      <c r="Z356" s="7"/>
      <c r="AA356" s="90" t="s">
        <v>11</v>
      </c>
      <c r="AB356" s="91" t="s">
        <v>12</v>
      </c>
      <c r="AC356" s="92" t="s">
        <v>13</v>
      </c>
      <c r="AD356" s="90" t="s">
        <v>11</v>
      </c>
      <c r="AE356" s="91" t="s">
        <v>12</v>
      </c>
      <c r="AF356" s="92" t="s">
        <v>13</v>
      </c>
      <c r="AG356" s="90" t="s">
        <v>11</v>
      </c>
      <c r="AH356" s="91" t="s">
        <v>12</v>
      </c>
      <c r="AI356" s="92" t="s">
        <v>13</v>
      </c>
      <c r="AJ356" s="90" t="s">
        <v>11</v>
      </c>
      <c r="AK356" s="91" t="s">
        <v>12</v>
      </c>
      <c r="AL356" s="92" t="s">
        <v>13</v>
      </c>
      <c r="AM356" s="2"/>
    </row>
    <row r="357" spans="1:39" ht="16.5" thickBot="1" x14ac:dyDescent="0.3">
      <c r="A357" s="2"/>
      <c r="B357" s="126"/>
      <c r="C357" s="126"/>
      <c r="D357" s="126"/>
      <c r="E357" s="126"/>
      <c r="F357" s="126"/>
      <c r="G357" s="126"/>
      <c r="H357" s="126"/>
      <c r="I357" s="126"/>
      <c r="J357" s="126"/>
      <c r="K357" s="126"/>
      <c r="L357" s="126"/>
      <c r="M357" s="126"/>
      <c r="N357" s="126"/>
      <c r="O357" s="126"/>
      <c r="P357" s="126"/>
      <c r="Q357" s="126"/>
      <c r="R357" s="126"/>
      <c r="S357" s="126"/>
      <c r="T357" s="126"/>
      <c r="U357" s="126"/>
      <c r="V357" s="126"/>
      <c r="W357" s="126"/>
      <c r="X357" s="126"/>
      <c r="Y357" s="6"/>
      <c r="Z357" s="7"/>
      <c r="AA357" s="104"/>
      <c r="AB357" s="104"/>
      <c r="AC357" s="95">
        <f>AE352</f>
        <v>0</v>
      </c>
      <c r="AD357" s="104"/>
      <c r="AE357" s="104"/>
      <c r="AF357" s="95">
        <f>AF352</f>
        <v>0</v>
      </c>
      <c r="AG357" s="104"/>
      <c r="AH357" s="104"/>
      <c r="AI357" s="95">
        <f>AK352</f>
        <v>0</v>
      </c>
      <c r="AJ357" s="104"/>
      <c r="AK357" s="104"/>
      <c r="AL357" s="95">
        <f>AL352</f>
        <v>0</v>
      </c>
      <c r="AM357" s="2"/>
    </row>
    <row r="358" spans="1:39" ht="16.5" thickBot="1" x14ac:dyDescent="0.3">
      <c r="A358" s="2"/>
      <c r="B358" s="126"/>
      <c r="C358" s="126"/>
      <c r="D358" s="126"/>
      <c r="E358" s="126"/>
      <c r="F358" s="126"/>
      <c r="G358" s="126"/>
      <c r="H358" s="126"/>
      <c r="I358" s="126"/>
      <c r="J358" s="126"/>
      <c r="K358" s="126"/>
      <c r="L358" s="126"/>
      <c r="M358" s="126"/>
      <c r="N358" s="126"/>
      <c r="O358" s="126"/>
      <c r="P358" s="126"/>
      <c r="Q358" s="126"/>
      <c r="R358" s="126"/>
      <c r="S358" s="126"/>
      <c r="T358" s="126"/>
      <c r="U358" s="126"/>
      <c r="V358" s="126"/>
      <c r="W358" s="126"/>
      <c r="X358" s="126"/>
      <c r="Y358" s="6"/>
      <c r="Z358" s="7"/>
      <c r="AA358" s="96">
        <f>SUM(AA357:AC357)</f>
        <v>0</v>
      </c>
      <c r="AB358" s="97"/>
      <c r="AC358" s="97"/>
      <c r="AD358" s="97">
        <f>SUM(AD357:AF357)</f>
        <v>0</v>
      </c>
      <c r="AE358" s="97"/>
      <c r="AF358" s="97"/>
      <c r="AG358" s="97">
        <f>SUM(AG357:AI357)</f>
        <v>0</v>
      </c>
      <c r="AH358" s="97"/>
      <c r="AI358" s="97"/>
      <c r="AJ358" s="97">
        <f>SUM(AJ357:AL357)</f>
        <v>0</v>
      </c>
      <c r="AK358" s="97"/>
      <c r="AL358" s="98"/>
      <c r="AM358" s="2"/>
    </row>
    <row r="364" spans="1:39" ht="15.75" x14ac:dyDescent="0.25">
      <c r="A364" s="2"/>
      <c r="B364" s="3"/>
      <c r="C364" s="4"/>
      <c r="D364" s="8" t="s">
        <v>116</v>
      </c>
      <c r="E364" s="9"/>
      <c r="F364" s="10"/>
      <c r="G364" s="9"/>
      <c r="H364" s="9"/>
      <c r="I364" s="10"/>
      <c r="J364" s="10"/>
      <c r="K364" s="9"/>
      <c r="L364" s="11"/>
      <c r="M364" s="1"/>
      <c r="N364" s="5"/>
      <c r="O364" s="5"/>
      <c r="P364" s="5"/>
      <c r="Q364" s="12" t="s">
        <v>117</v>
      </c>
      <c r="R364" s="13"/>
      <c r="S364" s="14"/>
      <c r="T364" s="14"/>
      <c r="U364" s="15"/>
      <c r="V364" s="16"/>
      <c r="W364" s="15"/>
      <c r="X364" s="15"/>
      <c r="Y364" s="17"/>
      <c r="Z364" s="18"/>
      <c r="AA364" s="6"/>
      <c r="AB364" s="6"/>
      <c r="AC364" s="6"/>
      <c r="AD364" s="6"/>
      <c r="AE364" s="6"/>
      <c r="AF364" s="6"/>
      <c r="AG364" s="6"/>
      <c r="AH364" s="6"/>
      <c r="AI364" s="6"/>
      <c r="AJ364" s="6"/>
      <c r="AK364" s="6"/>
      <c r="AL364" s="6"/>
      <c r="AM364" s="2"/>
    </row>
    <row r="365" spans="1:39" ht="15.75" x14ac:dyDescent="0.25">
      <c r="A365" s="2"/>
      <c r="B365" s="3"/>
      <c r="C365" s="4"/>
      <c r="D365" s="19" t="s">
        <v>11</v>
      </c>
      <c r="E365" s="20"/>
      <c r="F365" s="21"/>
      <c r="G365" s="22" t="s">
        <v>12</v>
      </c>
      <c r="H365" s="22"/>
      <c r="I365" s="23"/>
      <c r="J365" s="24" t="s">
        <v>13</v>
      </c>
      <c r="K365" s="24"/>
      <c r="L365" s="25"/>
      <c r="M365" s="1"/>
      <c r="N365" s="5"/>
      <c r="O365" s="5"/>
      <c r="P365" s="5"/>
      <c r="Q365" s="26"/>
      <c r="R365" s="26"/>
      <c r="S365" s="27" t="s">
        <v>11</v>
      </c>
      <c r="T365" s="28"/>
      <c r="U365" s="29" t="s">
        <v>12</v>
      </c>
      <c r="V365" s="30"/>
      <c r="W365" s="31" t="s">
        <v>13</v>
      </c>
      <c r="X365" s="32"/>
      <c r="Y365" s="33"/>
      <c r="Z365" s="34"/>
      <c r="AA365" s="35" t="s">
        <v>11</v>
      </c>
      <c r="AB365" s="36"/>
      <c r="AC365" s="37" t="s">
        <v>12</v>
      </c>
      <c r="AD365" s="38"/>
      <c r="AE365" s="39" t="s">
        <v>13</v>
      </c>
      <c r="AF365" s="40"/>
      <c r="AG365" s="35" t="s">
        <v>11</v>
      </c>
      <c r="AH365" s="36"/>
      <c r="AI365" s="37" t="s">
        <v>12</v>
      </c>
      <c r="AJ365" s="38"/>
      <c r="AK365" s="39" t="s">
        <v>13</v>
      </c>
      <c r="AL365" s="40"/>
      <c r="AM365" s="2"/>
    </row>
    <row r="366" spans="1:39" ht="75.75" thickBot="1" x14ac:dyDescent="0.3">
      <c r="A366" s="41" t="s">
        <v>0</v>
      </c>
      <c r="B366" s="42" t="s">
        <v>118</v>
      </c>
      <c r="C366" s="43" t="s">
        <v>1</v>
      </c>
      <c r="D366" s="44" t="s">
        <v>119</v>
      </c>
      <c r="E366" s="44" t="s">
        <v>120</v>
      </c>
      <c r="F366" s="44" t="s">
        <v>121</v>
      </c>
      <c r="G366" s="45" t="s">
        <v>119</v>
      </c>
      <c r="H366" s="45" t="s">
        <v>120</v>
      </c>
      <c r="I366" s="45" t="s">
        <v>121</v>
      </c>
      <c r="J366" s="46" t="s">
        <v>119</v>
      </c>
      <c r="K366" s="46" t="s">
        <v>120</v>
      </c>
      <c r="L366" s="46" t="s">
        <v>121</v>
      </c>
      <c r="M366" s="47" t="s">
        <v>2</v>
      </c>
      <c r="N366" s="48" t="s">
        <v>3</v>
      </c>
      <c r="O366" s="48" t="s">
        <v>409</v>
      </c>
      <c r="P366" s="48" t="s">
        <v>127</v>
      </c>
      <c r="Q366" s="49" t="s">
        <v>122</v>
      </c>
      <c r="R366" s="49" t="s">
        <v>123</v>
      </c>
      <c r="S366" s="44" t="s">
        <v>124</v>
      </c>
      <c r="T366" s="44" t="s">
        <v>125</v>
      </c>
      <c r="U366" s="45" t="s">
        <v>124</v>
      </c>
      <c r="V366" s="45" t="s">
        <v>125</v>
      </c>
      <c r="W366" s="46" t="s">
        <v>124</v>
      </c>
      <c r="X366" s="46" t="s">
        <v>125</v>
      </c>
      <c r="Y366" s="50" t="s">
        <v>4</v>
      </c>
      <c r="Z366" s="51" t="s">
        <v>5</v>
      </c>
      <c r="AA366" s="52" t="s">
        <v>7</v>
      </c>
      <c r="AB366" s="52" t="s">
        <v>8</v>
      </c>
      <c r="AC366" s="53" t="s">
        <v>7</v>
      </c>
      <c r="AD366" s="53" t="s">
        <v>8</v>
      </c>
      <c r="AE366" s="54" t="s">
        <v>7</v>
      </c>
      <c r="AF366" s="54" t="s">
        <v>8</v>
      </c>
      <c r="AG366" s="52" t="s">
        <v>9</v>
      </c>
      <c r="AH366" s="52" t="s">
        <v>10</v>
      </c>
      <c r="AI366" s="53" t="s">
        <v>9</v>
      </c>
      <c r="AJ366" s="53" t="s">
        <v>10</v>
      </c>
      <c r="AK366" s="54" t="s">
        <v>9</v>
      </c>
      <c r="AL366" s="54" t="s">
        <v>10</v>
      </c>
      <c r="AM366" s="41" t="s">
        <v>0</v>
      </c>
    </row>
    <row r="367" spans="1:39" ht="16.5" thickBot="1" x14ac:dyDescent="0.3">
      <c r="A367" s="55" t="s">
        <v>420</v>
      </c>
      <c r="B367" s="56"/>
      <c r="C367" s="57"/>
      <c r="D367" s="58"/>
      <c r="E367" s="58"/>
      <c r="F367" s="58"/>
      <c r="G367" s="58"/>
      <c r="H367" s="58"/>
      <c r="I367" s="58"/>
      <c r="J367" s="58"/>
      <c r="K367" s="58"/>
      <c r="L367" s="58"/>
      <c r="M367" s="57"/>
      <c r="N367" s="59"/>
      <c r="O367" s="59"/>
      <c r="P367" s="59"/>
      <c r="Q367" s="58"/>
      <c r="R367" s="58"/>
      <c r="S367" s="58"/>
      <c r="T367" s="58"/>
      <c r="U367" s="58"/>
      <c r="V367" s="58"/>
      <c r="W367" s="58"/>
      <c r="X367" s="58"/>
      <c r="Y367" s="60"/>
      <c r="Z367" s="61"/>
      <c r="AA367" s="60"/>
      <c r="AB367" s="60"/>
      <c r="AC367" s="60"/>
      <c r="AD367" s="60"/>
      <c r="AE367" s="60"/>
      <c r="AF367" s="60"/>
      <c r="AG367" s="60"/>
      <c r="AH367" s="60"/>
      <c r="AI367" s="60"/>
      <c r="AJ367" s="60"/>
      <c r="AK367" s="60"/>
      <c r="AL367" s="60"/>
      <c r="AM367" s="62"/>
    </row>
    <row r="368" spans="1:39" ht="15.75" x14ac:dyDescent="0.25">
      <c r="A368" s="63" t="s">
        <v>14</v>
      </c>
      <c r="B368" s="64" t="s">
        <v>442</v>
      </c>
      <c r="C368" s="99" t="s">
        <v>126</v>
      </c>
      <c r="D368" s="101"/>
      <c r="E368" s="102"/>
      <c r="F368" s="101"/>
      <c r="G368" s="101"/>
      <c r="H368" s="102"/>
      <c r="I368" s="101"/>
      <c r="J368" s="69">
        <v>600</v>
      </c>
      <c r="K368" s="70">
        <v>2000</v>
      </c>
      <c r="L368" s="69">
        <v>1600</v>
      </c>
      <c r="M368" s="71"/>
      <c r="N368" s="72"/>
      <c r="O368" s="72"/>
      <c r="P368" s="72"/>
      <c r="Q368" s="73"/>
      <c r="R368" s="73"/>
      <c r="S368" s="102"/>
      <c r="T368" s="101"/>
      <c r="U368" s="102"/>
      <c r="V368" s="101"/>
      <c r="W368" s="70"/>
      <c r="X368" s="69"/>
      <c r="Y368" s="74"/>
      <c r="Z368" s="75"/>
      <c r="AA368" s="103"/>
      <c r="AB368" s="103"/>
      <c r="AC368" s="103"/>
      <c r="AD368" s="103"/>
      <c r="AE368" s="78">
        <f>ROUND(W368*Y368,2)</f>
        <v>0</v>
      </c>
      <c r="AF368" s="78">
        <f>ROUND(AE368+AE368*Z368,2)</f>
        <v>0</v>
      </c>
      <c r="AG368" s="103"/>
      <c r="AH368" s="103"/>
      <c r="AI368" s="103"/>
      <c r="AJ368" s="103"/>
      <c r="AK368" s="78">
        <f>ROUND(X368*Y368,2)</f>
        <v>0</v>
      </c>
      <c r="AL368" s="78">
        <f>ROUND(AK368+AK368*Z368,2)</f>
        <v>0</v>
      </c>
      <c r="AM368" s="63" t="str">
        <f>A368</f>
        <v>1.</v>
      </c>
    </row>
    <row r="369" spans="1:39" ht="15.75" x14ac:dyDescent="0.25">
      <c r="A369" s="63" t="s">
        <v>15</v>
      </c>
      <c r="B369" s="64" t="s">
        <v>440</v>
      </c>
      <c r="C369" s="99" t="s">
        <v>126</v>
      </c>
      <c r="D369" s="103"/>
      <c r="E369" s="104"/>
      <c r="F369" s="103"/>
      <c r="G369" s="103"/>
      <c r="H369" s="104"/>
      <c r="I369" s="103"/>
      <c r="J369" s="69">
        <v>600</v>
      </c>
      <c r="K369" s="70">
        <v>2000</v>
      </c>
      <c r="L369" s="69">
        <v>1600</v>
      </c>
      <c r="M369" s="71"/>
      <c r="N369" s="72"/>
      <c r="O369" s="72"/>
      <c r="P369" s="72"/>
      <c r="Q369" s="73"/>
      <c r="R369" s="73"/>
      <c r="S369" s="104"/>
      <c r="T369" s="103"/>
      <c r="U369" s="104"/>
      <c r="V369" s="103"/>
      <c r="W369" s="70"/>
      <c r="X369" s="69"/>
      <c r="Y369" s="74"/>
      <c r="Z369" s="75"/>
      <c r="AA369" s="103"/>
      <c r="AB369" s="103"/>
      <c r="AC369" s="103"/>
      <c r="AD369" s="103"/>
      <c r="AE369" s="78">
        <f t="shared" ref="AE369:AE374" si="208">ROUND(W369*Y369,2)</f>
        <v>0</v>
      </c>
      <c r="AF369" s="78">
        <f t="shared" ref="AF369:AF374" si="209">ROUND(AE369+AE369*Z369,2)</f>
        <v>0</v>
      </c>
      <c r="AG369" s="103"/>
      <c r="AH369" s="103"/>
      <c r="AI369" s="103"/>
      <c r="AJ369" s="103"/>
      <c r="AK369" s="78">
        <f t="shared" ref="AK369:AK374" si="210">ROUND(X369*Y369,2)</f>
        <v>0</v>
      </c>
      <c r="AL369" s="78">
        <f t="shared" ref="AL369:AL374" si="211">ROUND(AK369+AK369*Z369,2)</f>
        <v>0</v>
      </c>
      <c r="AM369" s="63" t="str">
        <f t="shared" ref="AM369:AM374" si="212">A369</f>
        <v>2.</v>
      </c>
    </row>
    <row r="370" spans="1:39" ht="15.75" x14ac:dyDescent="0.25">
      <c r="A370" s="63" t="s">
        <v>16</v>
      </c>
      <c r="B370" s="64" t="s">
        <v>441</v>
      </c>
      <c r="C370" s="99" t="s">
        <v>126</v>
      </c>
      <c r="D370" s="103"/>
      <c r="E370" s="104"/>
      <c r="F370" s="103"/>
      <c r="G370" s="103"/>
      <c r="H370" s="104"/>
      <c r="I370" s="103"/>
      <c r="J370" s="69">
        <v>600</v>
      </c>
      <c r="K370" s="70">
        <v>2000</v>
      </c>
      <c r="L370" s="69">
        <v>1600</v>
      </c>
      <c r="M370" s="71"/>
      <c r="N370" s="72"/>
      <c r="O370" s="72"/>
      <c r="P370" s="72"/>
      <c r="Q370" s="73"/>
      <c r="R370" s="73"/>
      <c r="S370" s="104"/>
      <c r="T370" s="103"/>
      <c r="U370" s="104"/>
      <c r="V370" s="103"/>
      <c r="W370" s="70"/>
      <c r="X370" s="69"/>
      <c r="Y370" s="74"/>
      <c r="Z370" s="75"/>
      <c r="AA370" s="103"/>
      <c r="AB370" s="103"/>
      <c r="AC370" s="103"/>
      <c r="AD370" s="103"/>
      <c r="AE370" s="78">
        <f t="shared" si="208"/>
        <v>0</v>
      </c>
      <c r="AF370" s="78">
        <f t="shared" si="209"/>
        <v>0</v>
      </c>
      <c r="AG370" s="103"/>
      <c r="AH370" s="103"/>
      <c r="AI370" s="103"/>
      <c r="AJ370" s="103"/>
      <c r="AK370" s="78">
        <f t="shared" si="210"/>
        <v>0</v>
      </c>
      <c r="AL370" s="78">
        <f t="shared" si="211"/>
        <v>0</v>
      </c>
      <c r="AM370" s="63" t="str">
        <f t="shared" si="212"/>
        <v>3.</v>
      </c>
    </row>
    <row r="371" spans="1:39" ht="15.75" x14ac:dyDescent="0.25">
      <c r="A371" s="63" t="s">
        <v>17</v>
      </c>
      <c r="B371" s="64" t="s">
        <v>443</v>
      </c>
      <c r="C371" s="99" t="s">
        <v>126</v>
      </c>
      <c r="D371" s="103"/>
      <c r="E371" s="104"/>
      <c r="F371" s="103"/>
      <c r="G371" s="103"/>
      <c r="H371" s="104"/>
      <c r="I371" s="103"/>
      <c r="J371" s="69">
        <v>600</v>
      </c>
      <c r="K371" s="70">
        <v>2000</v>
      </c>
      <c r="L371" s="69">
        <v>1600</v>
      </c>
      <c r="M371" s="71"/>
      <c r="N371" s="72"/>
      <c r="O371" s="72"/>
      <c r="P371" s="72"/>
      <c r="Q371" s="73"/>
      <c r="R371" s="73"/>
      <c r="S371" s="104"/>
      <c r="T371" s="103"/>
      <c r="U371" s="104"/>
      <c r="V371" s="103"/>
      <c r="W371" s="70"/>
      <c r="X371" s="69"/>
      <c r="Y371" s="74"/>
      <c r="Z371" s="75"/>
      <c r="AA371" s="103"/>
      <c r="AB371" s="103"/>
      <c r="AC371" s="103"/>
      <c r="AD371" s="103"/>
      <c r="AE371" s="78">
        <f t="shared" si="208"/>
        <v>0</v>
      </c>
      <c r="AF371" s="78">
        <f t="shared" si="209"/>
        <v>0</v>
      </c>
      <c r="AG371" s="103"/>
      <c r="AH371" s="103"/>
      <c r="AI371" s="103"/>
      <c r="AJ371" s="103"/>
      <c r="AK371" s="78">
        <f t="shared" si="210"/>
        <v>0</v>
      </c>
      <c r="AL371" s="78">
        <f t="shared" si="211"/>
        <v>0</v>
      </c>
      <c r="AM371" s="63" t="str">
        <f t="shared" si="212"/>
        <v>4.</v>
      </c>
    </row>
    <row r="372" spans="1:39" ht="30" x14ac:dyDescent="0.25">
      <c r="A372" s="63" t="s">
        <v>18</v>
      </c>
      <c r="B372" s="64" t="s">
        <v>444</v>
      </c>
      <c r="C372" s="99" t="s">
        <v>126</v>
      </c>
      <c r="D372" s="103"/>
      <c r="E372" s="104"/>
      <c r="F372" s="103"/>
      <c r="G372" s="103"/>
      <c r="H372" s="104"/>
      <c r="I372" s="103"/>
      <c r="J372" s="69">
        <v>800</v>
      </c>
      <c r="K372" s="70">
        <v>2500</v>
      </c>
      <c r="L372" s="69">
        <v>2000</v>
      </c>
      <c r="M372" s="71"/>
      <c r="N372" s="72"/>
      <c r="O372" s="72"/>
      <c r="P372" s="72"/>
      <c r="Q372" s="73"/>
      <c r="R372" s="73"/>
      <c r="S372" s="104"/>
      <c r="T372" s="103"/>
      <c r="U372" s="104"/>
      <c r="V372" s="103"/>
      <c r="W372" s="70"/>
      <c r="X372" s="69"/>
      <c r="Y372" s="74"/>
      <c r="Z372" s="75"/>
      <c r="AA372" s="103"/>
      <c r="AB372" s="103"/>
      <c r="AC372" s="103"/>
      <c r="AD372" s="103"/>
      <c r="AE372" s="78">
        <f t="shared" si="208"/>
        <v>0</v>
      </c>
      <c r="AF372" s="78">
        <f t="shared" si="209"/>
        <v>0</v>
      </c>
      <c r="AG372" s="103"/>
      <c r="AH372" s="103"/>
      <c r="AI372" s="103"/>
      <c r="AJ372" s="103"/>
      <c r="AK372" s="78">
        <f t="shared" si="210"/>
        <v>0</v>
      </c>
      <c r="AL372" s="78">
        <f t="shared" si="211"/>
        <v>0</v>
      </c>
      <c r="AM372" s="63" t="str">
        <f t="shared" si="212"/>
        <v>5.</v>
      </c>
    </row>
    <row r="373" spans="1:39" ht="15.75" x14ac:dyDescent="0.25">
      <c r="A373" s="63" t="s">
        <v>19</v>
      </c>
      <c r="B373" s="64" t="s">
        <v>445</v>
      </c>
      <c r="C373" s="99" t="s">
        <v>126</v>
      </c>
      <c r="D373" s="103"/>
      <c r="E373" s="104"/>
      <c r="F373" s="103"/>
      <c r="G373" s="103"/>
      <c r="H373" s="104"/>
      <c r="I373" s="103"/>
      <c r="J373" s="69">
        <v>80</v>
      </c>
      <c r="K373" s="70">
        <v>300</v>
      </c>
      <c r="L373" s="69">
        <v>400</v>
      </c>
      <c r="M373" s="71"/>
      <c r="N373" s="72"/>
      <c r="O373" s="72"/>
      <c r="P373" s="72"/>
      <c r="Q373" s="73"/>
      <c r="R373" s="73"/>
      <c r="S373" s="104"/>
      <c r="T373" s="103"/>
      <c r="U373" s="104"/>
      <c r="V373" s="103"/>
      <c r="W373" s="70"/>
      <c r="X373" s="69"/>
      <c r="Y373" s="74"/>
      <c r="Z373" s="75"/>
      <c r="AA373" s="103"/>
      <c r="AB373" s="103"/>
      <c r="AC373" s="103"/>
      <c r="AD373" s="103"/>
      <c r="AE373" s="78">
        <f t="shared" ref="AE373" si="213">ROUND(W373*Y373,2)</f>
        <v>0</v>
      </c>
      <c r="AF373" s="78">
        <f t="shared" ref="AF373" si="214">ROUND(AE373+AE373*Z373,2)</f>
        <v>0</v>
      </c>
      <c r="AG373" s="103"/>
      <c r="AH373" s="103"/>
      <c r="AI373" s="103"/>
      <c r="AJ373" s="103"/>
      <c r="AK373" s="78">
        <f t="shared" ref="AK373" si="215">ROUND(X373*Y373,2)</f>
        <v>0</v>
      </c>
      <c r="AL373" s="78">
        <f t="shared" ref="AL373" si="216">ROUND(AK373+AK373*Z373,2)</f>
        <v>0</v>
      </c>
      <c r="AM373" s="63" t="str">
        <f t="shared" ref="AM373" si="217">A373</f>
        <v>6.</v>
      </c>
    </row>
    <row r="374" spans="1:39" ht="75" x14ac:dyDescent="0.25">
      <c r="A374" s="63" t="s">
        <v>20</v>
      </c>
      <c r="B374" s="64" t="s">
        <v>283</v>
      </c>
      <c r="C374" s="99" t="s">
        <v>126</v>
      </c>
      <c r="D374" s="103"/>
      <c r="E374" s="104"/>
      <c r="F374" s="103"/>
      <c r="G374" s="103"/>
      <c r="H374" s="104"/>
      <c r="I374" s="103"/>
      <c r="J374" s="69">
        <v>21</v>
      </c>
      <c r="K374" s="70">
        <v>70</v>
      </c>
      <c r="L374" s="69">
        <v>56</v>
      </c>
      <c r="M374" s="71"/>
      <c r="N374" s="72"/>
      <c r="O374" s="72"/>
      <c r="P374" s="72"/>
      <c r="Q374" s="73"/>
      <c r="R374" s="73"/>
      <c r="S374" s="104"/>
      <c r="T374" s="103"/>
      <c r="U374" s="104"/>
      <c r="V374" s="103"/>
      <c r="W374" s="70"/>
      <c r="X374" s="69"/>
      <c r="Y374" s="74"/>
      <c r="Z374" s="75"/>
      <c r="AA374" s="103"/>
      <c r="AB374" s="103"/>
      <c r="AC374" s="103"/>
      <c r="AD374" s="103"/>
      <c r="AE374" s="78">
        <f t="shared" si="208"/>
        <v>0</v>
      </c>
      <c r="AF374" s="78">
        <f t="shared" si="209"/>
        <v>0</v>
      </c>
      <c r="AG374" s="103"/>
      <c r="AH374" s="103"/>
      <c r="AI374" s="103"/>
      <c r="AJ374" s="103"/>
      <c r="AK374" s="78">
        <f t="shared" si="210"/>
        <v>0</v>
      </c>
      <c r="AL374" s="78">
        <f t="shared" si="211"/>
        <v>0</v>
      </c>
      <c r="AM374" s="63" t="str">
        <f t="shared" si="212"/>
        <v>7.</v>
      </c>
    </row>
    <row r="375" spans="1:39" ht="75" x14ac:dyDescent="0.25">
      <c r="A375" s="63" t="s">
        <v>21</v>
      </c>
      <c r="B375" s="64" t="s">
        <v>284</v>
      </c>
      <c r="C375" s="99" t="s">
        <v>126</v>
      </c>
      <c r="D375" s="103"/>
      <c r="E375" s="104"/>
      <c r="F375" s="103"/>
      <c r="G375" s="103"/>
      <c r="H375" s="104"/>
      <c r="I375" s="103"/>
      <c r="J375" s="69">
        <v>30</v>
      </c>
      <c r="K375" s="70">
        <v>100</v>
      </c>
      <c r="L375" s="69">
        <v>80</v>
      </c>
      <c r="M375" s="71"/>
      <c r="N375" s="72"/>
      <c r="O375" s="72"/>
      <c r="P375" s="72"/>
      <c r="Q375" s="73"/>
      <c r="R375" s="73"/>
      <c r="S375" s="104"/>
      <c r="T375" s="103"/>
      <c r="U375" s="104"/>
      <c r="V375" s="103"/>
      <c r="W375" s="70"/>
      <c r="X375" s="69"/>
      <c r="Y375" s="74"/>
      <c r="Z375" s="75"/>
      <c r="AA375" s="103"/>
      <c r="AB375" s="103"/>
      <c r="AC375" s="103"/>
      <c r="AD375" s="103"/>
      <c r="AE375" s="78">
        <f t="shared" ref="AE375:AE417" si="218">ROUND(W375*Y375,2)</f>
        <v>0</v>
      </c>
      <c r="AF375" s="78">
        <f t="shared" ref="AF375:AF417" si="219">ROUND(AE375+AE375*Z375,2)</f>
        <v>0</v>
      </c>
      <c r="AG375" s="103"/>
      <c r="AH375" s="103"/>
      <c r="AI375" s="103"/>
      <c r="AJ375" s="103"/>
      <c r="AK375" s="78">
        <f t="shared" ref="AK375:AK417" si="220">ROUND(X375*Y375,2)</f>
        <v>0</v>
      </c>
      <c r="AL375" s="78">
        <f t="shared" ref="AL375:AL417" si="221">ROUND(AK375+AK375*Z375,2)</f>
        <v>0</v>
      </c>
      <c r="AM375" s="63" t="str">
        <f t="shared" ref="AM375:AM417" si="222">A375</f>
        <v>8.</v>
      </c>
    </row>
    <row r="376" spans="1:39" ht="75" x14ac:dyDescent="0.25">
      <c r="A376" s="63" t="s">
        <v>22</v>
      </c>
      <c r="B376" s="64" t="s">
        <v>285</v>
      </c>
      <c r="C376" s="99" t="s">
        <v>126</v>
      </c>
      <c r="D376" s="103"/>
      <c r="E376" s="104"/>
      <c r="F376" s="103"/>
      <c r="G376" s="103"/>
      <c r="H376" s="104"/>
      <c r="I376" s="103"/>
      <c r="J376" s="69">
        <v>30</v>
      </c>
      <c r="K376" s="70">
        <v>100</v>
      </c>
      <c r="L376" s="69">
        <v>80</v>
      </c>
      <c r="M376" s="71"/>
      <c r="N376" s="72"/>
      <c r="O376" s="72"/>
      <c r="P376" s="72"/>
      <c r="Q376" s="73"/>
      <c r="R376" s="73"/>
      <c r="S376" s="104"/>
      <c r="T376" s="103"/>
      <c r="U376" s="104"/>
      <c r="V376" s="103"/>
      <c r="W376" s="70"/>
      <c r="X376" s="69"/>
      <c r="Y376" s="74"/>
      <c r="Z376" s="75"/>
      <c r="AA376" s="103"/>
      <c r="AB376" s="103"/>
      <c r="AC376" s="103"/>
      <c r="AD376" s="103"/>
      <c r="AE376" s="78">
        <f t="shared" si="218"/>
        <v>0</v>
      </c>
      <c r="AF376" s="78">
        <f t="shared" si="219"/>
        <v>0</v>
      </c>
      <c r="AG376" s="103"/>
      <c r="AH376" s="103"/>
      <c r="AI376" s="103"/>
      <c r="AJ376" s="103"/>
      <c r="AK376" s="78">
        <f t="shared" si="220"/>
        <v>0</v>
      </c>
      <c r="AL376" s="78">
        <f t="shared" si="221"/>
        <v>0</v>
      </c>
      <c r="AM376" s="63" t="str">
        <f t="shared" si="222"/>
        <v>9.</v>
      </c>
    </row>
    <row r="377" spans="1:39" ht="90" x14ac:dyDescent="0.25">
      <c r="A377" s="63" t="s">
        <v>23</v>
      </c>
      <c r="B377" s="64" t="s">
        <v>286</v>
      </c>
      <c r="C377" s="99" t="s">
        <v>126</v>
      </c>
      <c r="D377" s="103"/>
      <c r="E377" s="104"/>
      <c r="F377" s="103"/>
      <c r="G377" s="103"/>
      <c r="H377" s="104"/>
      <c r="I377" s="103"/>
      <c r="J377" s="69">
        <v>24</v>
      </c>
      <c r="K377" s="70">
        <v>80</v>
      </c>
      <c r="L377" s="69">
        <v>64</v>
      </c>
      <c r="M377" s="71"/>
      <c r="N377" s="72"/>
      <c r="O377" s="72"/>
      <c r="P377" s="72"/>
      <c r="Q377" s="73"/>
      <c r="R377" s="73"/>
      <c r="S377" s="104"/>
      <c r="T377" s="103"/>
      <c r="U377" s="104"/>
      <c r="V377" s="103"/>
      <c r="W377" s="70"/>
      <c r="X377" s="69"/>
      <c r="Y377" s="74"/>
      <c r="Z377" s="75"/>
      <c r="AA377" s="103"/>
      <c r="AB377" s="103"/>
      <c r="AC377" s="103"/>
      <c r="AD377" s="103"/>
      <c r="AE377" s="78">
        <f t="shared" si="218"/>
        <v>0</v>
      </c>
      <c r="AF377" s="78">
        <f t="shared" si="219"/>
        <v>0</v>
      </c>
      <c r="AG377" s="103"/>
      <c r="AH377" s="103"/>
      <c r="AI377" s="103"/>
      <c r="AJ377" s="103"/>
      <c r="AK377" s="78">
        <f t="shared" si="220"/>
        <v>0</v>
      </c>
      <c r="AL377" s="78">
        <f t="shared" si="221"/>
        <v>0</v>
      </c>
      <c r="AM377" s="63" t="str">
        <f t="shared" si="222"/>
        <v>10.</v>
      </c>
    </row>
    <row r="378" spans="1:39" ht="75" x14ac:dyDescent="0.25">
      <c r="A378" s="63" t="s">
        <v>24</v>
      </c>
      <c r="B378" s="64" t="s">
        <v>287</v>
      </c>
      <c r="C378" s="99" t="s">
        <v>126</v>
      </c>
      <c r="D378" s="103"/>
      <c r="E378" s="104"/>
      <c r="F378" s="103"/>
      <c r="G378" s="103"/>
      <c r="H378" s="104"/>
      <c r="I378" s="103"/>
      <c r="J378" s="69">
        <v>15</v>
      </c>
      <c r="K378" s="70">
        <v>50</v>
      </c>
      <c r="L378" s="69">
        <v>40</v>
      </c>
      <c r="M378" s="71"/>
      <c r="N378" s="72"/>
      <c r="O378" s="72"/>
      <c r="P378" s="72"/>
      <c r="Q378" s="73"/>
      <c r="R378" s="73"/>
      <c r="S378" s="104"/>
      <c r="T378" s="103"/>
      <c r="U378" s="104"/>
      <c r="V378" s="103"/>
      <c r="W378" s="70"/>
      <c r="X378" s="69"/>
      <c r="Y378" s="74"/>
      <c r="Z378" s="75"/>
      <c r="AA378" s="103"/>
      <c r="AB378" s="103"/>
      <c r="AC378" s="103"/>
      <c r="AD378" s="103"/>
      <c r="AE378" s="78">
        <f t="shared" si="218"/>
        <v>0</v>
      </c>
      <c r="AF378" s="78">
        <f t="shared" si="219"/>
        <v>0</v>
      </c>
      <c r="AG378" s="103"/>
      <c r="AH378" s="103"/>
      <c r="AI378" s="103"/>
      <c r="AJ378" s="103"/>
      <c r="AK378" s="78">
        <f t="shared" si="220"/>
        <v>0</v>
      </c>
      <c r="AL378" s="78">
        <f t="shared" si="221"/>
        <v>0</v>
      </c>
      <c r="AM378" s="63" t="str">
        <f t="shared" si="222"/>
        <v>11.</v>
      </c>
    </row>
    <row r="379" spans="1:39" ht="90" x14ac:dyDescent="0.25">
      <c r="A379" s="63" t="s">
        <v>25</v>
      </c>
      <c r="B379" s="64" t="s">
        <v>288</v>
      </c>
      <c r="C379" s="99" t="s">
        <v>126</v>
      </c>
      <c r="D379" s="103"/>
      <c r="E379" s="104"/>
      <c r="F379" s="103"/>
      <c r="G379" s="103"/>
      <c r="H379" s="104"/>
      <c r="I379" s="103"/>
      <c r="J379" s="69">
        <v>9</v>
      </c>
      <c r="K379" s="70">
        <v>30</v>
      </c>
      <c r="L379" s="69">
        <v>24</v>
      </c>
      <c r="M379" s="71"/>
      <c r="N379" s="72"/>
      <c r="O379" s="72"/>
      <c r="P379" s="72"/>
      <c r="Q379" s="73"/>
      <c r="R379" s="73"/>
      <c r="S379" s="104"/>
      <c r="T379" s="103"/>
      <c r="U379" s="104"/>
      <c r="V379" s="103"/>
      <c r="W379" s="70"/>
      <c r="X379" s="69"/>
      <c r="Y379" s="74"/>
      <c r="Z379" s="75"/>
      <c r="AA379" s="103"/>
      <c r="AB379" s="103"/>
      <c r="AC379" s="103"/>
      <c r="AD379" s="103"/>
      <c r="AE379" s="78">
        <f t="shared" si="218"/>
        <v>0</v>
      </c>
      <c r="AF379" s="78">
        <f t="shared" si="219"/>
        <v>0</v>
      </c>
      <c r="AG379" s="103"/>
      <c r="AH379" s="103"/>
      <c r="AI379" s="103"/>
      <c r="AJ379" s="103"/>
      <c r="AK379" s="78">
        <f t="shared" si="220"/>
        <v>0</v>
      </c>
      <c r="AL379" s="78">
        <f t="shared" si="221"/>
        <v>0</v>
      </c>
      <c r="AM379" s="63" t="str">
        <f t="shared" si="222"/>
        <v>12.</v>
      </c>
    </row>
    <row r="380" spans="1:39" ht="75" x14ac:dyDescent="0.25">
      <c r="A380" s="63" t="s">
        <v>26</v>
      </c>
      <c r="B380" s="64" t="s">
        <v>289</v>
      </c>
      <c r="C380" s="99" t="s">
        <v>126</v>
      </c>
      <c r="D380" s="103"/>
      <c r="E380" s="104"/>
      <c r="F380" s="103"/>
      <c r="G380" s="103"/>
      <c r="H380" s="104"/>
      <c r="I380" s="103"/>
      <c r="J380" s="69">
        <v>9</v>
      </c>
      <c r="K380" s="70">
        <v>30</v>
      </c>
      <c r="L380" s="69">
        <v>24</v>
      </c>
      <c r="M380" s="71"/>
      <c r="N380" s="72"/>
      <c r="O380" s="72"/>
      <c r="P380" s="72"/>
      <c r="Q380" s="73"/>
      <c r="R380" s="73"/>
      <c r="S380" s="104"/>
      <c r="T380" s="103"/>
      <c r="U380" s="104"/>
      <c r="V380" s="103"/>
      <c r="W380" s="70"/>
      <c r="X380" s="69"/>
      <c r="Y380" s="74"/>
      <c r="Z380" s="75"/>
      <c r="AA380" s="103"/>
      <c r="AB380" s="103"/>
      <c r="AC380" s="103"/>
      <c r="AD380" s="103"/>
      <c r="AE380" s="78">
        <f t="shared" si="218"/>
        <v>0</v>
      </c>
      <c r="AF380" s="78">
        <f t="shared" si="219"/>
        <v>0</v>
      </c>
      <c r="AG380" s="103"/>
      <c r="AH380" s="103"/>
      <c r="AI380" s="103"/>
      <c r="AJ380" s="103"/>
      <c r="AK380" s="78">
        <f t="shared" si="220"/>
        <v>0</v>
      </c>
      <c r="AL380" s="78">
        <f t="shared" si="221"/>
        <v>0</v>
      </c>
      <c r="AM380" s="63" t="str">
        <f t="shared" si="222"/>
        <v>13.</v>
      </c>
    </row>
    <row r="381" spans="1:39" ht="75" x14ac:dyDescent="0.25">
      <c r="A381" s="63" t="s">
        <v>27</v>
      </c>
      <c r="B381" s="64" t="s">
        <v>290</v>
      </c>
      <c r="C381" s="99" t="s">
        <v>126</v>
      </c>
      <c r="D381" s="103"/>
      <c r="E381" s="104"/>
      <c r="F381" s="103"/>
      <c r="G381" s="103"/>
      <c r="H381" s="104"/>
      <c r="I381" s="103"/>
      <c r="J381" s="69">
        <v>6</v>
      </c>
      <c r="K381" s="70">
        <v>20</v>
      </c>
      <c r="L381" s="69">
        <v>16</v>
      </c>
      <c r="M381" s="71"/>
      <c r="N381" s="72"/>
      <c r="O381" s="72"/>
      <c r="P381" s="72"/>
      <c r="Q381" s="73"/>
      <c r="R381" s="73"/>
      <c r="S381" s="104"/>
      <c r="T381" s="103"/>
      <c r="U381" s="104"/>
      <c r="V381" s="103"/>
      <c r="W381" s="70"/>
      <c r="X381" s="69"/>
      <c r="Y381" s="74"/>
      <c r="Z381" s="75"/>
      <c r="AA381" s="103"/>
      <c r="AB381" s="103"/>
      <c r="AC381" s="103"/>
      <c r="AD381" s="103"/>
      <c r="AE381" s="78">
        <f t="shared" si="218"/>
        <v>0</v>
      </c>
      <c r="AF381" s="78">
        <f t="shared" si="219"/>
        <v>0</v>
      </c>
      <c r="AG381" s="103"/>
      <c r="AH381" s="103"/>
      <c r="AI381" s="103"/>
      <c r="AJ381" s="103"/>
      <c r="AK381" s="78">
        <f t="shared" si="220"/>
        <v>0</v>
      </c>
      <c r="AL381" s="78">
        <f t="shared" si="221"/>
        <v>0</v>
      </c>
      <c r="AM381" s="63" t="str">
        <f t="shared" si="222"/>
        <v>14.</v>
      </c>
    </row>
    <row r="382" spans="1:39" ht="120" x14ac:dyDescent="0.25">
      <c r="A382" s="63" t="s">
        <v>28</v>
      </c>
      <c r="B382" s="64" t="s">
        <v>291</v>
      </c>
      <c r="C382" s="99" t="s">
        <v>129</v>
      </c>
      <c r="D382" s="103"/>
      <c r="E382" s="104"/>
      <c r="F382" s="103"/>
      <c r="G382" s="103"/>
      <c r="H382" s="104"/>
      <c r="I382" s="103"/>
      <c r="J382" s="69">
        <v>40</v>
      </c>
      <c r="K382" s="70">
        <v>120</v>
      </c>
      <c r="L382" s="69">
        <v>100</v>
      </c>
      <c r="M382" s="71"/>
      <c r="N382" s="72"/>
      <c r="O382" s="72"/>
      <c r="P382" s="72"/>
      <c r="Q382" s="73"/>
      <c r="R382" s="73"/>
      <c r="S382" s="104"/>
      <c r="T382" s="103"/>
      <c r="U382" s="104"/>
      <c r="V382" s="103"/>
      <c r="W382" s="70"/>
      <c r="X382" s="69"/>
      <c r="Y382" s="74"/>
      <c r="Z382" s="75"/>
      <c r="AA382" s="103"/>
      <c r="AB382" s="103"/>
      <c r="AC382" s="103"/>
      <c r="AD382" s="103"/>
      <c r="AE382" s="78">
        <f t="shared" si="218"/>
        <v>0</v>
      </c>
      <c r="AF382" s="78">
        <f t="shared" si="219"/>
        <v>0</v>
      </c>
      <c r="AG382" s="103"/>
      <c r="AH382" s="103"/>
      <c r="AI382" s="103"/>
      <c r="AJ382" s="103"/>
      <c r="AK382" s="78">
        <f t="shared" si="220"/>
        <v>0</v>
      </c>
      <c r="AL382" s="78">
        <f t="shared" si="221"/>
        <v>0</v>
      </c>
      <c r="AM382" s="63" t="str">
        <f t="shared" si="222"/>
        <v>15.</v>
      </c>
    </row>
    <row r="383" spans="1:39" ht="60" x14ac:dyDescent="0.25">
      <c r="A383" s="63" t="s">
        <v>29</v>
      </c>
      <c r="B383" s="64" t="s">
        <v>292</v>
      </c>
      <c r="C383" s="99" t="s">
        <v>129</v>
      </c>
      <c r="D383" s="103"/>
      <c r="E383" s="104"/>
      <c r="F383" s="103"/>
      <c r="G383" s="103"/>
      <c r="H383" s="104"/>
      <c r="I383" s="103"/>
      <c r="J383" s="69">
        <v>150</v>
      </c>
      <c r="K383" s="70">
        <v>300</v>
      </c>
      <c r="L383" s="69">
        <v>240</v>
      </c>
      <c r="M383" s="71"/>
      <c r="N383" s="72"/>
      <c r="O383" s="72"/>
      <c r="P383" s="72"/>
      <c r="Q383" s="73"/>
      <c r="R383" s="73"/>
      <c r="S383" s="104"/>
      <c r="T383" s="103"/>
      <c r="U383" s="104"/>
      <c r="V383" s="103"/>
      <c r="W383" s="70"/>
      <c r="X383" s="69"/>
      <c r="Y383" s="74"/>
      <c r="Z383" s="75"/>
      <c r="AA383" s="103"/>
      <c r="AB383" s="103"/>
      <c r="AC383" s="103"/>
      <c r="AD383" s="103"/>
      <c r="AE383" s="78">
        <f t="shared" si="218"/>
        <v>0</v>
      </c>
      <c r="AF383" s="78">
        <f t="shared" si="219"/>
        <v>0</v>
      </c>
      <c r="AG383" s="103"/>
      <c r="AH383" s="103"/>
      <c r="AI383" s="103"/>
      <c r="AJ383" s="103"/>
      <c r="AK383" s="78">
        <f t="shared" si="220"/>
        <v>0</v>
      </c>
      <c r="AL383" s="78">
        <f t="shared" si="221"/>
        <v>0</v>
      </c>
      <c r="AM383" s="63" t="str">
        <f t="shared" si="222"/>
        <v>16.</v>
      </c>
    </row>
    <row r="384" spans="1:39" ht="150" x14ac:dyDescent="0.25">
      <c r="A384" s="63" t="s">
        <v>30</v>
      </c>
      <c r="B384" s="64" t="s">
        <v>293</v>
      </c>
      <c r="C384" s="99" t="s">
        <v>129</v>
      </c>
      <c r="D384" s="103"/>
      <c r="E384" s="104"/>
      <c r="F384" s="103"/>
      <c r="G384" s="103"/>
      <c r="H384" s="104"/>
      <c r="I384" s="103"/>
      <c r="J384" s="69">
        <v>150</v>
      </c>
      <c r="K384" s="70">
        <v>300</v>
      </c>
      <c r="L384" s="69">
        <v>240</v>
      </c>
      <c r="M384" s="71"/>
      <c r="N384" s="72"/>
      <c r="O384" s="72"/>
      <c r="P384" s="72"/>
      <c r="Q384" s="73"/>
      <c r="R384" s="73"/>
      <c r="S384" s="104"/>
      <c r="T384" s="103"/>
      <c r="U384" s="104"/>
      <c r="V384" s="103"/>
      <c r="W384" s="70"/>
      <c r="X384" s="69"/>
      <c r="Y384" s="74"/>
      <c r="Z384" s="75"/>
      <c r="AA384" s="103"/>
      <c r="AB384" s="103"/>
      <c r="AC384" s="103"/>
      <c r="AD384" s="103"/>
      <c r="AE384" s="78">
        <f t="shared" si="218"/>
        <v>0</v>
      </c>
      <c r="AF384" s="78">
        <f t="shared" si="219"/>
        <v>0</v>
      </c>
      <c r="AG384" s="103"/>
      <c r="AH384" s="103"/>
      <c r="AI384" s="103"/>
      <c r="AJ384" s="103"/>
      <c r="AK384" s="78">
        <f t="shared" si="220"/>
        <v>0</v>
      </c>
      <c r="AL384" s="78">
        <f t="shared" si="221"/>
        <v>0</v>
      </c>
      <c r="AM384" s="63" t="str">
        <f t="shared" si="222"/>
        <v>17.</v>
      </c>
    </row>
    <row r="385" spans="1:39" ht="120" x14ac:dyDescent="0.25">
      <c r="A385" s="63" t="s">
        <v>31</v>
      </c>
      <c r="B385" s="64" t="s">
        <v>294</v>
      </c>
      <c r="C385" s="99" t="s">
        <v>126</v>
      </c>
      <c r="D385" s="103"/>
      <c r="E385" s="104"/>
      <c r="F385" s="103"/>
      <c r="G385" s="103"/>
      <c r="H385" s="104"/>
      <c r="I385" s="103"/>
      <c r="J385" s="69">
        <v>2</v>
      </c>
      <c r="K385" s="70">
        <v>5</v>
      </c>
      <c r="L385" s="69">
        <v>4</v>
      </c>
      <c r="M385" s="71"/>
      <c r="N385" s="72"/>
      <c r="O385" s="72"/>
      <c r="P385" s="72"/>
      <c r="Q385" s="73"/>
      <c r="R385" s="73"/>
      <c r="S385" s="104"/>
      <c r="T385" s="103"/>
      <c r="U385" s="104"/>
      <c r="V385" s="103"/>
      <c r="W385" s="70"/>
      <c r="X385" s="69"/>
      <c r="Y385" s="74"/>
      <c r="Z385" s="75"/>
      <c r="AA385" s="103"/>
      <c r="AB385" s="103"/>
      <c r="AC385" s="103"/>
      <c r="AD385" s="103"/>
      <c r="AE385" s="78">
        <f t="shared" si="218"/>
        <v>0</v>
      </c>
      <c r="AF385" s="78">
        <f t="shared" si="219"/>
        <v>0</v>
      </c>
      <c r="AG385" s="103"/>
      <c r="AH385" s="103"/>
      <c r="AI385" s="103"/>
      <c r="AJ385" s="103"/>
      <c r="AK385" s="78">
        <f t="shared" si="220"/>
        <v>0</v>
      </c>
      <c r="AL385" s="78">
        <f t="shared" si="221"/>
        <v>0</v>
      </c>
      <c r="AM385" s="63" t="str">
        <f t="shared" si="222"/>
        <v>18.</v>
      </c>
    </row>
    <row r="386" spans="1:39" ht="60" x14ac:dyDescent="0.25">
      <c r="A386" s="63" t="s">
        <v>32</v>
      </c>
      <c r="B386" s="112" t="s">
        <v>449</v>
      </c>
      <c r="C386" s="99" t="s">
        <v>126</v>
      </c>
      <c r="D386" s="103"/>
      <c r="E386" s="104"/>
      <c r="F386" s="103"/>
      <c r="G386" s="103"/>
      <c r="H386" s="104"/>
      <c r="I386" s="103"/>
      <c r="J386" s="69">
        <v>11</v>
      </c>
      <c r="K386" s="70">
        <v>35</v>
      </c>
      <c r="L386" s="69">
        <v>28</v>
      </c>
      <c r="M386" s="71"/>
      <c r="N386" s="72"/>
      <c r="O386" s="72"/>
      <c r="P386" s="72"/>
      <c r="Q386" s="73"/>
      <c r="R386" s="73"/>
      <c r="S386" s="104"/>
      <c r="T386" s="103"/>
      <c r="U386" s="104"/>
      <c r="V386" s="103"/>
      <c r="W386" s="70"/>
      <c r="X386" s="69"/>
      <c r="Y386" s="74"/>
      <c r="Z386" s="75"/>
      <c r="AA386" s="103"/>
      <c r="AB386" s="103"/>
      <c r="AC386" s="103"/>
      <c r="AD386" s="103"/>
      <c r="AE386" s="78">
        <f t="shared" si="218"/>
        <v>0</v>
      </c>
      <c r="AF386" s="78">
        <f t="shared" si="219"/>
        <v>0</v>
      </c>
      <c r="AG386" s="103"/>
      <c r="AH386" s="103"/>
      <c r="AI386" s="103"/>
      <c r="AJ386" s="103"/>
      <c r="AK386" s="78">
        <f t="shared" si="220"/>
        <v>0</v>
      </c>
      <c r="AL386" s="78">
        <f t="shared" si="221"/>
        <v>0</v>
      </c>
      <c r="AM386" s="63" t="str">
        <f t="shared" si="222"/>
        <v>19.</v>
      </c>
    </row>
    <row r="387" spans="1:39" ht="105" x14ac:dyDescent="0.25">
      <c r="A387" s="63" t="s">
        <v>33</v>
      </c>
      <c r="B387" s="64" t="s">
        <v>295</v>
      </c>
      <c r="C387" s="99" t="s">
        <v>126</v>
      </c>
      <c r="D387" s="103"/>
      <c r="E387" s="104"/>
      <c r="F387" s="103"/>
      <c r="G387" s="103"/>
      <c r="H387" s="104"/>
      <c r="I387" s="103"/>
      <c r="J387" s="69">
        <v>250</v>
      </c>
      <c r="K387" s="70">
        <v>500</v>
      </c>
      <c r="L387" s="69">
        <v>400</v>
      </c>
      <c r="M387" s="71"/>
      <c r="N387" s="72"/>
      <c r="O387" s="72"/>
      <c r="P387" s="72"/>
      <c r="Q387" s="73"/>
      <c r="R387" s="73"/>
      <c r="S387" s="104"/>
      <c r="T387" s="103"/>
      <c r="U387" s="104"/>
      <c r="V387" s="103"/>
      <c r="W387" s="70"/>
      <c r="X387" s="69"/>
      <c r="Y387" s="74"/>
      <c r="Z387" s="75"/>
      <c r="AA387" s="103"/>
      <c r="AB387" s="103"/>
      <c r="AC387" s="103"/>
      <c r="AD387" s="103"/>
      <c r="AE387" s="78">
        <f t="shared" si="218"/>
        <v>0</v>
      </c>
      <c r="AF387" s="78">
        <f t="shared" si="219"/>
        <v>0</v>
      </c>
      <c r="AG387" s="103"/>
      <c r="AH387" s="103"/>
      <c r="AI387" s="103"/>
      <c r="AJ387" s="103"/>
      <c r="AK387" s="78">
        <f t="shared" si="220"/>
        <v>0</v>
      </c>
      <c r="AL387" s="78">
        <f t="shared" si="221"/>
        <v>0</v>
      </c>
      <c r="AM387" s="63" t="str">
        <f t="shared" si="222"/>
        <v>20.</v>
      </c>
    </row>
    <row r="388" spans="1:39" ht="120" x14ac:dyDescent="0.25">
      <c r="A388" s="63" t="s">
        <v>34</v>
      </c>
      <c r="B388" s="64" t="s">
        <v>296</v>
      </c>
      <c r="C388" s="99" t="s">
        <v>126</v>
      </c>
      <c r="D388" s="103"/>
      <c r="E388" s="104"/>
      <c r="F388" s="103"/>
      <c r="G388" s="103"/>
      <c r="H388" s="104"/>
      <c r="I388" s="103"/>
      <c r="J388" s="69">
        <v>70</v>
      </c>
      <c r="K388" s="70">
        <v>220</v>
      </c>
      <c r="L388" s="69">
        <v>180</v>
      </c>
      <c r="M388" s="71"/>
      <c r="N388" s="72"/>
      <c r="O388" s="72"/>
      <c r="P388" s="72"/>
      <c r="Q388" s="73"/>
      <c r="R388" s="73"/>
      <c r="S388" s="104"/>
      <c r="T388" s="103"/>
      <c r="U388" s="104"/>
      <c r="V388" s="103"/>
      <c r="W388" s="70"/>
      <c r="X388" s="69"/>
      <c r="Y388" s="74"/>
      <c r="Z388" s="75"/>
      <c r="AA388" s="103"/>
      <c r="AB388" s="103"/>
      <c r="AC388" s="103"/>
      <c r="AD388" s="103"/>
      <c r="AE388" s="78">
        <f t="shared" si="218"/>
        <v>0</v>
      </c>
      <c r="AF388" s="78">
        <f t="shared" si="219"/>
        <v>0</v>
      </c>
      <c r="AG388" s="103"/>
      <c r="AH388" s="103"/>
      <c r="AI388" s="103"/>
      <c r="AJ388" s="103"/>
      <c r="AK388" s="78">
        <f t="shared" si="220"/>
        <v>0</v>
      </c>
      <c r="AL388" s="78">
        <f t="shared" si="221"/>
        <v>0</v>
      </c>
      <c r="AM388" s="63" t="str">
        <f t="shared" si="222"/>
        <v>21.</v>
      </c>
    </row>
    <row r="389" spans="1:39" ht="120" x14ac:dyDescent="0.25">
      <c r="A389" s="63" t="s">
        <v>35</v>
      </c>
      <c r="B389" s="64" t="s">
        <v>297</v>
      </c>
      <c r="C389" s="99" t="s">
        <v>126</v>
      </c>
      <c r="D389" s="103"/>
      <c r="E389" s="104"/>
      <c r="F389" s="103"/>
      <c r="G389" s="103"/>
      <c r="H389" s="104"/>
      <c r="I389" s="103"/>
      <c r="J389" s="69">
        <v>9</v>
      </c>
      <c r="K389" s="70">
        <v>30</v>
      </c>
      <c r="L389" s="69">
        <v>24</v>
      </c>
      <c r="M389" s="71"/>
      <c r="N389" s="72"/>
      <c r="O389" s="72"/>
      <c r="P389" s="72"/>
      <c r="Q389" s="73"/>
      <c r="R389" s="73"/>
      <c r="S389" s="104"/>
      <c r="T389" s="103"/>
      <c r="U389" s="104"/>
      <c r="V389" s="103"/>
      <c r="W389" s="70"/>
      <c r="X389" s="69"/>
      <c r="Y389" s="74"/>
      <c r="Z389" s="75"/>
      <c r="AA389" s="103"/>
      <c r="AB389" s="103"/>
      <c r="AC389" s="103"/>
      <c r="AD389" s="103"/>
      <c r="AE389" s="78">
        <f t="shared" si="218"/>
        <v>0</v>
      </c>
      <c r="AF389" s="78">
        <f t="shared" si="219"/>
        <v>0</v>
      </c>
      <c r="AG389" s="103"/>
      <c r="AH389" s="103"/>
      <c r="AI389" s="103"/>
      <c r="AJ389" s="103"/>
      <c r="AK389" s="78">
        <f t="shared" si="220"/>
        <v>0</v>
      </c>
      <c r="AL389" s="78">
        <f t="shared" si="221"/>
        <v>0</v>
      </c>
      <c r="AM389" s="63" t="str">
        <f t="shared" si="222"/>
        <v>22.</v>
      </c>
    </row>
    <row r="390" spans="1:39" ht="105" x14ac:dyDescent="0.25">
      <c r="A390" s="63" t="s">
        <v>36</v>
      </c>
      <c r="B390" s="64" t="s">
        <v>298</v>
      </c>
      <c r="C390" s="99" t="s">
        <v>129</v>
      </c>
      <c r="D390" s="103"/>
      <c r="E390" s="104"/>
      <c r="F390" s="103"/>
      <c r="G390" s="103"/>
      <c r="H390" s="104"/>
      <c r="I390" s="103"/>
      <c r="J390" s="69">
        <v>6</v>
      </c>
      <c r="K390" s="70">
        <v>20</v>
      </c>
      <c r="L390" s="69">
        <v>16</v>
      </c>
      <c r="M390" s="71"/>
      <c r="N390" s="72"/>
      <c r="O390" s="72"/>
      <c r="P390" s="72"/>
      <c r="Q390" s="73"/>
      <c r="R390" s="73"/>
      <c r="S390" s="104"/>
      <c r="T390" s="103"/>
      <c r="U390" s="104"/>
      <c r="V390" s="103"/>
      <c r="W390" s="70"/>
      <c r="X390" s="69"/>
      <c r="Y390" s="74"/>
      <c r="Z390" s="75"/>
      <c r="AA390" s="103"/>
      <c r="AB390" s="103"/>
      <c r="AC390" s="103"/>
      <c r="AD390" s="103"/>
      <c r="AE390" s="78">
        <f t="shared" si="218"/>
        <v>0</v>
      </c>
      <c r="AF390" s="78">
        <f t="shared" si="219"/>
        <v>0</v>
      </c>
      <c r="AG390" s="103"/>
      <c r="AH390" s="103"/>
      <c r="AI390" s="103"/>
      <c r="AJ390" s="103"/>
      <c r="AK390" s="78">
        <f t="shared" si="220"/>
        <v>0</v>
      </c>
      <c r="AL390" s="78">
        <f t="shared" si="221"/>
        <v>0</v>
      </c>
      <c r="AM390" s="63" t="str">
        <f t="shared" si="222"/>
        <v>23.</v>
      </c>
    </row>
    <row r="391" spans="1:39" ht="90" x14ac:dyDescent="0.25">
      <c r="A391" s="63" t="s">
        <v>37</v>
      </c>
      <c r="B391" s="64" t="s">
        <v>299</v>
      </c>
      <c r="C391" s="99" t="s">
        <v>129</v>
      </c>
      <c r="D391" s="103"/>
      <c r="E391" s="104"/>
      <c r="F391" s="103"/>
      <c r="G391" s="103"/>
      <c r="H391" s="104"/>
      <c r="I391" s="103"/>
      <c r="J391" s="69">
        <v>30</v>
      </c>
      <c r="K391" s="70">
        <v>100</v>
      </c>
      <c r="L391" s="69">
        <v>80</v>
      </c>
      <c r="M391" s="71"/>
      <c r="N391" s="72"/>
      <c r="O391" s="72"/>
      <c r="P391" s="72"/>
      <c r="Q391" s="73"/>
      <c r="R391" s="73"/>
      <c r="S391" s="104"/>
      <c r="T391" s="103"/>
      <c r="U391" s="104"/>
      <c r="V391" s="103"/>
      <c r="W391" s="70"/>
      <c r="X391" s="69"/>
      <c r="Y391" s="74"/>
      <c r="Z391" s="75"/>
      <c r="AA391" s="103"/>
      <c r="AB391" s="103"/>
      <c r="AC391" s="103"/>
      <c r="AD391" s="103"/>
      <c r="AE391" s="78">
        <f t="shared" si="218"/>
        <v>0</v>
      </c>
      <c r="AF391" s="78">
        <f t="shared" si="219"/>
        <v>0</v>
      </c>
      <c r="AG391" s="103"/>
      <c r="AH391" s="103"/>
      <c r="AI391" s="103"/>
      <c r="AJ391" s="103"/>
      <c r="AK391" s="78">
        <f t="shared" si="220"/>
        <v>0</v>
      </c>
      <c r="AL391" s="78">
        <f t="shared" si="221"/>
        <v>0</v>
      </c>
      <c r="AM391" s="63" t="str">
        <f t="shared" si="222"/>
        <v>24.</v>
      </c>
    </row>
    <row r="392" spans="1:39" ht="165" x14ac:dyDescent="0.25">
      <c r="A392" s="63" t="s">
        <v>38</v>
      </c>
      <c r="B392" s="64" t="s">
        <v>411</v>
      </c>
      <c r="C392" s="99" t="s">
        <v>129</v>
      </c>
      <c r="D392" s="103"/>
      <c r="E392" s="104"/>
      <c r="F392" s="103"/>
      <c r="G392" s="103"/>
      <c r="H392" s="104"/>
      <c r="I392" s="103"/>
      <c r="J392" s="69">
        <v>10</v>
      </c>
      <c r="K392" s="70">
        <v>50</v>
      </c>
      <c r="L392" s="69">
        <v>100</v>
      </c>
      <c r="M392" s="71"/>
      <c r="N392" s="72"/>
      <c r="O392" s="72"/>
      <c r="P392" s="72"/>
      <c r="Q392" s="73"/>
      <c r="R392" s="73"/>
      <c r="S392" s="104"/>
      <c r="T392" s="103"/>
      <c r="U392" s="104"/>
      <c r="V392" s="103"/>
      <c r="W392" s="70"/>
      <c r="X392" s="69"/>
      <c r="Y392" s="74"/>
      <c r="Z392" s="75"/>
      <c r="AA392" s="103"/>
      <c r="AB392" s="103"/>
      <c r="AC392" s="103"/>
      <c r="AD392" s="103"/>
      <c r="AE392" s="78">
        <f t="shared" si="218"/>
        <v>0</v>
      </c>
      <c r="AF392" s="78">
        <f t="shared" si="219"/>
        <v>0</v>
      </c>
      <c r="AG392" s="103"/>
      <c r="AH392" s="103"/>
      <c r="AI392" s="103"/>
      <c r="AJ392" s="103"/>
      <c r="AK392" s="78">
        <f t="shared" si="220"/>
        <v>0</v>
      </c>
      <c r="AL392" s="78">
        <f t="shared" si="221"/>
        <v>0</v>
      </c>
      <c r="AM392" s="63" t="str">
        <f t="shared" si="222"/>
        <v>25.</v>
      </c>
    </row>
    <row r="393" spans="1:39" ht="15.75" x14ac:dyDescent="0.25">
      <c r="A393" s="63" t="s">
        <v>95</v>
      </c>
      <c r="B393" s="64" t="s">
        <v>300</v>
      </c>
      <c r="C393" s="99" t="s">
        <v>126</v>
      </c>
      <c r="D393" s="103"/>
      <c r="E393" s="104"/>
      <c r="F393" s="103"/>
      <c r="G393" s="103"/>
      <c r="H393" s="104"/>
      <c r="I393" s="103"/>
      <c r="J393" s="69">
        <v>900</v>
      </c>
      <c r="K393" s="70">
        <v>2700</v>
      </c>
      <c r="L393" s="69">
        <v>2200</v>
      </c>
      <c r="M393" s="71"/>
      <c r="N393" s="72"/>
      <c r="O393" s="72"/>
      <c r="P393" s="72"/>
      <c r="Q393" s="73"/>
      <c r="R393" s="73"/>
      <c r="S393" s="104"/>
      <c r="T393" s="103"/>
      <c r="U393" s="104"/>
      <c r="V393" s="103"/>
      <c r="W393" s="70"/>
      <c r="X393" s="69"/>
      <c r="Y393" s="74"/>
      <c r="Z393" s="75"/>
      <c r="AA393" s="103"/>
      <c r="AB393" s="103"/>
      <c r="AC393" s="103"/>
      <c r="AD393" s="103"/>
      <c r="AE393" s="78">
        <f t="shared" si="218"/>
        <v>0</v>
      </c>
      <c r="AF393" s="78">
        <f t="shared" si="219"/>
        <v>0</v>
      </c>
      <c r="AG393" s="103"/>
      <c r="AH393" s="103"/>
      <c r="AI393" s="103"/>
      <c r="AJ393" s="103"/>
      <c r="AK393" s="78">
        <f t="shared" si="220"/>
        <v>0</v>
      </c>
      <c r="AL393" s="78">
        <f t="shared" si="221"/>
        <v>0</v>
      </c>
      <c r="AM393" s="63" t="str">
        <f t="shared" si="222"/>
        <v>26.</v>
      </c>
    </row>
    <row r="394" spans="1:39" ht="15.75" x14ac:dyDescent="0.25">
      <c r="A394" s="63" t="s">
        <v>96</v>
      </c>
      <c r="B394" s="64" t="s">
        <v>301</v>
      </c>
      <c r="C394" s="99" t="s">
        <v>126</v>
      </c>
      <c r="D394" s="103"/>
      <c r="E394" s="104"/>
      <c r="F394" s="103"/>
      <c r="G394" s="103"/>
      <c r="H394" s="104"/>
      <c r="I394" s="103"/>
      <c r="J394" s="69">
        <v>3</v>
      </c>
      <c r="K394" s="70">
        <v>10</v>
      </c>
      <c r="L394" s="69">
        <v>8</v>
      </c>
      <c r="M394" s="71"/>
      <c r="N394" s="72"/>
      <c r="O394" s="72"/>
      <c r="P394" s="72"/>
      <c r="Q394" s="73"/>
      <c r="R394" s="73"/>
      <c r="S394" s="104"/>
      <c r="T394" s="103"/>
      <c r="U394" s="104"/>
      <c r="V394" s="103"/>
      <c r="W394" s="70"/>
      <c r="X394" s="69"/>
      <c r="Y394" s="74"/>
      <c r="Z394" s="75"/>
      <c r="AA394" s="103"/>
      <c r="AB394" s="103"/>
      <c r="AC394" s="103"/>
      <c r="AD394" s="103"/>
      <c r="AE394" s="78">
        <f t="shared" si="218"/>
        <v>0</v>
      </c>
      <c r="AF394" s="78">
        <f t="shared" si="219"/>
        <v>0</v>
      </c>
      <c r="AG394" s="103"/>
      <c r="AH394" s="103"/>
      <c r="AI394" s="103"/>
      <c r="AJ394" s="103"/>
      <c r="AK394" s="78">
        <f t="shared" si="220"/>
        <v>0</v>
      </c>
      <c r="AL394" s="78">
        <f t="shared" si="221"/>
        <v>0</v>
      </c>
      <c r="AM394" s="63" t="str">
        <f t="shared" si="222"/>
        <v>27.</v>
      </c>
    </row>
    <row r="395" spans="1:39" ht="15.75" x14ac:dyDescent="0.25">
      <c r="A395" s="63" t="s">
        <v>97</v>
      </c>
      <c r="B395" s="64" t="s">
        <v>302</v>
      </c>
      <c r="C395" s="99" t="s">
        <v>126</v>
      </c>
      <c r="D395" s="103"/>
      <c r="E395" s="104"/>
      <c r="F395" s="103"/>
      <c r="G395" s="103"/>
      <c r="H395" s="104"/>
      <c r="I395" s="103"/>
      <c r="J395" s="69">
        <v>3</v>
      </c>
      <c r="K395" s="70">
        <v>10</v>
      </c>
      <c r="L395" s="69">
        <v>8</v>
      </c>
      <c r="M395" s="71"/>
      <c r="N395" s="72"/>
      <c r="O395" s="72"/>
      <c r="P395" s="72"/>
      <c r="Q395" s="73"/>
      <c r="R395" s="73"/>
      <c r="S395" s="104"/>
      <c r="T395" s="103"/>
      <c r="U395" s="104"/>
      <c r="V395" s="103"/>
      <c r="W395" s="70"/>
      <c r="X395" s="69"/>
      <c r="Y395" s="74"/>
      <c r="Z395" s="75"/>
      <c r="AA395" s="103"/>
      <c r="AB395" s="103"/>
      <c r="AC395" s="103"/>
      <c r="AD395" s="103"/>
      <c r="AE395" s="78">
        <f t="shared" si="218"/>
        <v>0</v>
      </c>
      <c r="AF395" s="78">
        <f t="shared" si="219"/>
        <v>0</v>
      </c>
      <c r="AG395" s="103"/>
      <c r="AH395" s="103"/>
      <c r="AI395" s="103"/>
      <c r="AJ395" s="103"/>
      <c r="AK395" s="78">
        <f t="shared" si="220"/>
        <v>0</v>
      </c>
      <c r="AL395" s="78">
        <f t="shared" si="221"/>
        <v>0</v>
      </c>
      <c r="AM395" s="63" t="str">
        <f t="shared" si="222"/>
        <v>28.</v>
      </c>
    </row>
    <row r="396" spans="1:39" ht="15.75" x14ac:dyDescent="0.25">
      <c r="A396" s="63" t="s">
        <v>54</v>
      </c>
      <c r="B396" s="64" t="s">
        <v>303</v>
      </c>
      <c r="C396" s="99" t="s">
        <v>126</v>
      </c>
      <c r="D396" s="103"/>
      <c r="E396" s="104"/>
      <c r="F396" s="103"/>
      <c r="G396" s="103"/>
      <c r="H396" s="104"/>
      <c r="I396" s="103"/>
      <c r="J396" s="69">
        <v>12</v>
      </c>
      <c r="K396" s="70">
        <v>40</v>
      </c>
      <c r="L396" s="69">
        <v>32</v>
      </c>
      <c r="M396" s="71"/>
      <c r="N396" s="72"/>
      <c r="O396" s="72"/>
      <c r="P396" s="72"/>
      <c r="Q396" s="73"/>
      <c r="R396" s="73"/>
      <c r="S396" s="104"/>
      <c r="T396" s="103"/>
      <c r="U396" s="104"/>
      <c r="V396" s="103"/>
      <c r="W396" s="70"/>
      <c r="X396" s="69"/>
      <c r="Y396" s="74"/>
      <c r="Z396" s="75"/>
      <c r="AA396" s="103"/>
      <c r="AB396" s="103"/>
      <c r="AC396" s="103"/>
      <c r="AD396" s="103"/>
      <c r="AE396" s="78">
        <f t="shared" si="218"/>
        <v>0</v>
      </c>
      <c r="AF396" s="78">
        <f t="shared" si="219"/>
        <v>0</v>
      </c>
      <c r="AG396" s="103"/>
      <c r="AH396" s="103"/>
      <c r="AI396" s="103"/>
      <c r="AJ396" s="103"/>
      <c r="AK396" s="78">
        <f t="shared" si="220"/>
        <v>0</v>
      </c>
      <c r="AL396" s="78">
        <f t="shared" si="221"/>
        <v>0</v>
      </c>
      <c r="AM396" s="63" t="str">
        <f t="shared" si="222"/>
        <v>29.</v>
      </c>
    </row>
    <row r="397" spans="1:39" ht="15.75" x14ac:dyDescent="0.25">
      <c r="A397" s="63" t="s">
        <v>39</v>
      </c>
      <c r="B397" s="64" t="s">
        <v>450</v>
      </c>
      <c r="C397" s="99" t="s">
        <v>126</v>
      </c>
      <c r="D397" s="103"/>
      <c r="E397" s="104"/>
      <c r="F397" s="103"/>
      <c r="G397" s="103"/>
      <c r="H397" s="104"/>
      <c r="I397" s="103"/>
      <c r="J397" s="69">
        <v>1</v>
      </c>
      <c r="K397" s="70">
        <v>3</v>
      </c>
      <c r="L397" s="69">
        <v>3</v>
      </c>
      <c r="M397" s="71"/>
      <c r="N397" s="72"/>
      <c r="O397" s="72"/>
      <c r="P397" s="72"/>
      <c r="Q397" s="73"/>
      <c r="R397" s="73"/>
      <c r="S397" s="104"/>
      <c r="T397" s="103"/>
      <c r="U397" s="104"/>
      <c r="V397" s="103"/>
      <c r="W397" s="70"/>
      <c r="X397" s="69"/>
      <c r="Y397" s="74"/>
      <c r="Z397" s="75"/>
      <c r="AA397" s="103"/>
      <c r="AB397" s="103"/>
      <c r="AC397" s="103"/>
      <c r="AD397" s="103"/>
      <c r="AE397" s="78">
        <f t="shared" si="218"/>
        <v>0</v>
      </c>
      <c r="AF397" s="78">
        <f t="shared" si="219"/>
        <v>0</v>
      </c>
      <c r="AG397" s="103"/>
      <c r="AH397" s="103"/>
      <c r="AI397" s="103"/>
      <c r="AJ397" s="103"/>
      <c r="AK397" s="78">
        <f t="shared" si="220"/>
        <v>0</v>
      </c>
      <c r="AL397" s="78">
        <f t="shared" si="221"/>
        <v>0</v>
      </c>
      <c r="AM397" s="63" t="str">
        <f t="shared" si="222"/>
        <v>30.</v>
      </c>
    </row>
    <row r="398" spans="1:39" ht="15.75" x14ac:dyDescent="0.25">
      <c r="A398" s="63" t="s">
        <v>40</v>
      </c>
      <c r="B398" s="64" t="s">
        <v>304</v>
      </c>
      <c r="C398" s="99" t="s">
        <v>126</v>
      </c>
      <c r="D398" s="103"/>
      <c r="E398" s="104"/>
      <c r="F398" s="103"/>
      <c r="G398" s="103"/>
      <c r="H398" s="104"/>
      <c r="I398" s="103"/>
      <c r="J398" s="69">
        <v>90</v>
      </c>
      <c r="K398" s="70">
        <v>300</v>
      </c>
      <c r="L398" s="69">
        <v>240</v>
      </c>
      <c r="M398" s="71"/>
      <c r="N398" s="72"/>
      <c r="O398" s="72"/>
      <c r="P398" s="72"/>
      <c r="Q398" s="73"/>
      <c r="R398" s="73"/>
      <c r="S398" s="104"/>
      <c r="T398" s="103"/>
      <c r="U398" s="104"/>
      <c r="V398" s="103"/>
      <c r="W398" s="70"/>
      <c r="X398" s="69"/>
      <c r="Y398" s="74"/>
      <c r="Z398" s="75"/>
      <c r="AA398" s="103"/>
      <c r="AB398" s="103"/>
      <c r="AC398" s="103"/>
      <c r="AD398" s="103"/>
      <c r="AE398" s="78">
        <f t="shared" si="218"/>
        <v>0</v>
      </c>
      <c r="AF398" s="78">
        <f t="shared" si="219"/>
        <v>0</v>
      </c>
      <c r="AG398" s="103"/>
      <c r="AH398" s="103"/>
      <c r="AI398" s="103"/>
      <c r="AJ398" s="103"/>
      <c r="AK398" s="78">
        <f t="shared" si="220"/>
        <v>0</v>
      </c>
      <c r="AL398" s="78">
        <f t="shared" si="221"/>
        <v>0</v>
      </c>
      <c r="AM398" s="63" t="str">
        <f t="shared" si="222"/>
        <v>31.</v>
      </c>
    </row>
    <row r="399" spans="1:39" ht="15.75" x14ac:dyDescent="0.25">
      <c r="A399" s="63" t="s">
        <v>41</v>
      </c>
      <c r="B399" s="64" t="s">
        <v>305</v>
      </c>
      <c r="C399" s="99" t="s">
        <v>126</v>
      </c>
      <c r="D399" s="103"/>
      <c r="E399" s="104"/>
      <c r="F399" s="103"/>
      <c r="G399" s="103"/>
      <c r="H399" s="104"/>
      <c r="I399" s="103"/>
      <c r="J399" s="69">
        <v>40</v>
      </c>
      <c r="K399" s="70">
        <v>110</v>
      </c>
      <c r="L399" s="69">
        <v>90</v>
      </c>
      <c r="M399" s="71"/>
      <c r="N399" s="72"/>
      <c r="O399" s="72"/>
      <c r="P399" s="72"/>
      <c r="Q399" s="73"/>
      <c r="R399" s="73"/>
      <c r="S399" s="104"/>
      <c r="T399" s="103"/>
      <c r="U399" s="104"/>
      <c r="V399" s="103"/>
      <c r="W399" s="70"/>
      <c r="X399" s="69"/>
      <c r="Y399" s="74"/>
      <c r="Z399" s="75"/>
      <c r="AA399" s="103"/>
      <c r="AB399" s="103"/>
      <c r="AC399" s="103"/>
      <c r="AD399" s="103"/>
      <c r="AE399" s="78">
        <f t="shared" si="218"/>
        <v>0</v>
      </c>
      <c r="AF399" s="78">
        <f t="shared" si="219"/>
        <v>0</v>
      </c>
      <c r="AG399" s="103"/>
      <c r="AH399" s="103"/>
      <c r="AI399" s="103"/>
      <c r="AJ399" s="103"/>
      <c r="AK399" s="78">
        <f t="shared" si="220"/>
        <v>0</v>
      </c>
      <c r="AL399" s="78">
        <f t="shared" si="221"/>
        <v>0</v>
      </c>
      <c r="AM399" s="63" t="str">
        <f t="shared" si="222"/>
        <v>32.</v>
      </c>
    </row>
    <row r="400" spans="1:39" ht="15.75" x14ac:dyDescent="0.25">
      <c r="A400" s="63" t="s">
        <v>42</v>
      </c>
      <c r="B400" s="64" t="s">
        <v>306</v>
      </c>
      <c r="C400" s="99" t="s">
        <v>126</v>
      </c>
      <c r="D400" s="103"/>
      <c r="E400" s="104"/>
      <c r="F400" s="103"/>
      <c r="G400" s="103"/>
      <c r="H400" s="104"/>
      <c r="I400" s="103"/>
      <c r="J400" s="69">
        <v>18</v>
      </c>
      <c r="K400" s="70">
        <v>60</v>
      </c>
      <c r="L400" s="69">
        <v>48</v>
      </c>
      <c r="M400" s="71"/>
      <c r="N400" s="72"/>
      <c r="O400" s="72"/>
      <c r="P400" s="72"/>
      <c r="Q400" s="73"/>
      <c r="R400" s="73"/>
      <c r="S400" s="104"/>
      <c r="T400" s="103"/>
      <c r="U400" s="104"/>
      <c r="V400" s="103"/>
      <c r="W400" s="70"/>
      <c r="X400" s="69"/>
      <c r="Y400" s="74"/>
      <c r="Z400" s="75"/>
      <c r="AA400" s="103"/>
      <c r="AB400" s="103"/>
      <c r="AC400" s="103"/>
      <c r="AD400" s="103"/>
      <c r="AE400" s="78">
        <f t="shared" si="218"/>
        <v>0</v>
      </c>
      <c r="AF400" s="78">
        <f t="shared" si="219"/>
        <v>0</v>
      </c>
      <c r="AG400" s="103"/>
      <c r="AH400" s="103"/>
      <c r="AI400" s="103"/>
      <c r="AJ400" s="103"/>
      <c r="AK400" s="78">
        <f t="shared" si="220"/>
        <v>0</v>
      </c>
      <c r="AL400" s="78">
        <f t="shared" si="221"/>
        <v>0</v>
      </c>
      <c r="AM400" s="63" t="str">
        <f t="shared" si="222"/>
        <v>33.</v>
      </c>
    </row>
    <row r="401" spans="1:39" ht="15.75" x14ac:dyDescent="0.25">
      <c r="A401" s="63" t="s">
        <v>43</v>
      </c>
      <c r="B401" s="64" t="s">
        <v>307</v>
      </c>
      <c r="C401" s="99" t="s">
        <v>126</v>
      </c>
      <c r="D401" s="103"/>
      <c r="E401" s="104"/>
      <c r="F401" s="103"/>
      <c r="G401" s="103"/>
      <c r="H401" s="104"/>
      <c r="I401" s="103"/>
      <c r="J401" s="69">
        <v>5</v>
      </c>
      <c r="K401" s="70">
        <v>15</v>
      </c>
      <c r="L401" s="69">
        <v>12</v>
      </c>
      <c r="M401" s="71"/>
      <c r="N401" s="72"/>
      <c r="O401" s="72"/>
      <c r="P401" s="72"/>
      <c r="Q401" s="73"/>
      <c r="R401" s="73"/>
      <c r="S401" s="104"/>
      <c r="T401" s="103"/>
      <c r="U401" s="104"/>
      <c r="V401" s="103"/>
      <c r="W401" s="70"/>
      <c r="X401" s="69"/>
      <c r="Y401" s="74"/>
      <c r="Z401" s="75"/>
      <c r="AA401" s="103"/>
      <c r="AB401" s="103"/>
      <c r="AC401" s="103"/>
      <c r="AD401" s="103"/>
      <c r="AE401" s="78">
        <f t="shared" si="218"/>
        <v>0</v>
      </c>
      <c r="AF401" s="78">
        <f t="shared" si="219"/>
        <v>0</v>
      </c>
      <c r="AG401" s="103"/>
      <c r="AH401" s="103"/>
      <c r="AI401" s="103"/>
      <c r="AJ401" s="103"/>
      <c r="AK401" s="78">
        <f t="shared" si="220"/>
        <v>0</v>
      </c>
      <c r="AL401" s="78">
        <f t="shared" si="221"/>
        <v>0</v>
      </c>
      <c r="AM401" s="63" t="str">
        <f t="shared" si="222"/>
        <v>34.</v>
      </c>
    </row>
    <row r="402" spans="1:39" ht="30" x14ac:dyDescent="0.25">
      <c r="A402" s="63" t="s">
        <v>44</v>
      </c>
      <c r="B402" s="64" t="s">
        <v>308</v>
      </c>
      <c r="C402" s="99" t="s">
        <v>126</v>
      </c>
      <c r="D402" s="103"/>
      <c r="E402" s="104"/>
      <c r="F402" s="103"/>
      <c r="G402" s="103"/>
      <c r="H402" s="104"/>
      <c r="I402" s="103"/>
      <c r="J402" s="69">
        <v>2</v>
      </c>
      <c r="K402" s="70">
        <v>5</v>
      </c>
      <c r="L402" s="69">
        <v>4</v>
      </c>
      <c r="M402" s="71"/>
      <c r="N402" s="72"/>
      <c r="O402" s="72"/>
      <c r="P402" s="72"/>
      <c r="Q402" s="73"/>
      <c r="R402" s="73"/>
      <c r="S402" s="104"/>
      <c r="T402" s="103"/>
      <c r="U402" s="104"/>
      <c r="V402" s="103"/>
      <c r="W402" s="70"/>
      <c r="X402" s="69"/>
      <c r="Y402" s="74"/>
      <c r="Z402" s="75"/>
      <c r="AA402" s="103"/>
      <c r="AB402" s="103"/>
      <c r="AC402" s="103"/>
      <c r="AD402" s="103"/>
      <c r="AE402" s="78">
        <f t="shared" si="218"/>
        <v>0</v>
      </c>
      <c r="AF402" s="78">
        <f t="shared" si="219"/>
        <v>0</v>
      </c>
      <c r="AG402" s="103"/>
      <c r="AH402" s="103"/>
      <c r="AI402" s="103"/>
      <c r="AJ402" s="103"/>
      <c r="AK402" s="78">
        <f t="shared" si="220"/>
        <v>0</v>
      </c>
      <c r="AL402" s="78">
        <f t="shared" si="221"/>
        <v>0</v>
      </c>
      <c r="AM402" s="63" t="str">
        <f t="shared" si="222"/>
        <v>35.</v>
      </c>
    </row>
    <row r="403" spans="1:39" ht="30" x14ac:dyDescent="0.25">
      <c r="A403" s="63" t="s">
        <v>45</v>
      </c>
      <c r="B403" s="64" t="s">
        <v>309</v>
      </c>
      <c r="C403" s="99" t="s">
        <v>129</v>
      </c>
      <c r="D403" s="103"/>
      <c r="E403" s="104"/>
      <c r="F403" s="103"/>
      <c r="G403" s="103"/>
      <c r="H403" s="104"/>
      <c r="I403" s="103"/>
      <c r="J403" s="69">
        <v>90</v>
      </c>
      <c r="K403" s="70">
        <v>270</v>
      </c>
      <c r="L403" s="69">
        <v>220</v>
      </c>
      <c r="M403" s="71"/>
      <c r="N403" s="72"/>
      <c r="O403" s="72"/>
      <c r="P403" s="72"/>
      <c r="Q403" s="73"/>
      <c r="R403" s="73"/>
      <c r="S403" s="104"/>
      <c r="T403" s="103"/>
      <c r="U403" s="104"/>
      <c r="V403" s="103"/>
      <c r="W403" s="70"/>
      <c r="X403" s="69"/>
      <c r="Y403" s="74"/>
      <c r="Z403" s="75"/>
      <c r="AA403" s="103"/>
      <c r="AB403" s="103"/>
      <c r="AC403" s="103"/>
      <c r="AD403" s="103"/>
      <c r="AE403" s="78">
        <f t="shared" si="218"/>
        <v>0</v>
      </c>
      <c r="AF403" s="78">
        <f t="shared" si="219"/>
        <v>0</v>
      </c>
      <c r="AG403" s="103"/>
      <c r="AH403" s="103"/>
      <c r="AI403" s="103"/>
      <c r="AJ403" s="103"/>
      <c r="AK403" s="78">
        <f t="shared" si="220"/>
        <v>0</v>
      </c>
      <c r="AL403" s="78">
        <f t="shared" si="221"/>
        <v>0</v>
      </c>
      <c r="AM403" s="63" t="str">
        <f t="shared" si="222"/>
        <v>36.</v>
      </c>
    </row>
    <row r="404" spans="1:39" ht="30" x14ac:dyDescent="0.25">
      <c r="A404" s="63" t="s">
        <v>46</v>
      </c>
      <c r="B404" s="64" t="s">
        <v>310</v>
      </c>
      <c r="C404" s="99" t="s">
        <v>126</v>
      </c>
      <c r="D404" s="103"/>
      <c r="E404" s="104"/>
      <c r="F404" s="103"/>
      <c r="G404" s="103"/>
      <c r="H404" s="104"/>
      <c r="I404" s="103"/>
      <c r="J404" s="69">
        <v>15</v>
      </c>
      <c r="K404" s="70">
        <v>50</v>
      </c>
      <c r="L404" s="69">
        <v>40</v>
      </c>
      <c r="M404" s="71"/>
      <c r="N404" s="72"/>
      <c r="O404" s="72"/>
      <c r="P404" s="72"/>
      <c r="Q404" s="73"/>
      <c r="R404" s="73"/>
      <c r="S404" s="104"/>
      <c r="T404" s="103"/>
      <c r="U404" s="104"/>
      <c r="V404" s="103"/>
      <c r="W404" s="70"/>
      <c r="X404" s="69"/>
      <c r="Y404" s="74"/>
      <c r="Z404" s="75"/>
      <c r="AA404" s="103"/>
      <c r="AB404" s="103"/>
      <c r="AC404" s="103"/>
      <c r="AD404" s="103"/>
      <c r="AE404" s="78">
        <f t="shared" si="218"/>
        <v>0</v>
      </c>
      <c r="AF404" s="78">
        <f t="shared" si="219"/>
        <v>0</v>
      </c>
      <c r="AG404" s="103"/>
      <c r="AH404" s="103"/>
      <c r="AI404" s="103"/>
      <c r="AJ404" s="103"/>
      <c r="AK404" s="78">
        <f t="shared" si="220"/>
        <v>0</v>
      </c>
      <c r="AL404" s="78">
        <f t="shared" si="221"/>
        <v>0</v>
      </c>
      <c r="AM404" s="63" t="str">
        <f t="shared" si="222"/>
        <v>37.</v>
      </c>
    </row>
    <row r="405" spans="1:39" ht="30" x14ac:dyDescent="0.25">
      <c r="A405" s="63" t="s">
        <v>47</v>
      </c>
      <c r="B405" s="64" t="s">
        <v>311</v>
      </c>
      <c r="C405" s="99" t="s">
        <v>129</v>
      </c>
      <c r="D405" s="103"/>
      <c r="E405" s="104"/>
      <c r="F405" s="103"/>
      <c r="G405" s="103"/>
      <c r="H405" s="104"/>
      <c r="I405" s="103"/>
      <c r="J405" s="69">
        <v>21</v>
      </c>
      <c r="K405" s="70">
        <v>70</v>
      </c>
      <c r="L405" s="69">
        <v>56</v>
      </c>
      <c r="M405" s="71"/>
      <c r="N405" s="72"/>
      <c r="O405" s="72"/>
      <c r="P405" s="72"/>
      <c r="Q405" s="73"/>
      <c r="R405" s="73"/>
      <c r="S405" s="104"/>
      <c r="T405" s="103"/>
      <c r="U405" s="104"/>
      <c r="V405" s="103"/>
      <c r="W405" s="70"/>
      <c r="X405" s="69"/>
      <c r="Y405" s="74"/>
      <c r="Z405" s="75"/>
      <c r="AA405" s="103"/>
      <c r="AB405" s="103"/>
      <c r="AC405" s="103"/>
      <c r="AD405" s="103"/>
      <c r="AE405" s="78">
        <f t="shared" si="218"/>
        <v>0</v>
      </c>
      <c r="AF405" s="78">
        <f t="shared" si="219"/>
        <v>0</v>
      </c>
      <c r="AG405" s="103"/>
      <c r="AH405" s="103"/>
      <c r="AI405" s="103"/>
      <c r="AJ405" s="103"/>
      <c r="AK405" s="78">
        <f t="shared" si="220"/>
        <v>0</v>
      </c>
      <c r="AL405" s="78">
        <f t="shared" si="221"/>
        <v>0</v>
      </c>
      <c r="AM405" s="63" t="str">
        <f t="shared" si="222"/>
        <v>38.</v>
      </c>
    </row>
    <row r="406" spans="1:39" ht="30" x14ac:dyDescent="0.25">
      <c r="A406" s="63" t="s">
        <v>48</v>
      </c>
      <c r="B406" s="64" t="s">
        <v>312</v>
      </c>
      <c r="C406" s="99" t="s">
        <v>126</v>
      </c>
      <c r="D406" s="103"/>
      <c r="E406" s="104"/>
      <c r="F406" s="103"/>
      <c r="G406" s="103"/>
      <c r="H406" s="104"/>
      <c r="I406" s="103"/>
      <c r="J406" s="69">
        <v>3</v>
      </c>
      <c r="K406" s="70">
        <v>10</v>
      </c>
      <c r="L406" s="69">
        <v>8</v>
      </c>
      <c r="M406" s="71"/>
      <c r="N406" s="72"/>
      <c r="O406" s="72"/>
      <c r="P406" s="72"/>
      <c r="Q406" s="73"/>
      <c r="R406" s="73"/>
      <c r="S406" s="104"/>
      <c r="T406" s="103"/>
      <c r="U406" s="104"/>
      <c r="V406" s="103"/>
      <c r="W406" s="70"/>
      <c r="X406" s="69"/>
      <c r="Y406" s="74"/>
      <c r="Z406" s="75"/>
      <c r="AA406" s="103"/>
      <c r="AB406" s="103"/>
      <c r="AC406" s="103"/>
      <c r="AD406" s="103"/>
      <c r="AE406" s="78">
        <f t="shared" si="218"/>
        <v>0</v>
      </c>
      <c r="AF406" s="78">
        <f t="shared" si="219"/>
        <v>0</v>
      </c>
      <c r="AG406" s="103"/>
      <c r="AH406" s="103"/>
      <c r="AI406" s="103"/>
      <c r="AJ406" s="103"/>
      <c r="AK406" s="78">
        <f t="shared" si="220"/>
        <v>0</v>
      </c>
      <c r="AL406" s="78">
        <f t="shared" si="221"/>
        <v>0</v>
      </c>
      <c r="AM406" s="63" t="str">
        <f t="shared" si="222"/>
        <v>39.</v>
      </c>
    </row>
    <row r="407" spans="1:39" ht="30" x14ac:dyDescent="0.25">
      <c r="A407" s="63" t="s">
        <v>49</v>
      </c>
      <c r="B407" s="64" t="s">
        <v>313</v>
      </c>
      <c r="C407" s="99" t="s">
        <v>126</v>
      </c>
      <c r="D407" s="103"/>
      <c r="E407" s="104"/>
      <c r="F407" s="103"/>
      <c r="G407" s="103"/>
      <c r="H407" s="104"/>
      <c r="I407" s="103"/>
      <c r="J407" s="69">
        <v>5</v>
      </c>
      <c r="K407" s="70">
        <v>15</v>
      </c>
      <c r="L407" s="69">
        <v>12</v>
      </c>
      <c r="M407" s="71"/>
      <c r="N407" s="72"/>
      <c r="O407" s="72"/>
      <c r="P407" s="72"/>
      <c r="Q407" s="73"/>
      <c r="R407" s="73"/>
      <c r="S407" s="104"/>
      <c r="T407" s="103"/>
      <c r="U407" s="104"/>
      <c r="V407" s="103"/>
      <c r="W407" s="70"/>
      <c r="X407" s="69"/>
      <c r="Y407" s="74"/>
      <c r="Z407" s="75"/>
      <c r="AA407" s="103"/>
      <c r="AB407" s="103"/>
      <c r="AC407" s="103"/>
      <c r="AD407" s="103"/>
      <c r="AE407" s="78">
        <f t="shared" si="218"/>
        <v>0</v>
      </c>
      <c r="AF407" s="78">
        <f t="shared" si="219"/>
        <v>0</v>
      </c>
      <c r="AG407" s="103"/>
      <c r="AH407" s="103"/>
      <c r="AI407" s="103"/>
      <c r="AJ407" s="103"/>
      <c r="AK407" s="78">
        <f t="shared" si="220"/>
        <v>0</v>
      </c>
      <c r="AL407" s="78">
        <f t="shared" si="221"/>
        <v>0</v>
      </c>
      <c r="AM407" s="63" t="str">
        <f t="shared" si="222"/>
        <v>40.</v>
      </c>
    </row>
    <row r="408" spans="1:39" ht="30" x14ac:dyDescent="0.25">
      <c r="A408" s="63" t="s">
        <v>50</v>
      </c>
      <c r="B408" s="64" t="s">
        <v>314</v>
      </c>
      <c r="C408" s="99" t="s">
        <v>126</v>
      </c>
      <c r="D408" s="103"/>
      <c r="E408" s="104"/>
      <c r="F408" s="103"/>
      <c r="G408" s="103"/>
      <c r="H408" s="104"/>
      <c r="I408" s="103"/>
      <c r="J408" s="69">
        <v>27</v>
      </c>
      <c r="K408" s="70">
        <v>90</v>
      </c>
      <c r="L408" s="69">
        <v>72</v>
      </c>
      <c r="M408" s="71"/>
      <c r="N408" s="72"/>
      <c r="O408" s="72"/>
      <c r="P408" s="72"/>
      <c r="Q408" s="73"/>
      <c r="R408" s="73"/>
      <c r="S408" s="104"/>
      <c r="T408" s="103"/>
      <c r="U408" s="104"/>
      <c r="V408" s="103"/>
      <c r="W408" s="70"/>
      <c r="X408" s="69"/>
      <c r="Y408" s="74"/>
      <c r="Z408" s="75"/>
      <c r="AA408" s="103"/>
      <c r="AB408" s="103"/>
      <c r="AC408" s="103"/>
      <c r="AD408" s="103"/>
      <c r="AE408" s="78">
        <f t="shared" si="218"/>
        <v>0</v>
      </c>
      <c r="AF408" s="78">
        <f t="shared" si="219"/>
        <v>0</v>
      </c>
      <c r="AG408" s="103"/>
      <c r="AH408" s="103"/>
      <c r="AI408" s="103"/>
      <c r="AJ408" s="103"/>
      <c r="AK408" s="78">
        <f t="shared" si="220"/>
        <v>0</v>
      </c>
      <c r="AL408" s="78">
        <f t="shared" si="221"/>
        <v>0</v>
      </c>
      <c r="AM408" s="63" t="str">
        <f t="shared" si="222"/>
        <v>41.</v>
      </c>
    </row>
    <row r="409" spans="1:39" ht="60" x14ac:dyDescent="0.25">
      <c r="A409" s="63" t="s">
        <v>51</v>
      </c>
      <c r="B409" s="64" t="s">
        <v>315</v>
      </c>
      <c r="C409" s="99" t="s">
        <v>126</v>
      </c>
      <c r="D409" s="103"/>
      <c r="E409" s="104"/>
      <c r="F409" s="103"/>
      <c r="G409" s="103"/>
      <c r="H409" s="104"/>
      <c r="I409" s="103"/>
      <c r="J409" s="69">
        <v>18</v>
      </c>
      <c r="K409" s="70">
        <v>60</v>
      </c>
      <c r="L409" s="69">
        <v>48</v>
      </c>
      <c r="M409" s="71"/>
      <c r="N409" s="72"/>
      <c r="O409" s="72"/>
      <c r="P409" s="72"/>
      <c r="Q409" s="73"/>
      <c r="R409" s="73"/>
      <c r="S409" s="104"/>
      <c r="T409" s="103"/>
      <c r="U409" s="104"/>
      <c r="V409" s="103"/>
      <c r="W409" s="70"/>
      <c r="X409" s="69"/>
      <c r="Y409" s="74"/>
      <c r="Z409" s="75"/>
      <c r="AA409" s="103"/>
      <c r="AB409" s="103"/>
      <c r="AC409" s="103"/>
      <c r="AD409" s="103"/>
      <c r="AE409" s="78">
        <f t="shared" si="218"/>
        <v>0</v>
      </c>
      <c r="AF409" s="78">
        <f t="shared" si="219"/>
        <v>0</v>
      </c>
      <c r="AG409" s="103"/>
      <c r="AH409" s="103"/>
      <c r="AI409" s="103"/>
      <c r="AJ409" s="103"/>
      <c r="AK409" s="78">
        <f t="shared" si="220"/>
        <v>0</v>
      </c>
      <c r="AL409" s="78">
        <f t="shared" si="221"/>
        <v>0</v>
      </c>
      <c r="AM409" s="63" t="str">
        <f t="shared" si="222"/>
        <v>42.</v>
      </c>
    </row>
    <row r="410" spans="1:39" ht="75" x14ac:dyDescent="0.25">
      <c r="A410" s="63" t="s">
        <v>52</v>
      </c>
      <c r="B410" s="64" t="s">
        <v>316</v>
      </c>
      <c r="C410" s="99" t="s">
        <v>126</v>
      </c>
      <c r="D410" s="103"/>
      <c r="E410" s="104"/>
      <c r="F410" s="103"/>
      <c r="G410" s="103"/>
      <c r="H410" s="104"/>
      <c r="I410" s="103"/>
      <c r="J410" s="69">
        <v>15</v>
      </c>
      <c r="K410" s="70">
        <v>50</v>
      </c>
      <c r="L410" s="69">
        <v>40</v>
      </c>
      <c r="M410" s="71"/>
      <c r="N410" s="72"/>
      <c r="O410" s="72"/>
      <c r="P410" s="72"/>
      <c r="Q410" s="73"/>
      <c r="R410" s="73"/>
      <c r="S410" s="104"/>
      <c r="T410" s="103"/>
      <c r="U410" s="104"/>
      <c r="V410" s="103"/>
      <c r="W410" s="70"/>
      <c r="X410" s="69"/>
      <c r="Y410" s="74"/>
      <c r="Z410" s="75"/>
      <c r="AA410" s="103"/>
      <c r="AB410" s="103"/>
      <c r="AC410" s="103"/>
      <c r="AD410" s="103"/>
      <c r="AE410" s="78">
        <f t="shared" si="218"/>
        <v>0</v>
      </c>
      <c r="AF410" s="78">
        <f t="shared" si="219"/>
        <v>0</v>
      </c>
      <c r="AG410" s="103"/>
      <c r="AH410" s="103"/>
      <c r="AI410" s="103"/>
      <c r="AJ410" s="103"/>
      <c r="AK410" s="78">
        <f t="shared" si="220"/>
        <v>0</v>
      </c>
      <c r="AL410" s="78">
        <f t="shared" si="221"/>
        <v>0</v>
      </c>
      <c r="AM410" s="63" t="str">
        <f t="shared" si="222"/>
        <v>43.</v>
      </c>
    </row>
    <row r="411" spans="1:39" ht="15.75" x14ac:dyDescent="0.25">
      <c r="A411" s="63" t="s">
        <v>53</v>
      </c>
      <c r="B411" s="64" t="s">
        <v>317</v>
      </c>
      <c r="C411" s="99" t="s">
        <v>126</v>
      </c>
      <c r="D411" s="103"/>
      <c r="E411" s="104"/>
      <c r="F411" s="103"/>
      <c r="G411" s="103"/>
      <c r="H411" s="104"/>
      <c r="I411" s="103"/>
      <c r="J411" s="69">
        <v>2</v>
      </c>
      <c r="K411" s="70">
        <v>5</v>
      </c>
      <c r="L411" s="69">
        <v>4</v>
      </c>
      <c r="M411" s="71"/>
      <c r="N411" s="72"/>
      <c r="O411" s="72"/>
      <c r="P411" s="72"/>
      <c r="Q411" s="73"/>
      <c r="R411" s="73"/>
      <c r="S411" s="104"/>
      <c r="T411" s="103"/>
      <c r="U411" s="104"/>
      <c r="V411" s="103"/>
      <c r="W411" s="70"/>
      <c r="X411" s="69"/>
      <c r="Y411" s="74"/>
      <c r="Z411" s="75"/>
      <c r="AA411" s="103"/>
      <c r="AB411" s="103"/>
      <c r="AC411" s="103"/>
      <c r="AD411" s="103"/>
      <c r="AE411" s="78">
        <f t="shared" si="218"/>
        <v>0</v>
      </c>
      <c r="AF411" s="78">
        <f t="shared" si="219"/>
        <v>0</v>
      </c>
      <c r="AG411" s="103"/>
      <c r="AH411" s="103"/>
      <c r="AI411" s="103"/>
      <c r="AJ411" s="103"/>
      <c r="AK411" s="78">
        <f t="shared" si="220"/>
        <v>0</v>
      </c>
      <c r="AL411" s="78">
        <f t="shared" si="221"/>
        <v>0</v>
      </c>
      <c r="AM411" s="63" t="str">
        <f t="shared" si="222"/>
        <v>44.</v>
      </c>
    </row>
    <row r="412" spans="1:39" ht="15.75" x14ac:dyDescent="0.25">
      <c r="A412" s="63" t="s">
        <v>55</v>
      </c>
      <c r="B412" s="64" t="s">
        <v>318</v>
      </c>
      <c r="C412" s="99" t="s">
        <v>129</v>
      </c>
      <c r="D412" s="103"/>
      <c r="E412" s="104"/>
      <c r="F412" s="103"/>
      <c r="G412" s="103"/>
      <c r="H412" s="104"/>
      <c r="I412" s="103"/>
      <c r="J412" s="69">
        <v>150</v>
      </c>
      <c r="K412" s="70">
        <v>300</v>
      </c>
      <c r="L412" s="69">
        <v>240</v>
      </c>
      <c r="M412" s="71"/>
      <c r="N412" s="72"/>
      <c r="O412" s="72"/>
      <c r="P412" s="72"/>
      <c r="Q412" s="73"/>
      <c r="R412" s="73"/>
      <c r="S412" s="104"/>
      <c r="T412" s="103"/>
      <c r="U412" s="104"/>
      <c r="V412" s="103"/>
      <c r="W412" s="70"/>
      <c r="X412" s="69"/>
      <c r="Y412" s="74"/>
      <c r="Z412" s="75"/>
      <c r="AA412" s="103"/>
      <c r="AB412" s="103"/>
      <c r="AC412" s="103"/>
      <c r="AD412" s="103"/>
      <c r="AE412" s="78">
        <f t="shared" si="218"/>
        <v>0</v>
      </c>
      <c r="AF412" s="78">
        <f t="shared" si="219"/>
        <v>0</v>
      </c>
      <c r="AG412" s="103"/>
      <c r="AH412" s="103"/>
      <c r="AI412" s="103"/>
      <c r="AJ412" s="103"/>
      <c r="AK412" s="78">
        <f t="shared" si="220"/>
        <v>0</v>
      </c>
      <c r="AL412" s="78">
        <f t="shared" si="221"/>
        <v>0</v>
      </c>
      <c r="AM412" s="63" t="str">
        <f t="shared" si="222"/>
        <v>45.</v>
      </c>
    </row>
    <row r="413" spans="1:39" ht="15.75" x14ac:dyDescent="0.25">
      <c r="A413" s="63" t="s">
        <v>56</v>
      </c>
      <c r="B413" s="64" t="s">
        <v>319</v>
      </c>
      <c r="C413" s="99" t="s">
        <v>126</v>
      </c>
      <c r="D413" s="103"/>
      <c r="E413" s="104"/>
      <c r="F413" s="103"/>
      <c r="G413" s="103"/>
      <c r="H413" s="104"/>
      <c r="I413" s="103"/>
      <c r="J413" s="69">
        <v>300</v>
      </c>
      <c r="K413" s="70">
        <v>1000</v>
      </c>
      <c r="L413" s="69">
        <v>800</v>
      </c>
      <c r="M413" s="71"/>
      <c r="N413" s="72"/>
      <c r="O413" s="72"/>
      <c r="P413" s="72"/>
      <c r="Q413" s="73"/>
      <c r="R413" s="73"/>
      <c r="S413" s="104"/>
      <c r="T413" s="103"/>
      <c r="U413" s="104"/>
      <c r="V413" s="103"/>
      <c r="W413" s="70"/>
      <c r="X413" s="69"/>
      <c r="Y413" s="74"/>
      <c r="Z413" s="75"/>
      <c r="AA413" s="103"/>
      <c r="AB413" s="103"/>
      <c r="AC413" s="103"/>
      <c r="AD413" s="103"/>
      <c r="AE413" s="78">
        <f t="shared" si="218"/>
        <v>0</v>
      </c>
      <c r="AF413" s="78">
        <f t="shared" si="219"/>
        <v>0</v>
      </c>
      <c r="AG413" s="103"/>
      <c r="AH413" s="103"/>
      <c r="AI413" s="103"/>
      <c r="AJ413" s="103"/>
      <c r="AK413" s="78">
        <f t="shared" si="220"/>
        <v>0</v>
      </c>
      <c r="AL413" s="78">
        <f t="shared" si="221"/>
        <v>0</v>
      </c>
      <c r="AM413" s="63" t="str">
        <f t="shared" si="222"/>
        <v>46.</v>
      </c>
    </row>
    <row r="414" spans="1:39" ht="15.75" x14ac:dyDescent="0.25">
      <c r="A414" s="63" t="s">
        <v>57</v>
      </c>
      <c r="B414" s="64" t="s">
        <v>320</v>
      </c>
      <c r="C414" s="99" t="s">
        <v>126</v>
      </c>
      <c r="D414" s="103"/>
      <c r="E414" s="104"/>
      <c r="F414" s="103"/>
      <c r="G414" s="103"/>
      <c r="H414" s="104"/>
      <c r="I414" s="103"/>
      <c r="J414" s="69">
        <v>300</v>
      </c>
      <c r="K414" s="70">
        <v>1000</v>
      </c>
      <c r="L414" s="69">
        <v>800</v>
      </c>
      <c r="M414" s="71"/>
      <c r="N414" s="72"/>
      <c r="O414" s="72"/>
      <c r="P414" s="72"/>
      <c r="Q414" s="73"/>
      <c r="R414" s="73"/>
      <c r="S414" s="104"/>
      <c r="T414" s="103"/>
      <c r="U414" s="104"/>
      <c r="V414" s="103"/>
      <c r="W414" s="70"/>
      <c r="X414" s="69"/>
      <c r="Y414" s="74"/>
      <c r="Z414" s="75"/>
      <c r="AA414" s="103"/>
      <c r="AB414" s="103"/>
      <c r="AC414" s="103"/>
      <c r="AD414" s="103"/>
      <c r="AE414" s="78">
        <f t="shared" si="218"/>
        <v>0</v>
      </c>
      <c r="AF414" s="78">
        <f t="shared" si="219"/>
        <v>0</v>
      </c>
      <c r="AG414" s="103"/>
      <c r="AH414" s="103"/>
      <c r="AI414" s="103"/>
      <c r="AJ414" s="103"/>
      <c r="AK414" s="78">
        <f t="shared" si="220"/>
        <v>0</v>
      </c>
      <c r="AL414" s="78">
        <f t="shared" si="221"/>
        <v>0</v>
      </c>
      <c r="AM414" s="63" t="str">
        <f t="shared" si="222"/>
        <v>47.</v>
      </c>
    </row>
    <row r="415" spans="1:39" ht="15.75" x14ac:dyDescent="0.25">
      <c r="A415" s="63" t="s">
        <v>58</v>
      </c>
      <c r="B415" s="64" t="s">
        <v>321</v>
      </c>
      <c r="C415" s="99" t="s">
        <v>126</v>
      </c>
      <c r="D415" s="103"/>
      <c r="E415" s="104"/>
      <c r="F415" s="103"/>
      <c r="G415" s="103"/>
      <c r="H415" s="104"/>
      <c r="I415" s="103"/>
      <c r="J415" s="69">
        <v>400</v>
      </c>
      <c r="K415" s="70">
        <v>1100</v>
      </c>
      <c r="L415" s="69">
        <v>900</v>
      </c>
      <c r="M415" s="71"/>
      <c r="N415" s="72"/>
      <c r="O415" s="72"/>
      <c r="P415" s="72"/>
      <c r="Q415" s="73"/>
      <c r="R415" s="73"/>
      <c r="S415" s="104"/>
      <c r="T415" s="103"/>
      <c r="U415" s="104"/>
      <c r="V415" s="103"/>
      <c r="W415" s="70"/>
      <c r="X415" s="69"/>
      <c r="Y415" s="74"/>
      <c r="Z415" s="75"/>
      <c r="AA415" s="103"/>
      <c r="AB415" s="103"/>
      <c r="AC415" s="103"/>
      <c r="AD415" s="103"/>
      <c r="AE415" s="78">
        <f t="shared" si="218"/>
        <v>0</v>
      </c>
      <c r="AF415" s="78">
        <f t="shared" si="219"/>
        <v>0</v>
      </c>
      <c r="AG415" s="103"/>
      <c r="AH415" s="103"/>
      <c r="AI415" s="103"/>
      <c r="AJ415" s="103"/>
      <c r="AK415" s="78">
        <f t="shared" si="220"/>
        <v>0</v>
      </c>
      <c r="AL415" s="78">
        <f t="shared" si="221"/>
        <v>0</v>
      </c>
      <c r="AM415" s="63" t="str">
        <f t="shared" si="222"/>
        <v>48.</v>
      </c>
    </row>
    <row r="416" spans="1:39" ht="30" x14ac:dyDescent="0.25">
      <c r="A416" s="63" t="s">
        <v>59</v>
      </c>
      <c r="B416" s="64" t="s">
        <v>322</v>
      </c>
      <c r="C416" s="99" t="s">
        <v>126</v>
      </c>
      <c r="D416" s="103"/>
      <c r="E416" s="104"/>
      <c r="F416" s="103"/>
      <c r="G416" s="103"/>
      <c r="H416" s="104"/>
      <c r="I416" s="103"/>
      <c r="J416" s="69">
        <v>500</v>
      </c>
      <c r="K416" s="70">
        <v>1500</v>
      </c>
      <c r="L416" s="69">
        <v>1200</v>
      </c>
      <c r="M416" s="71"/>
      <c r="N416" s="72"/>
      <c r="O416" s="72"/>
      <c r="P416" s="72"/>
      <c r="Q416" s="73"/>
      <c r="R416" s="73"/>
      <c r="S416" s="104"/>
      <c r="T416" s="103"/>
      <c r="U416" s="104"/>
      <c r="V416" s="103"/>
      <c r="W416" s="70"/>
      <c r="X416" s="69"/>
      <c r="Y416" s="74"/>
      <c r="Z416" s="75"/>
      <c r="AA416" s="103"/>
      <c r="AB416" s="103"/>
      <c r="AC416" s="103"/>
      <c r="AD416" s="103"/>
      <c r="AE416" s="78">
        <f t="shared" si="218"/>
        <v>0</v>
      </c>
      <c r="AF416" s="78">
        <f t="shared" si="219"/>
        <v>0</v>
      </c>
      <c r="AG416" s="103"/>
      <c r="AH416" s="103"/>
      <c r="AI416" s="103"/>
      <c r="AJ416" s="103"/>
      <c r="AK416" s="78">
        <f t="shared" si="220"/>
        <v>0</v>
      </c>
      <c r="AL416" s="78">
        <f t="shared" si="221"/>
        <v>0</v>
      </c>
      <c r="AM416" s="63" t="str">
        <f t="shared" si="222"/>
        <v>49.</v>
      </c>
    </row>
    <row r="417" spans="1:39" ht="30.75" thickBot="1" x14ac:dyDescent="0.3">
      <c r="A417" s="63" t="s">
        <v>60</v>
      </c>
      <c r="B417" s="64" t="s">
        <v>323</v>
      </c>
      <c r="C417" s="99" t="s">
        <v>126</v>
      </c>
      <c r="D417" s="103"/>
      <c r="E417" s="104"/>
      <c r="F417" s="103"/>
      <c r="G417" s="103"/>
      <c r="H417" s="104"/>
      <c r="I417" s="103"/>
      <c r="J417" s="69">
        <v>400</v>
      </c>
      <c r="K417" s="70">
        <v>1200</v>
      </c>
      <c r="L417" s="69">
        <v>1000</v>
      </c>
      <c r="M417" s="71"/>
      <c r="N417" s="72"/>
      <c r="O417" s="72"/>
      <c r="P417" s="72"/>
      <c r="Q417" s="73"/>
      <c r="R417" s="73"/>
      <c r="S417" s="104"/>
      <c r="T417" s="103"/>
      <c r="U417" s="104"/>
      <c r="V417" s="103"/>
      <c r="W417" s="70"/>
      <c r="X417" s="69"/>
      <c r="Y417" s="74"/>
      <c r="Z417" s="75"/>
      <c r="AA417" s="103"/>
      <c r="AB417" s="103"/>
      <c r="AC417" s="103"/>
      <c r="AD417" s="103"/>
      <c r="AE417" s="78">
        <f t="shared" si="218"/>
        <v>0</v>
      </c>
      <c r="AF417" s="78">
        <f t="shared" si="219"/>
        <v>0</v>
      </c>
      <c r="AG417" s="103"/>
      <c r="AH417" s="103"/>
      <c r="AI417" s="103"/>
      <c r="AJ417" s="103"/>
      <c r="AK417" s="78">
        <f t="shared" si="220"/>
        <v>0</v>
      </c>
      <c r="AL417" s="78">
        <f t="shared" si="221"/>
        <v>0</v>
      </c>
      <c r="AM417" s="63" t="str">
        <f t="shared" si="222"/>
        <v>50.</v>
      </c>
    </row>
    <row r="418" spans="1:39" ht="16.5" thickBot="1" x14ac:dyDescent="0.3">
      <c r="A418" s="2"/>
      <c r="B418" s="3"/>
      <c r="C418" s="4"/>
      <c r="D418" s="79"/>
      <c r="E418" s="80"/>
      <c r="F418" s="79"/>
      <c r="G418" s="79"/>
      <c r="H418" s="79"/>
      <c r="I418" s="79"/>
      <c r="J418" s="79"/>
      <c r="K418" s="80"/>
      <c r="M418" s="1"/>
      <c r="N418" s="5"/>
      <c r="O418" s="5"/>
      <c r="P418" s="5"/>
      <c r="V418" s="81"/>
      <c r="W418" s="81"/>
      <c r="X418" s="81"/>
      <c r="Y418" s="6"/>
      <c r="Z418" s="82" t="s">
        <v>6</v>
      </c>
      <c r="AA418" s="105"/>
      <c r="AB418" s="105"/>
      <c r="AC418" s="105"/>
      <c r="AD418" s="105"/>
      <c r="AE418" s="83">
        <f t="shared" ref="AE418:AL418" si="223">SUM(AE368:AE417)</f>
        <v>0</v>
      </c>
      <c r="AF418" s="83">
        <f t="shared" si="223"/>
        <v>0</v>
      </c>
      <c r="AG418" s="105"/>
      <c r="AH418" s="105"/>
      <c r="AI418" s="105"/>
      <c r="AJ418" s="105"/>
      <c r="AK418" s="83">
        <f t="shared" si="223"/>
        <v>0</v>
      </c>
      <c r="AL418" s="84">
        <f t="shared" si="223"/>
        <v>0</v>
      </c>
      <c r="AM418" s="2"/>
    </row>
    <row r="419" spans="1:39" ht="16.5" thickBot="1" x14ac:dyDescent="0.3">
      <c r="A419" s="2"/>
      <c r="B419" s="126" t="s">
        <v>424</v>
      </c>
      <c r="C419" s="126"/>
      <c r="D419" s="126"/>
      <c r="E419" s="126"/>
      <c r="F419" s="126"/>
      <c r="G419" s="126"/>
      <c r="H419" s="126"/>
      <c r="I419" s="126"/>
      <c r="J419" s="126"/>
      <c r="K419" s="126"/>
      <c r="L419" s="126"/>
      <c r="M419" s="126"/>
      <c r="N419" s="126"/>
      <c r="O419" s="126"/>
      <c r="P419" s="126"/>
      <c r="Q419" s="126"/>
      <c r="R419" s="126"/>
      <c r="S419" s="126"/>
      <c r="T419" s="126"/>
      <c r="U419" s="126"/>
      <c r="V419" s="126"/>
      <c r="W419" s="126"/>
      <c r="X419" s="126"/>
      <c r="Y419" s="6"/>
      <c r="Z419" s="7"/>
      <c r="AA419" s="6"/>
      <c r="AB419" s="6"/>
      <c r="AC419" s="6"/>
      <c r="AD419" s="6"/>
      <c r="AE419" s="6"/>
      <c r="AF419" s="6"/>
      <c r="AG419" s="6"/>
      <c r="AH419" s="6"/>
      <c r="AI419" s="6"/>
      <c r="AJ419" s="6"/>
      <c r="AK419" s="6"/>
      <c r="AL419" s="6"/>
      <c r="AM419" s="2"/>
    </row>
    <row r="420" spans="1:39" ht="16.5" thickBot="1" x14ac:dyDescent="0.3">
      <c r="A420" s="2"/>
      <c r="B420" s="126"/>
      <c r="C420" s="126"/>
      <c r="D420" s="126"/>
      <c r="E420" s="126"/>
      <c r="F420" s="126"/>
      <c r="G420" s="126"/>
      <c r="H420" s="126"/>
      <c r="I420" s="126"/>
      <c r="J420" s="126"/>
      <c r="K420" s="126"/>
      <c r="L420" s="126"/>
      <c r="M420" s="126"/>
      <c r="N420" s="126"/>
      <c r="O420" s="126"/>
      <c r="P420" s="126"/>
      <c r="Q420" s="126"/>
      <c r="R420" s="126"/>
      <c r="S420" s="126"/>
      <c r="T420" s="126"/>
      <c r="U420" s="126"/>
      <c r="V420" s="126"/>
      <c r="W420" s="126"/>
      <c r="X420" s="126"/>
      <c r="Y420" s="6"/>
      <c r="Z420" s="7"/>
      <c r="AA420" s="85" t="s">
        <v>420</v>
      </c>
      <c r="AB420" s="86"/>
      <c r="AC420" s="86"/>
      <c r="AD420" s="86"/>
      <c r="AE420" s="86"/>
      <c r="AF420" s="86"/>
      <c r="AG420" s="86"/>
      <c r="AH420" s="86"/>
      <c r="AI420" s="86"/>
      <c r="AJ420" s="86"/>
      <c r="AK420" s="86"/>
      <c r="AL420" s="87"/>
      <c r="AM420" s="88"/>
    </row>
    <row r="421" spans="1:39" ht="15.75" x14ac:dyDescent="0.25">
      <c r="A421" s="2"/>
      <c r="B421" s="126"/>
      <c r="C421" s="126"/>
      <c r="D421" s="126"/>
      <c r="E421" s="126"/>
      <c r="F421" s="126"/>
      <c r="G421" s="126"/>
      <c r="H421" s="126"/>
      <c r="I421" s="126"/>
      <c r="J421" s="126"/>
      <c r="K421" s="126"/>
      <c r="L421" s="126"/>
      <c r="M421" s="126"/>
      <c r="N421" s="126"/>
      <c r="O421" s="126"/>
      <c r="P421" s="126"/>
      <c r="Q421" s="126"/>
      <c r="R421" s="126"/>
      <c r="S421" s="126"/>
      <c r="T421" s="126"/>
      <c r="U421" s="126"/>
      <c r="V421" s="126"/>
      <c r="W421" s="126"/>
      <c r="X421" s="126"/>
      <c r="Y421" s="6"/>
      <c r="Z421" s="7"/>
      <c r="AA421" s="89" t="s">
        <v>7</v>
      </c>
      <c r="AB421" s="89"/>
      <c r="AC421" s="89"/>
      <c r="AD421" s="89" t="s">
        <v>8</v>
      </c>
      <c r="AE421" s="89"/>
      <c r="AF421" s="89"/>
      <c r="AG421" s="89" t="s">
        <v>9</v>
      </c>
      <c r="AH421" s="89"/>
      <c r="AI421" s="89"/>
      <c r="AJ421" s="89" t="s">
        <v>10</v>
      </c>
      <c r="AK421" s="89"/>
      <c r="AL421" s="89"/>
      <c r="AM421" s="2"/>
    </row>
    <row r="422" spans="1:39" ht="15.75" x14ac:dyDescent="0.25">
      <c r="A422" s="2"/>
      <c r="B422" s="126"/>
      <c r="C422" s="126"/>
      <c r="D422" s="126"/>
      <c r="E422" s="126"/>
      <c r="F422" s="126"/>
      <c r="G422" s="126"/>
      <c r="H422" s="126"/>
      <c r="I422" s="126"/>
      <c r="J422" s="126"/>
      <c r="K422" s="126"/>
      <c r="L422" s="126"/>
      <c r="M422" s="126"/>
      <c r="N422" s="126"/>
      <c r="O422" s="126"/>
      <c r="P422" s="126"/>
      <c r="Q422" s="126"/>
      <c r="R422" s="126"/>
      <c r="S422" s="126"/>
      <c r="T422" s="126"/>
      <c r="U422" s="126"/>
      <c r="V422" s="126"/>
      <c r="W422" s="126"/>
      <c r="X422" s="126"/>
      <c r="Y422" s="6"/>
      <c r="Z422" s="7"/>
      <c r="AA422" s="90" t="s">
        <v>11</v>
      </c>
      <c r="AB422" s="91" t="s">
        <v>12</v>
      </c>
      <c r="AC422" s="92" t="s">
        <v>13</v>
      </c>
      <c r="AD422" s="90" t="s">
        <v>11</v>
      </c>
      <c r="AE422" s="91" t="s">
        <v>12</v>
      </c>
      <c r="AF422" s="92" t="s">
        <v>13</v>
      </c>
      <c r="AG422" s="90" t="s">
        <v>11</v>
      </c>
      <c r="AH422" s="91" t="s">
        <v>12</v>
      </c>
      <c r="AI422" s="92" t="s">
        <v>13</v>
      </c>
      <c r="AJ422" s="90" t="s">
        <v>11</v>
      </c>
      <c r="AK422" s="91" t="s">
        <v>12</v>
      </c>
      <c r="AL422" s="92" t="s">
        <v>13</v>
      </c>
      <c r="AM422" s="2"/>
    </row>
    <row r="423" spans="1:39" ht="16.5" thickBot="1" x14ac:dyDescent="0.3">
      <c r="A423" s="2"/>
      <c r="B423" s="126"/>
      <c r="C423" s="126"/>
      <c r="D423" s="126"/>
      <c r="E423" s="126"/>
      <c r="F423" s="126"/>
      <c r="G423" s="126"/>
      <c r="H423" s="126"/>
      <c r="I423" s="126"/>
      <c r="J423" s="126"/>
      <c r="K423" s="126"/>
      <c r="L423" s="126"/>
      <c r="M423" s="126"/>
      <c r="N423" s="126"/>
      <c r="O423" s="126"/>
      <c r="P423" s="126"/>
      <c r="Q423" s="126"/>
      <c r="R423" s="126"/>
      <c r="S423" s="126"/>
      <c r="T423" s="126"/>
      <c r="U423" s="126"/>
      <c r="V423" s="126"/>
      <c r="W423" s="126"/>
      <c r="X423" s="126"/>
      <c r="Y423" s="6"/>
      <c r="Z423" s="7"/>
      <c r="AA423" s="103"/>
      <c r="AB423" s="103"/>
      <c r="AC423" s="95">
        <f>AE418</f>
        <v>0</v>
      </c>
      <c r="AD423" s="103"/>
      <c r="AE423" s="103"/>
      <c r="AF423" s="95">
        <f>AF418</f>
        <v>0</v>
      </c>
      <c r="AG423" s="103"/>
      <c r="AH423" s="103"/>
      <c r="AI423" s="95">
        <f>AK418</f>
        <v>0</v>
      </c>
      <c r="AJ423" s="103"/>
      <c r="AK423" s="103"/>
      <c r="AL423" s="95">
        <f>AL418</f>
        <v>0</v>
      </c>
      <c r="AM423" s="2"/>
    </row>
    <row r="424" spans="1:39" ht="16.5" thickBot="1" x14ac:dyDescent="0.3">
      <c r="A424" s="2"/>
      <c r="B424" s="126"/>
      <c r="C424" s="126"/>
      <c r="D424" s="126"/>
      <c r="E424" s="126"/>
      <c r="F424" s="126"/>
      <c r="G424" s="126"/>
      <c r="H424" s="126"/>
      <c r="I424" s="126"/>
      <c r="J424" s="126"/>
      <c r="K424" s="126"/>
      <c r="L424" s="126"/>
      <c r="M424" s="126"/>
      <c r="N424" s="126"/>
      <c r="O424" s="126"/>
      <c r="P424" s="126"/>
      <c r="Q424" s="126"/>
      <c r="R424" s="126"/>
      <c r="S424" s="126"/>
      <c r="T424" s="126"/>
      <c r="U424" s="126"/>
      <c r="V424" s="126"/>
      <c r="W424" s="126"/>
      <c r="X424" s="126"/>
      <c r="Y424" s="6"/>
      <c r="Z424" s="7"/>
      <c r="AA424" s="96">
        <f>SUM(AA423:AC423)</f>
        <v>0</v>
      </c>
      <c r="AB424" s="97"/>
      <c r="AC424" s="97"/>
      <c r="AD424" s="97">
        <f>SUM(AD423:AF423)</f>
        <v>0</v>
      </c>
      <c r="AE424" s="97"/>
      <c r="AF424" s="97"/>
      <c r="AG424" s="97">
        <f>SUM(AG423:AI423)</f>
        <v>0</v>
      </c>
      <c r="AH424" s="97"/>
      <c r="AI424" s="97"/>
      <c r="AJ424" s="97">
        <f>SUM(AJ423:AL423)</f>
        <v>0</v>
      </c>
      <c r="AK424" s="97"/>
      <c r="AL424" s="98"/>
      <c r="AM424" s="2"/>
    </row>
    <row r="430" spans="1:39" ht="15.75" x14ac:dyDescent="0.25">
      <c r="A430" s="2"/>
      <c r="B430" s="3"/>
      <c r="C430" s="4"/>
      <c r="D430" s="8" t="s">
        <v>116</v>
      </c>
      <c r="E430" s="9"/>
      <c r="F430" s="10"/>
      <c r="G430" s="9"/>
      <c r="H430" s="9"/>
      <c r="I430" s="10"/>
      <c r="J430" s="10"/>
      <c r="K430" s="9"/>
      <c r="L430" s="11"/>
      <c r="M430" s="1"/>
      <c r="N430" s="5"/>
      <c r="O430" s="5"/>
      <c r="P430" s="5"/>
      <c r="Q430" s="12" t="s">
        <v>117</v>
      </c>
      <c r="R430" s="13"/>
      <c r="S430" s="14"/>
      <c r="T430" s="14"/>
      <c r="U430" s="15"/>
      <c r="V430" s="16"/>
      <c r="W430" s="15"/>
      <c r="X430" s="15"/>
      <c r="Y430" s="17"/>
      <c r="Z430" s="18"/>
      <c r="AA430" s="6"/>
      <c r="AB430" s="6"/>
      <c r="AC430" s="6"/>
      <c r="AD430" s="6"/>
      <c r="AE430" s="6"/>
      <c r="AF430" s="6"/>
      <c r="AG430" s="6"/>
      <c r="AH430" s="6"/>
      <c r="AI430" s="6"/>
      <c r="AJ430" s="6"/>
      <c r="AK430" s="6"/>
      <c r="AL430" s="6"/>
      <c r="AM430" s="2"/>
    </row>
    <row r="431" spans="1:39" ht="15.75" x14ac:dyDescent="0.25">
      <c r="A431" s="2"/>
      <c r="B431" s="3"/>
      <c r="C431" s="4"/>
      <c r="D431" s="19" t="s">
        <v>11</v>
      </c>
      <c r="E431" s="20"/>
      <c r="F431" s="21"/>
      <c r="G431" s="22" t="s">
        <v>12</v>
      </c>
      <c r="H431" s="22"/>
      <c r="I431" s="23"/>
      <c r="J431" s="24" t="s">
        <v>13</v>
      </c>
      <c r="K431" s="24"/>
      <c r="L431" s="25"/>
      <c r="M431" s="1"/>
      <c r="N431" s="5"/>
      <c r="O431" s="5"/>
      <c r="P431" s="5"/>
      <c r="Q431" s="26"/>
      <c r="R431" s="26"/>
      <c r="S431" s="27" t="s">
        <v>11</v>
      </c>
      <c r="T431" s="28"/>
      <c r="U431" s="29" t="s">
        <v>12</v>
      </c>
      <c r="V431" s="30"/>
      <c r="W431" s="31" t="s">
        <v>13</v>
      </c>
      <c r="X431" s="32"/>
      <c r="Y431" s="33"/>
      <c r="Z431" s="34"/>
      <c r="AA431" s="35" t="s">
        <v>11</v>
      </c>
      <c r="AB431" s="36"/>
      <c r="AC431" s="37" t="s">
        <v>12</v>
      </c>
      <c r="AD431" s="38"/>
      <c r="AE431" s="39" t="s">
        <v>13</v>
      </c>
      <c r="AF431" s="40"/>
      <c r="AG431" s="35" t="s">
        <v>11</v>
      </c>
      <c r="AH431" s="36"/>
      <c r="AI431" s="37" t="s">
        <v>12</v>
      </c>
      <c r="AJ431" s="38"/>
      <c r="AK431" s="39" t="s">
        <v>13</v>
      </c>
      <c r="AL431" s="40"/>
      <c r="AM431" s="2"/>
    </row>
    <row r="432" spans="1:39" ht="75.75" thickBot="1" x14ac:dyDescent="0.3">
      <c r="A432" s="41" t="s">
        <v>0</v>
      </c>
      <c r="B432" s="42" t="s">
        <v>118</v>
      </c>
      <c r="C432" s="43" t="s">
        <v>1</v>
      </c>
      <c r="D432" s="44" t="s">
        <v>119</v>
      </c>
      <c r="E432" s="44" t="s">
        <v>120</v>
      </c>
      <c r="F432" s="44" t="s">
        <v>121</v>
      </c>
      <c r="G432" s="45" t="s">
        <v>119</v>
      </c>
      <c r="H432" s="45" t="s">
        <v>120</v>
      </c>
      <c r="I432" s="45" t="s">
        <v>121</v>
      </c>
      <c r="J432" s="46" t="s">
        <v>119</v>
      </c>
      <c r="K432" s="46" t="s">
        <v>120</v>
      </c>
      <c r="L432" s="46" t="s">
        <v>121</v>
      </c>
      <c r="M432" s="47" t="s">
        <v>2</v>
      </c>
      <c r="N432" s="48" t="s">
        <v>3</v>
      </c>
      <c r="O432" s="48" t="s">
        <v>409</v>
      </c>
      <c r="P432" s="48" t="s">
        <v>127</v>
      </c>
      <c r="Q432" s="49" t="s">
        <v>122</v>
      </c>
      <c r="R432" s="49" t="s">
        <v>123</v>
      </c>
      <c r="S432" s="44" t="s">
        <v>124</v>
      </c>
      <c r="T432" s="44" t="s">
        <v>125</v>
      </c>
      <c r="U432" s="45" t="s">
        <v>124</v>
      </c>
      <c r="V432" s="45" t="s">
        <v>125</v>
      </c>
      <c r="W432" s="46" t="s">
        <v>124</v>
      </c>
      <c r="X432" s="46" t="s">
        <v>125</v>
      </c>
      <c r="Y432" s="50" t="s">
        <v>4</v>
      </c>
      <c r="Z432" s="51" t="s">
        <v>5</v>
      </c>
      <c r="AA432" s="52" t="s">
        <v>7</v>
      </c>
      <c r="AB432" s="52" t="s">
        <v>8</v>
      </c>
      <c r="AC432" s="53" t="s">
        <v>7</v>
      </c>
      <c r="AD432" s="53" t="s">
        <v>8</v>
      </c>
      <c r="AE432" s="54" t="s">
        <v>7</v>
      </c>
      <c r="AF432" s="54" t="s">
        <v>8</v>
      </c>
      <c r="AG432" s="52" t="s">
        <v>9</v>
      </c>
      <c r="AH432" s="52" t="s">
        <v>10</v>
      </c>
      <c r="AI432" s="53" t="s">
        <v>9</v>
      </c>
      <c r="AJ432" s="53" t="s">
        <v>10</v>
      </c>
      <c r="AK432" s="54" t="s">
        <v>9</v>
      </c>
      <c r="AL432" s="54" t="s">
        <v>10</v>
      </c>
      <c r="AM432" s="41" t="s">
        <v>0</v>
      </c>
    </row>
    <row r="433" spans="1:39" ht="16.5" thickBot="1" x14ac:dyDescent="0.3">
      <c r="A433" s="55" t="s">
        <v>421</v>
      </c>
      <c r="B433" s="56"/>
      <c r="C433" s="57"/>
      <c r="D433" s="58"/>
      <c r="E433" s="58"/>
      <c r="F433" s="58"/>
      <c r="G433" s="58"/>
      <c r="H433" s="58"/>
      <c r="I433" s="58"/>
      <c r="J433" s="58"/>
      <c r="K433" s="58"/>
      <c r="L433" s="58"/>
      <c r="M433" s="57"/>
      <c r="N433" s="59"/>
      <c r="O433" s="59"/>
      <c r="P433" s="59"/>
      <c r="Q433" s="58"/>
      <c r="R433" s="58"/>
      <c r="S433" s="58"/>
      <c r="T433" s="58"/>
      <c r="U433" s="58"/>
      <c r="V433" s="58"/>
      <c r="W433" s="58"/>
      <c r="X433" s="58"/>
      <c r="Y433" s="60"/>
      <c r="Z433" s="61"/>
      <c r="AA433" s="60"/>
      <c r="AB433" s="60"/>
      <c r="AC433" s="60"/>
      <c r="AD433" s="60"/>
      <c r="AE433" s="60"/>
      <c r="AF433" s="60"/>
      <c r="AG433" s="60"/>
      <c r="AH433" s="60"/>
      <c r="AI433" s="60"/>
      <c r="AJ433" s="60"/>
      <c r="AK433" s="60"/>
      <c r="AL433" s="60"/>
      <c r="AM433" s="62"/>
    </row>
    <row r="434" spans="1:39" ht="150" x14ac:dyDescent="0.25">
      <c r="A434" s="63" t="s">
        <v>14</v>
      </c>
      <c r="B434" s="64" t="s">
        <v>324</v>
      </c>
      <c r="C434" s="99" t="s">
        <v>126</v>
      </c>
      <c r="D434" s="101"/>
      <c r="E434" s="102"/>
      <c r="F434" s="101"/>
      <c r="G434" s="101"/>
      <c r="H434" s="102"/>
      <c r="I434" s="101"/>
      <c r="J434" s="69">
        <v>2</v>
      </c>
      <c r="K434" s="70">
        <v>5</v>
      </c>
      <c r="L434" s="69">
        <v>4</v>
      </c>
      <c r="M434" s="71"/>
      <c r="N434" s="72"/>
      <c r="O434" s="72"/>
      <c r="P434" s="72"/>
      <c r="Q434" s="73"/>
      <c r="R434" s="73"/>
      <c r="S434" s="102"/>
      <c r="T434" s="101"/>
      <c r="U434" s="102"/>
      <c r="V434" s="101"/>
      <c r="W434" s="70"/>
      <c r="X434" s="69"/>
      <c r="Y434" s="74"/>
      <c r="Z434" s="75"/>
      <c r="AA434" s="103"/>
      <c r="AB434" s="103"/>
      <c r="AC434" s="103"/>
      <c r="AD434" s="103"/>
      <c r="AE434" s="78">
        <f>ROUND(W434*Y434,2)</f>
        <v>0</v>
      </c>
      <c r="AF434" s="78">
        <f>ROUND(AE434+AE434*Z434,2)</f>
        <v>0</v>
      </c>
      <c r="AG434" s="103"/>
      <c r="AH434" s="103"/>
      <c r="AI434" s="103"/>
      <c r="AJ434" s="103"/>
      <c r="AK434" s="78">
        <f>ROUND(X434*Y434,2)</f>
        <v>0</v>
      </c>
      <c r="AL434" s="78">
        <f>ROUND(AK434+AK434*Z434,2)</f>
        <v>0</v>
      </c>
      <c r="AM434" s="63" t="str">
        <f>A434</f>
        <v>1.</v>
      </c>
    </row>
    <row r="435" spans="1:39" ht="150" x14ac:dyDescent="0.25">
      <c r="A435" s="63" t="s">
        <v>15</v>
      </c>
      <c r="B435" s="64" t="s">
        <v>325</v>
      </c>
      <c r="C435" s="99" t="s">
        <v>126</v>
      </c>
      <c r="D435" s="103"/>
      <c r="E435" s="104"/>
      <c r="F435" s="103"/>
      <c r="G435" s="103"/>
      <c r="H435" s="104"/>
      <c r="I435" s="103"/>
      <c r="J435" s="69">
        <v>40</v>
      </c>
      <c r="K435" s="70">
        <v>120</v>
      </c>
      <c r="L435" s="69">
        <v>100</v>
      </c>
      <c r="M435" s="71"/>
      <c r="N435" s="72"/>
      <c r="O435" s="72"/>
      <c r="P435" s="72"/>
      <c r="Q435" s="73"/>
      <c r="R435" s="73"/>
      <c r="S435" s="104"/>
      <c r="T435" s="103"/>
      <c r="U435" s="104"/>
      <c r="V435" s="103"/>
      <c r="W435" s="70"/>
      <c r="X435" s="69"/>
      <c r="Y435" s="74"/>
      <c r="Z435" s="75"/>
      <c r="AA435" s="103"/>
      <c r="AB435" s="103"/>
      <c r="AC435" s="103"/>
      <c r="AD435" s="103"/>
      <c r="AE435" s="78">
        <f t="shared" ref="AE435:AE444" si="224">ROUND(W435*Y435,2)</f>
        <v>0</v>
      </c>
      <c r="AF435" s="78">
        <f t="shared" ref="AF435:AF444" si="225">ROUND(AE435+AE435*Z435,2)</f>
        <v>0</v>
      </c>
      <c r="AG435" s="103"/>
      <c r="AH435" s="103"/>
      <c r="AI435" s="103"/>
      <c r="AJ435" s="103"/>
      <c r="AK435" s="78">
        <f t="shared" ref="AK435:AK444" si="226">ROUND(X435*Y435,2)</f>
        <v>0</v>
      </c>
      <c r="AL435" s="78">
        <f t="shared" ref="AL435:AL444" si="227">ROUND(AK435+AK435*Z435,2)</f>
        <v>0</v>
      </c>
      <c r="AM435" s="63" t="str">
        <f t="shared" ref="AM435:AM444" si="228">A435</f>
        <v>2.</v>
      </c>
    </row>
    <row r="436" spans="1:39" ht="210" x14ac:dyDescent="0.25">
      <c r="A436" s="63" t="s">
        <v>16</v>
      </c>
      <c r="B436" s="64" t="s">
        <v>326</v>
      </c>
      <c r="C436" s="99" t="s">
        <v>126</v>
      </c>
      <c r="D436" s="103"/>
      <c r="E436" s="104"/>
      <c r="F436" s="103"/>
      <c r="G436" s="103"/>
      <c r="H436" s="104"/>
      <c r="I436" s="103"/>
      <c r="J436" s="69">
        <v>15</v>
      </c>
      <c r="K436" s="70">
        <v>50</v>
      </c>
      <c r="L436" s="69">
        <v>40</v>
      </c>
      <c r="M436" s="71"/>
      <c r="N436" s="72"/>
      <c r="O436" s="72"/>
      <c r="P436" s="72"/>
      <c r="Q436" s="73"/>
      <c r="R436" s="73"/>
      <c r="S436" s="104"/>
      <c r="T436" s="103"/>
      <c r="U436" s="104"/>
      <c r="V436" s="103"/>
      <c r="W436" s="70"/>
      <c r="X436" s="69"/>
      <c r="Y436" s="74"/>
      <c r="Z436" s="75"/>
      <c r="AA436" s="103"/>
      <c r="AB436" s="103"/>
      <c r="AC436" s="103"/>
      <c r="AD436" s="103"/>
      <c r="AE436" s="78">
        <f t="shared" si="224"/>
        <v>0</v>
      </c>
      <c r="AF436" s="78">
        <f t="shared" si="225"/>
        <v>0</v>
      </c>
      <c r="AG436" s="103"/>
      <c r="AH436" s="103"/>
      <c r="AI436" s="103"/>
      <c r="AJ436" s="103"/>
      <c r="AK436" s="78">
        <f t="shared" si="226"/>
        <v>0</v>
      </c>
      <c r="AL436" s="78">
        <f t="shared" si="227"/>
        <v>0</v>
      </c>
      <c r="AM436" s="63" t="str">
        <f t="shared" si="228"/>
        <v>3.</v>
      </c>
    </row>
    <row r="437" spans="1:39" ht="210" x14ac:dyDescent="0.25">
      <c r="A437" s="63" t="s">
        <v>17</v>
      </c>
      <c r="B437" s="64" t="s">
        <v>327</v>
      </c>
      <c r="C437" s="99" t="s">
        <v>126</v>
      </c>
      <c r="D437" s="103"/>
      <c r="E437" s="104"/>
      <c r="F437" s="103"/>
      <c r="G437" s="103"/>
      <c r="H437" s="104"/>
      <c r="I437" s="103"/>
      <c r="J437" s="69">
        <v>3</v>
      </c>
      <c r="K437" s="70">
        <v>10</v>
      </c>
      <c r="L437" s="69">
        <v>8</v>
      </c>
      <c r="M437" s="71"/>
      <c r="N437" s="72"/>
      <c r="O437" s="72"/>
      <c r="P437" s="72"/>
      <c r="Q437" s="73"/>
      <c r="R437" s="73"/>
      <c r="S437" s="104"/>
      <c r="T437" s="103"/>
      <c r="U437" s="104"/>
      <c r="V437" s="103"/>
      <c r="W437" s="70"/>
      <c r="X437" s="69"/>
      <c r="Y437" s="74"/>
      <c r="Z437" s="75"/>
      <c r="AA437" s="103"/>
      <c r="AB437" s="103"/>
      <c r="AC437" s="103"/>
      <c r="AD437" s="103"/>
      <c r="AE437" s="78">
        <f t="shared" si="224"/>
        <v>0</v>
      </c>
      <c r="AF437" s="78">
        <f t="shared" si="225"/>
        <v>0</v>
      </c>
      <c r="AG437" s="103"/>
      <c r="AH437" s="103"/>
      <c r="AI437" s="103"/>
      <c r="AJ437" s="103"/>
      <c r="AK437" s="78">
        <f t="shared" si="226"/>
        <v>0</v>
      </c>
      <c r="AL437" s="78">
        <f t="shared" si="227"/>
        <v>0</v>
      </c>
      <c r="AM437" s="63" t="str">
        <f t="shared" si="228"/>
        <v>4.</v>
      </c>
    </row>
    <row r="438" spans="1:39" ht="240" x14ac:dyDescent="0.25">
      <c r="A438" s="63" t="s">
        <v>18</v>
      </c>
      <c r="B438" s="64" t="s">
        <v>328</v>
      </c>
      <c r="C438" s="99" t="s">
        <v>126</v>
      </c>
      <c r="D438" s="103"/>
      <c r="E438" s="104"/>
      <c r="F438" s="103"/>
      <c r="G438" s="103"/>
      <c r="H438" s="104"/>
      <c r="I438" s="103"/>
      <c r="J438" s="69">
        <v>1</v>
      </c>
      <c r="K438" s="70">
        <v>3</v>
      </c>
      <c r="L438" s="69">
        <v>3</v>
      </c>
      <c r="M438" s="71"/>
      <c r="N438" s="72"/>
      <c r="O438" s="72"/>
      <c r="P438" s="72"/>
      <c r="Q438" s="73"/>
      <c r="R438" s="73"/>
      <c r="S438" s="104"/>
      <c r="T438" s="103"/>
      <c r="U438" s="104"/>
      <c r="V438" s="103"/>
      <c r="W438" s="70"/>
      <c r="X438" s="69"/>
      <c r="Y438" s="74"/>
      <c r="Z438" s="75"/>
      <c r="AA438" s="103"/>
      <c r="AB438" s="103"/>
      <c r="AC438" s="103"/>
      <c r="AD438" s="103"/>
      <c r="AE438" s="78">
        <f t="shared" si="224"/>
        <v>0</v>
      </c>
      <c r="AF438" s="78">
        <f t="shared" si="225"/>
        <v>0</v>
      </c>
      <c r="AG438" s="103"/>
      <c r="AH438" s="103"/>
      <c r="AI438" s="103"/>
      <c r="AJ438" s="103"/>
      <c r="AK438" s="78">
        <f t="shared" si="226"/>
        <v>0</v>
      </c>
      <c r="AL438" s="78">
        <f t="shared" si="227"/>
        <v>0</v>
      </c>
      <c r="AM438" s="63" t="str">
        <f t="shared" si="228"/>
        <v>5.</v>
      </c>
    </row>
    <row r="439" spans="1:39" ht="180" x14ac:dyDescent="0.25">
      <c r="A439" s="63" t="s">
        <v>19</v>
      </c>
      <c r="B439" s="64" t="s">
        <v>329</v>
      </c>
      <c r="C439" s="99" t="s">
        <v>129</v>
      </c>
      <c r="D439" s="103"/>
      <c r="E439" s="104"/>
      <c r="F439" s="103"/>
      <c r="G439" s="103"/>
      <c r="H439" s="104"/>
      <c r="I439" s="103"/>
      <c r="J439" s="69">
        <v>1</v>
      </c>
      <c r="K439" s="70">
        <v>1</v>
      </c>
      <c r="L439" s="69">
        <v>1</v>
      </c>
      <c r="M439" s="71"/>
      <c r="N439" s="72"/>
      <c r="O439" s="72"/>
      <c r="P439" s="72"/>
      <c r="Q439" s="73"/>
      <c r="R439" s="73"/>
      <c r="S439" s="104"/>
      <c r="T439" s="103"/>
      <c r="U439" s="104"/>
      <c r="V439" s="103"/>
      <c r="W439" s="70"/>
      <c r="X439" s="69"/>
      <c r="Y439" s="74"/>
      <c r="Z439" s="75"/>
      <c r="AA439" s="103"/>
      <c r="AB439" s="103"/>
      <c r="AC439" s="103"/>
      <c r="AD439" s="103"/>
      <c r="AE439" s="78">
        <f t="shared" si="224"/>
        <v>0</v>
      </c>
      <c r="AF439" s="78">
        <f t="shared" si="225"/>
        <v>0</v>
      </c>
      <c r="AG439" s="103"/>
      <c r="AH439" s="103"/>
      <c r="AI439" s="103"/>
      <c r="AJ439" s="103"/>
      <c r="AK439" s="78">
        <f t="shared" si="226"/>
        <v>0</v>
      </c>
      <c r="AL439" s="78">
        <f t="shared" si="227"/>
        <v>0</v>
      </c>
      <c r="AM439" s="63" t="str">
        <f t="shared" si="228"/>
        <v>6.</v>
      </c>
    </row>
    <row r="440" spans="1:39" ht="60" x14ac:dyDescent="0.25">
      <c r="A440" s="63" t="s">
        <v>20</v>
      </c>
      <c r="B440" s="64" t="s">
        <v>330</v>
      </c>
      <c r="C440" s="99" t="s">
        <v>331</v>
      </c>
      <c r="D440" s="103"/>
      <c r="E440" s="104"/>
      <c r="F440" s="103"/>
      <c r="G440" s="103"/>
      <c r="H440" s="104"/>
      <c r="I440" s="103"/>
      <c r="J440" s="69">
        <v>15</v>
      </c>
      <c r="K440" s="70">
        <v>50</v>
      </c>
      <c r="L440" s="69">
        <v>40</v>
      </c>
      <c r="M440" s="71"/>
      <c r="N440" s="72"/>
      <c r="O440" s="72"/>
      <c r="P440" s="72"/>
      <c r="Q440" s="73"/>
      <c r="R440" s="73"/>
      <c r="S440" s="104"/>
      <c r="T440" s="103"/>
      <c r="U440" s="104"/>
      <c r="V440" s="103"/>
      <c r="W440" s="70"/>
      <c r="X440" s="69"/>
      <c r="Y440" s="74"/>
      <c r="Z440" s="75"/>
      <c r="AA440" s="103"/>
      <c r="AB440" s="103"/>
      <c r="AC440" s="103"/>
      <c r="AD440" s="103"/>
      <c r="AE440" s="78">
        <f t="shared" si="224"/>
        <v>0</v>
      </c>
      <c r="AF440" s="78">
        <f t="shared" si="225"/>
        <v>0</v>
      </c>
      <c r="AG440" s="103"/>
      <c r="AH440" s="103"/>
      <c r="AI440" s="103"/>
      <c r="AJ440" s="103"/>
      <c r="AK440" s="78">
        <f t="shared" si="226"/>
        <v>0</v>
      </c>
      <c r="AL440" s="78">
        <f t="shared" si="227"/>
        <v>0</v>
      </c>
      <c r="AM440" s="63" t="str">
        <f t="shared" si="228"/>
        <v>7.</v>
      </c>
    </row>
    <row r="441" spans="1:39" ht="60" x14ac:dyDescent="0.25">
      <c r="A441" s="63" t="s">
        <v>21</v>
      </c>
      <c r="B441" s="64" t="s">
        <v>332</v>
      </c>
      <c r="C441" s="99" t="s">
        <v>126</v>
      </c>
      <c r="D441" s="103"/>
      <c r="E441" s="104"/>
      <c r="F441" s="103"/>
      <c r="G441" s="103"/>
      <c r="H441" s="104"/>
      <c r="I441" s="103"/>
      <c r="J441" s="69">
        <v>21</v>
      </c>
      <c r="K441" s="70">
        <v>70</v>
      </c>
      <c r="L441" s="69">
        <v>56</v>
      </c>
      <c r="M441" s="71"/>
      <c r="N441" s="72"/>
      <c r="O441" s="72"/>
      <c r="P441" s="72"/>
      <c r="Q441" s="73"/>
      <c r="R441" s="73"/>
      <c r="S441" s="104"/>
      <c r="T441" s="103"/>
      <c r="U441" s="104"/>
      <c r="V441" s="103"/>
      <c r="W441" s="70"/>
      <c r="X441" s="69"/>
      <c r="Y441" s="74"/>
      <c r="Z441" s="75"/>
      <c r="AA441" s="103"/>
      <c r="AB441" s="103"/>
      <c r="AC441" s="103"/>
      <c r="AD441" s="103"/>
      <c r="AE441" s="78">
        <f t="shared" si="224"/>
        <v>0</v>
      </c>
      <c r="AF441" s="78">
        <f t="shared" si="225"/>
        <v>0</v>
      </c>
      <c r="AG441" s="103"/>
      <c r="AH441" s="103"/>
      <c r="AI441" s="103"/>
      <c r="AJ441" s="103"/>
      <c r="AK441" s="78">
        <f t="shared" si="226"/>
        <v>0</v>
      </c>
      <c r="AL441" s="78">
        <f t="shared" si="227"/>
        <v>0</v>
      </c>
      <c r="AM441" s="63" t="str">
        <f t="shared" si="228"/>
        <v>8.</v>
      </c>
    </row>
    <row r="442" spans="1:39" ht="60" x14ac:dyDescent="0.25">
      <c r="A442" s="63" t="s">
        <v>22</v>
      </c>
      <c r="B442" s="64" t="s">
        <v>333</v>
      </c>
      <c r="C442" s="99" t="s">
        <v>126</v>
      </c>
      <c r="D442" s="103"/>
      <c r="E442" s="104"/>
      <c r="F442" s="103"/>
      <c r="G442" s="103"/>
      <c r="H442" s="104"/>
      <c r="I442" s="103"/>
      <c r="J442" s="69">
        <v>3</v>
      </c>
      <c r="K442" s="70">
        <v>10</v>
      </c>
      <c r="L442" s="69">
        <v>8</v>
      </c>
      <c r="M442" s="71"/>
      <c r="N442" s="72"/>
      <c r="O442" s="72"/>
      <c r="P442" s="72"/>
      <c r="Q442" s="73"/>
      <c r="R442" s="73"/>
      <c r="S442" s="104"/>
      <c r="T442" s="103"/>
      <c r="U442" s="104"/>
      <c r="V442" s="103"/>
      <c r="W442" s="70"/>
      <c r="X442" s="69"/>
      <c r="Y442" s="74"/>
      <c r="Z442" s="75"/>
      <c r="AA442" s="103"/>
      <c r="AB442" s="103"/>
      <c r="AC442" s="103"/>
      <c r="AD442" s="103"/>
      <c r="AE442" s="78">
        <f t="shared" si="224"/>
        <v>0</v>
      </c>
      <c r="AF442" s="78">
        <f t="shared" si="225"/>
        <v>0</v>
      </c>
      <c r="AG442" s="103"/>
      <c r="AH442" s="103"/>
      <c r="AI442" s="103"/>
      <c r="AJ442" s="103"/>
      <c r="AK442" s="78">
        <f t="shared" si="226"/>
        <v>0</v>
      </c>
      <c r="AL442" s="78">
        <f t="shared" si="227"/>
        <v>0</v>
      </c>
      <c r="AM442" s="63" t="str">
        <f t="shared" si="228"/>
        <v>9.</v>
      </c>
    </row>
    <row r="443" spans="1:39" ht="45" x14ac:dyDescent="0.25">
      <c r="A443" s="63" t="s">
        <v>23</v>
      </c>
      <c r="B443" s="64" t="s">
        <v>334</v>
      </c>
      <c r="C443" s="99" t="s">
        <v>126</v>
      </c>
      <c r="D443" s="103"/>
      <c r="E443" s="104"/>
      <c r="F443" s="103"/>
      <c r="G443" s="103"/>
      <c r="H443" s="104"/>
      <c r="I443" s="103"/>
      <c r="J443" s="69">
        <v>9</v>
      </c>
      <c r="K443" s="70">
        <v>30</v>
      </c>
      <c r="L443" s="69">
        <v>24</v>
      </c>
      <c r="M443" s="71"/>
      <c r="N443" s="72"/>
      <c r="O443" s="72"/>
      <c r="P443" s="72"/>
      <c r="Q443" s="73"/>
      <c r="R443" s="73"/>
      <c r="S443" s="104"/>
      <c r="T443" s="103"/>
      <c r="U443" s="104"/>
      <c r="V443" s="103"/>
      <c r="W443" s="70"/>
      <c r="X443" s="69"/>
      <c r="Y443" s="74"/>
      <c r="Z443" s="75"/>
      <c r="AA443" s="103"/>
      <c r="AB443" s="103"/>
      <c r="AC443" s="103"/>
      <c r="AD443" s="103"/>
      <c r="AE443" s="78">
        <f t="shared" si="224"/>
        <v>0</v>
      </c>
      <c r="AF443" s="78">
        <f t="shared" si="225"/>
        <v>0</v>
      </c>
      <c r="AG443" s="103"/>
      <c r="AH443" s="103"/>
      <c r="AI443" s="103"/>
      <c r="AJ443" s="103"/>
      <c r="AK443" s="78">
        <f t="shared" si="226"/>
        <v>0</v>
      </c>
      <c r="AL443" s="78">
        <f t="shared" si="227"/>
        <v>0</v>
      </c>
      <c r="AM443" s="63" t="str">
        <f t="shared" si="228"/>
        <v>10.</v>
      </c>
    </row>
    <row r="444" spans="1:39" ht="165.75" thickBot="1" x14ac:dyDescent="0.3">
      <c r="A444" s="63" t="s">
        <v>24</v>
      </c>
      <c r="B444" s="64" t="s">
        <v>335</v>
      </c>
      <c r="C444" s="99" t="s">
        <v>126</v>
      </c>
      <c r="D444" s="103"/>
      <c r="E444" s="104"/>
      <c r="F444" s="103"/>
      <c r="G444" s="103"/>
      <c r="H444" s="104"/>
      <c r="I444" s="103"/>
      <c r="J444" s="69">
        <v>3</v>
      </c>
      <c r="K444" s="70">
        <v>10</v>
      </c>
      <c r="L444" s="69">
        <v>8</v>
      </c>
      <c r="M444" s="71"/>
      <c r="N444" s="72"/>
      <c r="O444" s="72"/>
      <c r="P444" s="72"/>
      <c r="Q444" s="73"/>
      <c r="R444" s="73"/>
      <c r="S444" s="104"/>
      <c r="T444" s="103"/>
      <c r="U444" s="104"/>
      <c r="V444" s="103"/>
      <c r="W444" s="70"/>
      <c r="X444" s="69"/>
      <c r="Y444" s="74"/>
      <c r="Z444" s="75"/>
      <c r="AA444" s="103"/>
      <c r="AB444" s="103"/>
      <c r="AC444" s="103"/>
      <c r="AD444" s="103"/>
      <c r="AE444" s="78">
        <f t="shared" si="224"/>
        <v>0</v>
      </c>
      <c r="AF444" s="78">
        <f t="shared" si="225"/>
        <v>0</v>
      </c>
      <c r="AG444" s="103"/>
      <c r="AH444" s="103"/>
      <c r="AI444" s="103"/>
      <c r="AJ444" s="103"/>
      <c r="AK444" s="78">
        <f t="shared" si="226"/>
        <v>0</v>
      </c>
      <c r="AL444" s="78">
        <f t="shared" si="227"/>
        <v>0</v>
      </c>
      <c r="AM444" s="63" t="str">
        <f t="shared" si="228"/>
        <v>11.</v>
      </c>
    </row>
    <row r="445" spans="1:39" ht="16.5" thickBot="1" x14ac:dyDescent="0.3">
      <c r="A445" s="2"/>
      <c r="B445" s="3"/>
      <c r="C445" s="4"/>
      <c r="D445" s="79"/>
      <c r="E445" s="80"/>
      <c r="F445" s="79"/>
      <c r="G445" s="79"/>
      <c r="H445" s="79"/>
      <c r="I445" s="79"/>
      <c r="J445" s="79"/>
      <c r="K445" s="80"/>
      <c r="M445" s="1"/>
      <c r="N445" s="5"/>
      <c r="O445" s="5"/>
      <c r="P445" s="5"/>
      <c r="V445" s="81"/>
      <c r="W445" s="81"/>
      <c r="X445" s="81"/>
      <c r="Y445" s="6"/>
      <c r="Z445" s="82" t="s">
        <v>6</v>
      </c>
      <c r="AA445" s="105"/>
      <c r="AB445" s="105"/>
      <c r="AC445" s="105"/>
      <c r="AD445" s="105"/>
      <c r="AE445" s="83">
        <f>SUM(AE434:AE444)</f>
        <v>0</v>
      </c>
      <c r="AF445" s="83">
        <f>SUM(AF434:AF444)</f>
        <v>0</v>
      </c>
      <c r="AG445" s="105"/>
      <c r="AH445" s="105"/>
      <c r="AI445" s="105"/>
      <c r="AJ445" s="105"/>
      <c r="AK445" s="83">
        <f>SUM(AK434:AK444)</f>
        <v>0</v>
      </c>
      <c r="AL445" s="84">
        <f>SUM(AL434:AL444)</f>
        <v>0</v>
      </c>
      <c r="AM445" s="2"/>
    </row>
    <row r="446" spans="1:39" ht="16.5" thickBot="1" x14ac:dyDescent="0.3">
      <c r="A446" s="2"/>
      <c r="B446" s="126" t="s">
        <v>424</v>
      </c>
      <c r="C446" s="126"/>
      <c r="D446" s="126"/>
      <c r="E446" s="126"/>
      <c r="F446" s="126"/>
      <c r="G446" s="126"/>
      <c r="H446" s="126"/>
      <c r="I446" s="126"/>
      <c r="J446" s="126"/>
      <c r="K446" s="126"/>
      <c r="L446" s="126"/>
      <c r="M446" s="126"/>
      <c r="N446" s="126"/>
      <c r="O446" s="126"/>
      <c r="P446" s="126"/>
      <c r="Q446" s="126"/>
      <c r="R446" s="126"/>
      <c r="S446" s="126"/>
      <c r="T446" s="126"/>
      <c r="U446" s="126"/>
      <c r="V446" s="126"/>
      <c r="W446" s="126"/>
      <c r="X446" s="126"/>
      <c r="Y446" s="6"/>
      <c r="Z446" s="7"/>
      <c r="AA446" s="6"/>
      <c r="AB446" s="6"/>
      <c r="AC446" s="6"/>
      <c r="AD446" s="6"/>
      <c r="AE446" s="6"/>
      <c r="AF446" s="6"/>
      <c r="AG446" s="6"/>
      <c r="AH446" s="6"/>
      <c r="AI446" s="6"/>
      <c r="AJ446" s="6"/>
      <c r="AK446" s="6"/>
      <c r="AL446" s="6"/>
      <c r="AM446" s="2"/>
    </row>
    <row r="447" spans="1:39" ht="16.5" thickBot="1" x14ac:dyDescent="0.3">
      <c r="A447" s="2"/>
      <c r="B447" s="126"/>
      <c r="C447" s="126"/>
      <c r="D447" s="126"/>
      <c r="E447" s="126"/>
      <c r="F447" s="126"/>
      <c r="G447" s="126"/>
      <c r="H447" s="126"/>
      <c r="I447" s="126"/>
      <c r="J447" s="126"/>
      <c r="K447" s="126"/>
      <c r="L447" s="126"/>
      <c r="M447" s="126"/>
      <c r="N447" s="126"/>
      <c r="O447" s="126"/>
      <c r="P447" s="126"/>
      <c r="Q447" s="126"/>
      <c r="R447" s="126"/>
      <c r="S447" s="126"/>
      <c r="T447" s="126"/>
      <c r="U447" s="126"/>
      <c r="V447" s="126"/>
      <c r="W447" s="126"/>
      <c r="X447" s="126"/>
      <c r="Y447" s="6"/>
      <c r="Z447" s="7"/>
      <c r="AA447" s="85" t="s">
        <v>421</v>
      </c>
      <c r="AB447" s="86"/>
      <c r="AC447" s="86"/>
      <c r="AD447" s="86"/>
      <c r="AE447" s="86"/>
      <c r="AF447" s="86"/>
      <c r="AG447" s="86"/>
      <c r="AH447" s="86"/>
      <c r="AI447" s="86"/>
      <c r="AJ447" s="86"/>
      <c r="AK447" s="86"/>
      <c r="AL447" s="87"/>
      <c r="AM447" s="88"/>
    </row>
    <row r="448" spans="1:39" ht="15.75" x14ac:dyDescent="0.25">
      <c r="A448" s="2"/>
      <c r="B448" s="126"/>
      <c r="C448" s="126"/>
      <c r="D448" s="126"/>
      <c r="E448" s="126"/>
      <c r="F448" s="126"/>
      <c r="G448" s="126"/>
      <c r="H448" s="126"/>
      <c r="I448" s="126"/>
      <c r="J448" s="126"/>
      <c r="K448" s="126"/>
      <c r="L448" s="126"/>
      <c r="M448" s="126"/>
      <c r="N448" s="126"/>
      <c r="O448" s="126"/>
      <c r="P448" s="126"/>
      <c r="Q448" s="126"/>
      <c r="R448" s="126"/>
      <c r="S448" s="126"/>
      <c r="T448" s="126"/>
      <c r="U448" s="126"/>
      <c r="V448" s="126"/>
      <c r="W448" s="126"/>
      <c r="X448" s="126"/>
      <c r="Y448" s="6"/>
      <c r="Z448" s="7"/>
      <c r="AA448" s="89" t="s">
        <v>7</v>
      </c>
      <c r="AB448" s="89"/>
      <c r="AC448" s="89"/>
      <c r="AD448" s="89" t="s">
        <v>8</v>
      </c>
      <c r="AE448" s="89"/>
      <c r="AF448" s="89"/>
      <c r="AG448" s="89" t="s">
        <v>9</v>
      </c>
      <c r="AH448" s="89"/>
      <c r="AI448" s="89"/>
      <c r="AJ448" s="89" t="s">
        <v>10</v>
      </c>
      <c r="AK448" s="89"/>
      <c r="AL448" s="89"/>
      <c r="AM448" s="2"/>
    </row>
    <row r="449" spans="1:39" ht="15.75" x14ac:dyDescent="0.25">
      <c r="A449" s="2"/>
      <c r="B449" s="126"/>
      <c r="C449" s="126"/>
      <c r="D449" s="126"/>
      <c r="E449" s="126"/>
      <c r="F449" s="126"/>
      <c r="G449" s="126"/>
      <c r="H449" s="126"/>
      <c r="I449" s="126"/>
      <c r="J449" s="126"/>
      <c r="K449" s="126"/>
      <c r="L449" s="126"/>
      <c r="M449" s="126"/>
      <c r="N449" s="126"/>
      <c r="O449" s="126"/>
      <c r="P449" s="126"/>
      <c r="Q449" s="126"/>
      <c r="R449" s="126"/>
      <c r="S449" s="126"/>
      <c r="T449" s="126"/>
      <c r="U449" s="126"/>
      <c r="V449" s="126"/>
      <c r="W449" s="126"/>
      <c r="X449" s="126"/>
      <c r="Y449" s="6"/>
      <c r="Z449" s="7"/>
      <c r="AA449" s="90" t="s">
        <v>11</v>
      </c>
      <c r="AB449" s="91" t="s">
        <v>12</v>
      </c>
      <c r="AC449" s="92" t="s">
        <v>13</v>
      </c>
      <c r="AD449" s="90" t="s">
        <v>11</v>
      </c>
      <c r="AE449" s="91" t="s">
        <v>12</v>
      </c>
      <c r="AF449" s="92" t="s">
        <v>13</v>
      </c>
      <c r="AG449" s="90" t="s">
        <v>11</v>
      </c>
      <c r="AH449" s="91" t="s">
        <v>12</v>
      </c>
      <c r="AI449" s="92" t="s">
        <v>13</v>
      </c>
      <c r="AJ449" s="90" t="s">
        <v>11</v>
      </c>
      <c r="AK449" s="91" t="s">
        <v>12</v>
      </c>
      <c r="AL449" s="92" t="s">
        <v>13</v>
      </c>
      <c r="AM449" s="2"/>
    </row>
    <row r="450" spans="1:39" ht="16.5" thickBot="1" x14ac:dyDescent="0.3">
      <c r="A450" s="2"/>
      <c r="B450" s="126"/>
      <c r="C450" s="126"/>
      <c r="D450" s="126"/>
      <c r="E450" s="126"/>
      <c r="F450" s="126"/>
      <c r="G450" s="126"/>
      <c r="H450" s="126"/>
      <c r="I450" s="126"/>
      <c r="J450" s="126"/>
      <c r="K450" s="126"/>
      <c r="L450" s="126"/>
      <c r="M450" s="126"/>
      <c r="N450" s="126"/>
      <c r="O450" s="126"/>
      <c r="P450" s="126"/>
      <c r="Q450" s="126"/>
      <c r="R450" s="126"/>
      <c r="S450" s="126"/>
      <c r="T450" s="126"/>
      <c r="U450" s="126"/>
      <c r="V450" s="126"/>
      <c r="W450" s="126"/>
      <c r="X450" s="126"/>
      <c r="Y450" s="6"/>
      <c r="Z450" s="7"/>
      <c r="AA450" s="103"/>
      <c r="AB450" s="103"/>
      <c r="AC450" s="95">
        <f>AE445</f>
        <v>0</v>
      </c>
      <c r="AD450" s="103"/>
      <c r="AE450" s="103"/>
      <c r="AF450" s="95">
        <f>AF445</f>
        <v>0</v>
      </c>
      <c r="AG450" s="103"/>
      <c r="AH450" s="103"/>
      <c r="AI450" s="95">
        <f>AK445</f>
        <v>0</v>
      </c>
      <c r="AJ450" s="103"/>
      <c r="AK450" s="103"/>
      <c r="AL450" s="95">
        <f>AL445</f>
        <v>0</v>
      </c>
      <c r="AM450" s="2"/>
    </row>
    <row r="451" spans="1:39" ht="16.5" thickBot="1" x14ac:dyDescent="0.3">
      <c r="A451" s="2"/>
      <c r="B451" s="126"/>
      <c r="C451" s="126"/>
      <c r="D451" s="126"/>
      <c r="E451" s="126"/>
      <c r="F451" s="126"/>
      <c r="G451" s="126"/>
      <c r="H451" s="126"/>
      <c r="I451" s="126"/>
      <c r="J451" s="126"/>
      <c r="K451" s="126"/>
      <c r="L451" s="126"/>
      <c r="M451" s="126"/>
      <c r="N451" s="126"/>
      <c r="O451" s="126"/>
      <c r="P451" s="126"/>
      <c r="Q451" s="126"/>
      <c r="R451" s="126"/>
      <c r="S451" s="126"/>
      <c r="T451" s="126"/>
      <c r="U451" s="126"/>
      <c r="V451" s="126"/>
      <c r="W451" s="126"/>
      <c r="X451" s="126"/>
      <c r="Y451" s="6"/>
      <c r="Z451" s="7"/>
      <c r="AA451" s="96">
        <f>SUM(AA450:AC450)</f>
        <v>0</v>
      </c>
      <c r="AB451" s="97"/>
      <c r="AC451" s="97"/>
      <c r="AD451" s="97">
        <f>SUM(AD450:AF450)</f>
        <v>0</v>
      </c>
      <c r="AE451" s="97"/>
      <c r="AF451" s="97"/>
      <c r="AG451" s="97">
        <f>SUM(AG450:AI450)</f>
        <v>0</v>
      </c>
      <c r="AH451" s="97"/>
      <c r="AI451" s="97"/>
      <c r="AJ451" s="97">
        <f>SUM(AJ450:AL450)</f>
        <v>0</v>
      </c>
      <c r="AK451" s="97"/>
      <c r="AL451" s="98"/>
      <c r="AM451" s="2"/>
    </row>
    <row r="457" spans="1:39" ht="15.75" x14ac:dyDescent="0.25">
      <c r="A457" s="2"/>
      <c r="B457" s="3"/>
      <c r="C457" s="4"/>
      <c r="D457" s="8" t="s">
        <v>116</v>
      </c>
      <c r="E457" s="9"/>
      <c r="F457" s="10"/>
      <c r="G457" s="9"/>
      <c r="H457" s="9"/>
      <c r="I457" s="10"/>
      <c r="J457" s="10"/>
      <c r="K457" s="9"/>
      <c r="L457" s="11"/>
      <c r="M457" s="1"/>
      <c r="N457" s="5"/>
      <c r="O457" s="5"/>
      <c r="P457" s="5"/>
      <c r="Q457" s="12" t="s">
        <v>117</v>
      </c>
      <c r="R457" s="13"/>
      <c r="S457" s="14"/>
      <c r="T457" s="14"/>
      <c r="U457" s="15"/>
      <c r="V457" s="16"/>
      <c r="W457" s="15"/>
      <c r="X457" s="15"/>
      <c r="Y457" s="17"/>
      <c r="Z457" s="18"/>
      <c r="AA457" s="6"/>
      <c r="AB457" s="6"/>
      <c r="AC457" s="6"/>
      <c r="AD457" s="6"/>
      <c r="AE457" s="6"/>
      <c r="AF457" s="6"/>
      <c r="AG457" s="6"/>
      <c r="AH457" s="6"/>
      <c r="AI457" s="6"/>
      <c r="AJ457" s="6"/>
      <c r="AK457" s="6"/>
      <c r="AL457" s="6"/>
      <c r="AM457" s="2"/>
    </row>
    <row r="458" spans="1:39" ht="15.75" x14ac:dyDescent="0.25">
      <c r="A458" s="2"/>
      <c r="B458" s="3"/>
      <c r="C458" s="4"/>
      <c r="D458" s="19" t="s">
        <v>11</v>
      </c>
      <c r="E458" s="20"/>
      <c r="F458" s="21"/>
      <c r="G458" s="22" t="s">
        <v>12</v>
      </c>
      <c r="H458" s="22"/>
      <c r="I458" s="23"/>
      <c r="J458" s="24" t="s">
        <v>13</v>
      </c>
      <c r="K458" s="24"/>
      <c r="L458" s="25"/>
      <c r="M458" s="1"/>
      <c r="N458" s="5"/>
      <c r="O458" s="5"/>
      <c r="P458" s="5"/>
      <c r="Q458" s="26"/>
      <c r="R458" s="26"/>
      <c r="S458" s="27" t="s">
        <v>11</v>
      </c>
      <c r="T458" s="28"/>
      <c r="U458" s="29" t="s">
        <v>12</v>
      </c>
      <c r="V458" s="30"/>
      <c r="W458" s="31" t="s">
        <v>13</v>
      </c>
      <c r="X458" s="32"/>
      <c r="Y458" s="33"/>
      <c r="Z458" s="34"/>
      <c r="AA458" s="35" t="s">
        <v>11</v>
      </c>
      <c r="AB458" s="36"/>
      <c r="AC458" s="37" t="s">
        <v>12</v>
      </c>
      <c r="AD458" s="38"/>
      <c r="AE458" s="39" t="s">
        <v>13</v>
      </c>
      <c r="AF458" s="40"/>
      <c r="AG458" s="35" t="s">
        <v>11</v>
      </c>
      <c r="AH458" s="36"/>
      <c r="AI458" s="37" t="s">
        <v>12</v>
      </c>
      <c r="AJ458" s="38"/>
      <c r="AK458" s="39" t="s">
        <v>13</v>
      </c>
      <c r="AL458" s="40"/>
      <c r="AM458" s="2"/>
    </row>
    <row r="459" spans="1:39" ht="75.75" thickBot="1" x14ac:dyDescent="0.3">
      <c r="A459" s="41" t="s">
        <v>0</v>
      </c>
      <c r="B459" s="42" t="s">
        <v>118</v>
      </c>
      <c r="C459" s="43" t="s">
        <v>1</v>
      </c>
      <c r="D459" s="44" t="s">
        <v>119</v>
      </c>
      <c r="E459" s="44" t="s">
        <v>120</v>
      </c>
      <c r="F459" s="44" t="s">
        <v>121</v>
      </c>
      <c r="G459" s="45" t="s">
        <v>119</v>
      </c>
      <c r="H459" s="45" t="s">
        <v>120</v>
      </c>
      <c r="I459" s="45" t="s">
        <v>121</v>
      </c>
      <c r="J459" s="46" t="s">
        <v>119</v>
      </c>
      <c r="K459" s="46" t="s">
        <v>120</v>
      </c>
      <c r="L459" s="46" t="s">
        <v>121</v>
      </c>
      <c r="M459" s="47" t="s">
        <v>2</v>
      </c>
      <c r="N459" s="48" t="s">
        <v>3</v>
      </c>
      <c r="O459" s="48" t="s">
        <v>409</v>
      </c>
      <c r="P459" s="48" t="s">
        <v>127</v>
      </c>
      <c r="Q459" s="49" t="s">
        <v>122</v>
      </c>
      <c r="R459" s="49" t="s">
        <v>123</v>
      </c>
      <c r="S459" s="44" t="s">
        <v>124</v>
      </c>
      <c r="T459" s="44" t="s">
        <v>125</v>
      </c>
      <c r="U459" s="45" t="s">
        <v>124</v>
      </c>
      <c r="V459" s="45" t="s">
        <v>125</v>
      </c>
      <c r="W459" s="46" t="s">
        <v>124</v>
      </c>
      <c r="X459" s="46" t="s">
        <v>125</v>
      </c>
      <c r="Y459" s="50" t="s">
        <v>4</v>
      </c>
      <c r="Z459" s="51" t="s">
        <v>5</v>
      </c>
      <c r="AA459" s="52" t="s">
        <v>7</v>
      </c>
      <c r="AB459" s="52" t="s">
        <v>8</v>
      </c>
      <c r="AC459" s="53" t="s">
        <v>7</v>
      </c>
      <c r="AD459" s="53" t="s">
        <v>8</v>
      </c>
      <c r="AE459" s="54" t="s">
        <v>7</v>
      </c>
      <c r="AF459" s="54" t="s">
        <v>8</v>
      </c>
      <c r="AG459" s="52" t="s">
        <v>9</v>
      </c>
      <c r="AH459" s="52" t="s">
        <v>10</v>
      </c>
      <c r="AI459" s="53" t="s">
        <v>9</v>
      </c>
      <c r="AJ459" s="53" t="s">
        <v>10</v>
      </c>
      <c r="AK459" s="54" t="s">
        <v>9</v>
      </c>
      <c r="AL459" s="54" t="s">
        <v>10</v>
      </c>
      <c r="AM459" s="41" t="s">
        <v>0</v>
      </c>
    </row>
    <row r="460" spans="1:39" ht="16.5" thickBot="1" x14ac:dyDescent="0.3">
      <c r="A460" s="55" t="s">
        <v>422</v>
      </c>
      <c r="B460" s="56"/>
      <c r="C460" s="57"/>
      <c r="D460" s="58"/>
      <c r="E460" s="58"/>
      <c r="F460" s="58"/>
      <c r="G460" s="58"/>
      <c r="H460" s="58"/>
      <c r="I460" s="58"/>
      <c r="J460" s="58"/>
      <c r="K460" s="58"/>
      <c r="L460" s="58"/>
      <c r="M460" s="57"/>
      <c r="N460" s="59"/>
      <c r="O460" s="59"/>
      <c r="P460" s="59"/>
      <c r="Q460" s="58"/>
      <c r="R460" s="58"/>
      <c r="S460" s="58"/>
      <c r="T460" s="58"/>
      <c r="U460" s="58"/>
      <c r="V460" s="58"/>
      <c r="W460" s="58"/>
      <c r="X460" s="58"/>
      <c r="Y460" s="60"/>
      <c r="Z460" s="61"/>
      <c r="AA460" s="60"/>
      <c r="AB460" s="60"/>
      <c r="AC460" s="60"/>
      <c r="AD460" s="60"/>
      <c r="AE460" s="60"/>
      <c r="AF460" s="60"/>
      <c r="AG460" s="60"/>
      <c r="AH460" s="60"/>
      <c r="AI460" s="60"/>
      <c r="AJ460" s="60"/>
      <c r="AK460" s="60"/>
      <c r="AL460" s="60"/>
      <c r="AM460" s="62"/>
    </row>
    <row r="461" spans="1:39" ht="45" x14ac:dyDescent="0.25">
      <c r="A461" s="63" t="s">
        <v>14</v>
      </c>
      <c r="B461" s="64" t="s">
        <v>336</v>
      </c>
      <c r="C461" s="99" t="s">
        <v>126</v>
      </c>
      <c r="D461" s="101"/>
      <c r="E461" s="102"/>
      <c r="F461" s="101"/>
      <c r="G461" s="101"/>
      <c r="H461" s="102"/>
      <c r="I461" s="101"/>
      <c r="J461" s="69">
        <v>15</v>
      </c>
      <c r="K461" s="70">
        <v>50</v>
      </c>
      <c r="L461" s="69">
        <v>40</v>
      </c>
      <c r="M461" s="71"/>
      <c r="N461" s="72"/>
      <c r="O461" s="72"/>
      <c r="P461" s="72"/>
      <c r="Q461" s="73"/>
      <c r="R461" s="73"/>
      <c r="S461" s="102"/>
      <c r="T461" s="101"/>
      <c r="U461" s="102"/>
      <c r="V461" s="101"/>
      <c r="W461" s="70"/>
      <c r="X461" s="69"/>
      <c r="Y461" s="74"/>
      <c r="Z461" s="75"/>
      <c r="AA461" s="103"/>
      <c r="AB461" s="103"/>
      <c r="AC461" s="103"/>
      <c r="AD461" s="103"/>
      <c r="AE461" s="78">
        <f>ROUND(W461*Y461,2)</f>
        <v>0</v>
      </c>
      <c r="AF461" s="78">
        <f>ROUND(AE461+AE461*Z461,2)</f>
        <v>0</v>
      </c>
      <c r="AG461" s="103"/>
      <c r="AH461" s="103"/>
      <c r="AI461" s="103"/>
      <c r="AJ461" s="103"/>
      <c r="AK461" s="78">
        <f>ROUND(X461*Y461,2)</f>
        <v>0</v>
      </c>
      <c r="AL461" s="78">
        <f>ROUND(AK461+AK461*Z461,2)</f>
        <v>0</v>
      </c>
      <c r="AM461" s="63" t="str">
        <f>A461</f>
        <v>1.</v>
      </c>
    </row>
    <row r="462" spans="1:39" ht="30" x14ac:dyDescent="0.25">
      <c r="A462" s="63" t="s">
        <v>15</v>
      </c>
      <c r="B462" s="64" t="s">
        <v>337</v>
      </c>
      <c r="C462" s="99" t="s">
        <v>126</v>
      </c>
      <c r="D462" s="103"/>
      <c r="E462" s="104"/>
      <c r="F462" s="103"/>
      <c r="G462" s="103"/>
      <c r="H462" s="104"/>
      <c r="I462" s="103"/>
      <c r="J462" s="69">
        <v>1</v>
      </c>
      <c r="K462" s="70">
        <v>2</v>
      </c>
      <c r="L462" s="69">
        <v>2</v>
      </c>
      <c r="M462" s="71"/>
      <c r="N462" s="72"/>
      <c r="O462" s="72"/>
      <c r="P462" s="72"/>
      <c r="Q462" s="73"/>
      <c r="R462" s="73"/>
      <c r="S462" s="104"/>
      <c r="T462" s="103"/>
      <c r="U462" s="104"/>
      <c r="V462" s="103"/>
      <c r="W462" s="70"/>
      <c r="X462" s="69"/>
      <c r="Y462" s="74"/>
      <c r="Z462" s="75"/>
      <c r="AA462" s="103"/>
      <c r="AB462" s="103"/>
      <c r="AC462" s="103"/>
      <c r="AD462" s="103"/>
      <c r="AE462" s="78">
        <f t="shared" ref="AE462:AE467" si="229">ROUND(W462*Y462,2)</f>
        <v>0</v>
      </c>
      <c r="AF462" s="78">
        <f t="shared" ref="AF462:AF467" si="230">ROUND(AE462+AE462*Z462,2)</f>
        <v>0</v>
      </c>
      <c r="AG462" s="103"/>
      <c r="AH462" s="103"/>
      <c r="AI462" s="103"/>
      <c r="AJ462" s="103"/>
      <c r="AK462" s="78">
        <f t="shared" ref="AK462:AK467" si="231">ROUND(X462*Y462,2)</f>
        <v>0</v>
      </c>
      <c r="AL462" s="78">
        <f t="shared" ref="AL462:AL467" si="232">ROUND(AK462+AK462*Z462,2)</f>
        <v>0</v>
      </c>
      <c r="AM462" s="63" t="str">
        <f t="shared" ref="AM462:AM467" si="233">A462</f>
        <v>2.</v>
      </c>
    </row>
    <row r="463" spans="1:39" ht="45" x14ac:dyDescent="0.25">
      <c r="A463" s="63" t="s">
        <v>16</v>
      </c>
      <c r="B463" s="64" t="s">
        <v>338</v>
      </c>
      <c r="C463" s="99" t="s">
        <v>126</v>
      </c>
      <c r="D463" s="103"/>
      <c r="E463" s="104"/>
      <c r="F463" s="103"/>
      <c r="G463" s="103"/>
      <c r="H463" s="104"/>
      <c r="I463" s="103"/>
      <c r="J463" s="69">
        <v>6</v>
      </c>
      <c r="K463" s="70">
        <v>20</v>
      </c>
      <c r="L463" s="69">
        <v>16</v>
      </c>
      <c r="M463" s="71"/>
      <c r="N463" s="72"/>
      <c r="O463" s="72"/>
      <c r="P463" s="72"/>
      <c r="Q463" s="73"/>
      <c r="R463" s="73"/>
      <c r="S463" s="104"/>
      <c r="T463" s="103"/>
      <c r="U463" s="104"/>
      <c r="V463" s="103"/>
      <c r="W463" s="70"/>
      <c r="X463" s="69"/>
      <c r="Y463" s="74"/>
      <c r="Z463" s="75"/>
      <c r="AA463" s="103"/>
      <c r="AB463" s="103"/>
      <c r="AC463" s="103"/>
      <c r="AD463" s="103"/>
      <c r="AE463" s="78">
        <f t="shared" si="229"/>
        <v>0</v>
      </c>
      <c r="AF463" s="78">
        <f t="shared" si="230"/>
        <v>0</v>
      </c>
      <c r="AG463" s="103"/>
      <c r="AH463" s="103"/>
      <c r="AI463" s="103"/>
      <c r="AJ463" s="103"/>
      <c r="AK463" s="78">
        <f t="shared" si="231"/>
        <v>0</v>
      </c>
      <c r="AL463" s="78">
        <f t="shared" si="232"/>
        <v>0</v>
      </c>
      <c r="AM463" s="63" t="str">
        <f t="shared" si="233"/>
        <v>3.</v>
      </c>
    </row>
    <row r="464" spans="1:39" ht="15.75" x14ac:dyDescent="0.25">
      <c r="A464" s="63" t="s">
        <v>17</v>
      </c>
      <c r="B464" s="64" t="s">
        <v>339</v>
      </c>
      <c r="C464" s="99" t="s">
        <v>126</v>
      </c>
      <c r="D464" s="103"/>
      <c r="E464" s="104"/>
      <c r="F464" s="103"/>
      <c r="G464" s="103"/>
      <c r="H464" s="104"/>
      <c r="I464" s="103"/>
      <c r="J464" s="69">
        <v>2</v>
      </c>
      <c r="K464" s="70">
        <v>6</v>
      </c>
      <c r="L464" s="69">
        <v>5</v>
      </c>
      <c r="M464" s="71"/>
      <c r="N464" s="72"/>
      <c r="O464" s="72"/>
      <c r="P464" s="72"/>
      <c r="Q464" s="73"/>
      <c r="R464" s="73"/>
      <c r="S464" s="104"/>
      <c r="T464" s="103"/>
      <c r="U464" s="104"/>
      <c r="V464" s="103"/>
      <c r="W464" s="70"/>
      <c r="X464" s="69"/>
      <c r="Y464" s="74"/>
      <c r="Z464" s="75"/>
      <c r="AA464" s="103"/>
      <c r="AB464" s="103"/>
      <c r="AC464" s="103"/>
      <c r="AD464" s="103"/>
      <c r="AE464" s="78">
        <f t="shared" si="229"/>
        <v>0</v>
      </c>
      <c r="AF464" s="78">
        <f t="shared" si="230"/>
        <v>0</v>
      </c>
      <c r="AG464" s="103"/>
      <c r="AH464" s="103"/>
      <c r="AI464" s="103"/>
      <c r="AJ464" s="103"/>
      <c r="AK464" s="78">
        <f t="shared" si="231"/>
        <v>0</v>
      </c>
      <c r="AL464" s="78">
        <f t="shared" si="232"/>
        <v>0</v>
      </c>
      <c r="AM464" s="63" t="str">
        <f t="shared" si="233"/>
        <v>4.</v>
      </c>
    </row>
    <row r="465" spans="1:39" ht="15.75" x14ac:dyDescent="0.25">
      <c r="A465" s="63" t="s">
        <v>18</v>
      </c>
      <c r="B465" s="64" t="s">
        <v>340</v>
      </c>
      <c r="C465" s="99" t="s">
        <v>126</v>
      </c>
      <c r="D465" s="103"/>
      <c r="E465" s="104"/>
      <c r="F465" s="103"/>
      <c r="G465" s="103"/>
      <c r="H465" s="104"/>
      <c r="I465" s="103"/>
      <c r="J465" s="69">
        <v>5</v>
      </c>
      <c r="K465" s="70">
        <v>15</v>
      </c>
      <c r="L465" s="69">
        <v>12</v>
      </c>
      <c r="M465" s="71"/>
      <c r="N465" s="72"/>
      <c r="O465" s="72"/>
      <c r="P465" s="72"/>
      <c r="Q465" s="73"/>
      <c r="R465" s="73"/>
      <c r="S465" s="104"/>
      <c r="T465" s="103"/>
      <c r="U465" s="104"/>
      <c r="V465" s="103"/>
      <c r="W465" s="70"/>
      <c r="X465" s="69"/>
      <c r="Y465" s="74"/>
      <c r="Z465" s="75"/>
      <c r="AA465" s="103"/>
      <c r="AB465" s="103"/>
      <c r="AC465" s="103"/>
      <c r="AD465" s="103"/>
      <c r="AE465" s="78">
        <f t="shared" si="229"/>
        <v>0</v>
      </c>
      <c r="AF465" s="78">
        <f t="shared" si="230"/>
        <v>0</v>
      </c>
      <c r="AG465" s="103"/>
      <c r="AH465" s="103"/>
      <c r="AI465" s="103"/>
      <c r="AJ465" s="103"/>
      <c r="AK465" s="78">
        <f t="shared" si="231"/>
        <v>0</v>
      </c>
      <c r="AL465" s="78">
        <f t="shared" si="232"/>
        <v>0</v>
      </c>
      <c r="AM465" s="63" t="str">
        <f t="shared" si="233"/>
        <v>5.</v>
      </c>
    </row>
    <row r="466" spans="1:39" ht="30" x14ac:dyDescent="0.25">
      <c r="A466" s="63" t="s">
        <v>19</v>
      </c>
      <c r="B466" s="64" t="s">
        <v>341</v>
      </c>
      <c r="C466" s="99" t="s">
        <v>129</v>
      </c>
      <c r="D466" s="103"/>
      <c r="E466" s="104"/>
      <c r="F466" s="103"/>
      <c r="G466" s="103"/>
      <c r="H466" s="104"/>
      <c r="I466" s="103"/>
      <c r="J466" s="69">
        <v>3</v>
      </c>
      <c r="K466" s="70">
        <v>7</v>
      </c>
      <c r="L466" s="69">
        <v>6</v>
      </c>
      <c r="M466" s="71"/>
      <c r="N466" s="72"/>
      <c r="O466" s="72"/>
      <c r="P466" s="72"/>
      <c r="Q466" s="73"/>
      <c r="R466" s="73"/>
      <c r="S466" s="104"/>
      <c r="T466" s="103"/>
      <c r="U466" s="104"/>
      <c r="V466" s="103"/>
      <c r="W466" s="70"/>
      <c r="X466" s="69"/>
      <c r="Y466" s="74"/>
      <c r="Z466" s="75"/>
      <c r="AA466" s="103"/>
      <c r="AB466" s="103"/>
      <c r="AC466" s="103"/>
      <c r="AD466" s="103"/>
      <c r="AE466" s="78">
        <f t="shared" si="229"/>
        <v>0</v>
      </c>
      <c r="AF466" s="78">
        <f t="shared" si="230"/>
        <v>0</v>
      </c>
      <c r="AG466" s="103"/>
      <c r="AH466" s="103"/>
      <c r="AI466" s="103"/>
      <c r="AJ466" s="103"/>
      <c r="AK466" s="78">
        <f t="shared" si="231"/>
        <v>0</v>
      </c>
      <c r="AL466" s="78">
        <f t="shared" si="232"/>
        <v>0</v>
      </c>
      <c r="AM466" s="63" t="str">
        <f t="shared" si="233"/>
        <v>6.</v>
      </c>
    </row>
    <row r="467" spans="1:39" ht="30.75" thickBot="1" x14ac:dyDescent="0.3">
      <c r="A467" s="63" t="s">
        <v>20</v>
      </c>
      <c r="B467" s="64" t="s">
        <v>342</v>
      </c>
      <c r="C467" s="99" t="s">
        <v>189</v>
      </c>
      <c r="D467" s="103"/>
      <c r="E467" s="104"/>
      <c r="F467" s="103"/>
      <c r="G467" s="103"/>
      <c r="H467" s="104"/>
      <c r="I467" s="103"/>
      <c r="J467" s="69">
        <v>3</v>
      </c>
      <c r="K467" s="70">
        <v>10</v>
      </c>
      <c r="L467" s="69">
        <v>8</v>
      </c>
      <c r="M467" s="71"/>
      <c r="N467" s="72"/>
      <c r="O467" s="72"/>
      <c r="P467" s="72"/>
      <c r="Q467" s="73"/>
      <c r="R467" s="73"/>
      <c r="S467" s="104"/>
      <c r="T467" s="103"/>
      <c r="U467" s="104"/>
      <c r="V467" s="103"/>
      <c r="W467" s="70"/>
      <c r="X467" s="69"/>
      <c r="Y467" s="74"/>
      <c r="Z467" s="75"/>
      <c r="AA467" s="103"/>
      <c r="AB467" s="103"/>
      <c r="AC467" s="103"/>
      <c r="AD467" s="103"/>
      <c r="AE467" s="78">
        <f t="shared" si="229"/>
        <v>0</v>
      </c>
      <c r="AF467" s="78">
        <f t="shared" si="230"/>
        <v>0</v>
      </c>
      <c r="AG467" s="103"/>
      <c r="AH467" s="103"/>
      <c r="AI467" s="103"/>
      <c r="AJ467" s="103"/>
      <c r="AK467" s="78">
        <f t="shared" si="231"/>
        <v>0</v>
      </c>
      <c r="AL467" s="78">
        <f t="shared" si="232"/>
        <v>0</v>
      </c>
      <c r="AM467" s="63" t="str">
        <f t="shared" si="233"/>
        <v>7.</v>
      </c>
    </row>
    <row r="468" spans="1:39" ht="16.5" thickBot="1" x14ac:dyDescent="0.3">
      <c r="A468" s="2"/>
      <c r="B468" s="3"/>
      <c r="C468" s="4"/>
      <c r="D468" s="79"/>
      <c r="E468" s="80"/>
      <c r="F468" s="79"/>
      <c r="G468" s="79"/>
      <c r="H468" s="79"/>
      <c r="I468" s="79"/>
      <c r="J468" s="79"/>
      <c r="K468" s="80"/>
      <c r="M468" s="1"/>
      <c r="N468" s="5"/>
      <c r="O468" s="5"/>
      <c r="P468" s="5"/>
      <c r="V468" s="81"/>
      <c r="W468" s="81"/>
      <c r="X468" s="81"/>
      <c r="Y468" s="6"/>
      <c r="Z468" s="82" t="s">
        <v>6</v>
      </c>
      <c r="AA468" s="105"/>
      <c r="AB468" s="105"/>
      <c r="AC468" s="105"/>
      <c r="AD468" s="105"/>
      <c r="AE468" s="83">
        <f>SUM(AE461:AE467)</f>
        <v>0</v>
      </c>
      <c r="AF468" s="83">
        <f>SUM(AF461:AF467)</f>
        <v>0</v>
      </c>
      <c r="AG468" s="105"/>
      <c r="AH468" s="105"/>
      <c r="AI468" s="105"/>
      <c r="AJ468" s="105"/>
      <c r="AK468" s="83">
        <f>SUM(AK461:AK467)</f>
        <v>0</v>
      </c>
      <c r="AL468" s="84">
        <f>SUM(AL461:AL467)</f>
        <v>0</v>
      </c>
      <c r="AM468" s="2"/>
    </row>
    <row r="469" spans="1:39" ht="16.5" thickBot="1" x14ac:dyDescent="0.3">
      <c r="A469" s="2"/>
      <c r="B469" s="126" t="s">
        <v>424</v>
      </c>
      <c r="C469" s="126"/>
      <c r="D469" s="126"/>
      <c r="E469" s="126"/>
      <c r="F469" s="126"/>
      <c r="G469" s="126"/>
      <c r="H469" s="126"/>
      <c r="I469" s="126"/>
      <c r="J469" s="126"/>
      <c r="K469" s="126"/>
      <c r="L469" s="126"/>
      <c r="M469" s="126"/>
      <c r="N469" s="126"/>
      <c r="O469" s="126"/>
      <c r="P469" s="126"/>
      <c r="Q469" s="126"/>
      <c r="R469" s="126"/>
      <c r="S469" s="126"/>
      <c r="T469" s="126"/>
      <c r="U469" s="126"/>
      <c r="V469" s="126"/>
      <c r="W469" s="126"/>
      <c r="X469" s="126"/>
      <c r="Y469" s="6"/>
      <c r="Z469" s="7"/>
      <c r="AA469" s="6"/>
      <c r="AB469" s="6"/>
      <c r="AC469" s="6"/>
      <c r="AD469" s="6"/>
      <c r="AE469" s="6"/>
      <c r="AF469" s="6"/>
      <c r="AG469" s="6"/>
      <c r="AH469" s="6"/>
      <c r="AI469" s="6"/>
      <c r="AJ469" s="6"/>
      <c r="AK469" s="6"/>
      <c r="AL469" s="6"/>
      <c r="AM469" s="2"/>
    </row>
    <row r="470" spans="1:39" ht="16.5" thickBot="1" x14ac:dyDescent="0.3">
      <c r="A470" s="2"/>
      <c r="B470" s="126"/>
      <c r="C470" s="126"/>
      <c r="D470" s="126"/>
      <c r="E470" s="126"/>
      <c r="F470" s="126"/>
      <c r="G470" s="126"/>
      <c r="H470" s="126"/>
      <c r="I470" s="126"/>
      <c r="J470" s="126"/>
      <c r="K470" s="126"/>
      <c r="L470" s="126"/>
      <c r="M470" s="126"/>
      <c r="N470" s="126"/>
      <c r="O470" s="126"/>
      <c r="P470" s="126"/>
      <c r="Q470" s="126"/>
      <c r="R470" s="126"/>
      <c r="S470" s="126"/>
      <c r="T470" s="126"/>
      <c r="U470" s="126"/>
      <c r="V470" s="126"/>
      <c r="W470" s="126"/>
      <c r="X470" s="126"/>
      <c r="Y470" s="6"/>
      <c r="Z470" s="7"/>
      <c r="AA470" s="85" t="s">
        <v>422</v>
      </c>
      <c r="AB470" s="86"/>
      <c r="AC470" s="86"/>
      <c r="AD470" s="86"/>
      <c r="AE470" s="86"/>
      <c r="AF470" s="86"/>
      <c r="AG470" s="86"/>
      <c r="AH470" s="86"/>
      <c r="AI470" s="86"/>
      <c r="AJ470" s="86"/>
      <c r="AK470" s="86"/>
      <c r="AL470" s="87"/>
      <c r="AM470" s="88"/>
    </row>
    <row r="471" spans="1:39" ht="15.75" x14ac:dyDescent="0.25">
      <c r="A471" s="2"/>
      <c r="B471" s="126"/>
      <c r="C471" s="126"/>
      <c r="D471" s="126"/>
      <c r="E471" s="126"/>
      <c r="F471" s="126"/>
      <c r="G471" s="126"/>
      <c r="H471" s="126"/>
      <c r="I471" s="126"/>
      <c r="J471" s="126"/>
      <c r="K471" s="126"/>
      <c r="L471" s="126"/>
      <c r="M471" s="126"/>
      <c r="N471" s="126"/>
      <c r="O471" s="126"/>
      <c r="P471" s="126"/>
      <c r="Q471" s="126"/>
      <c r="R471" s="126"/>
      <c r="S471" s="126"/>
      <c r="T471" s="126"/>
      <c r="U471" s="126"/>
      <c r="V471" s="126"/>
      <c r="W471" s="126"/>
      <c r="X471" s="126"/>
      <c r="Y471" s="6"/>
      <c r="Z471" s="7"/>
      <c r="AA471" s="89" t="s">
        <v>7</v>
      </c>
      <c r="AB471" s="89"/>
      <c r="AC471" s="89"/>
      <c r="AD471" s="89" t="s">
        <v>8</v>
      </c>
      <c r="AE471" s="89"/>
      <c r="AF471" s="89"/>
      <c r="AG471" s="89" t="s">
        <v>9</v>
      </c>
      <c r="AH471" s="89"/>
      <c r="AI471" s="89"/>
      <c r="AJ471" s="89" t="s">
        <v>10</v>
      </c>
      <c r="AK471" s="89"/>
      <c r="AL471" s="89"/>
      <c r="AM471" s="2"/>
    </row>
    <row r="472" spans="1:39" ht="15.75" x14ac:dyDescent="0.25">
      <c r="A472" s="2"/>
      <c r="B472" s="126"/>
      <c r="C472" s="126"/>
      <c r="D472" s="126"/>
      <c r="E472" s="126"/>
      <c r="F472" s="126"/>
      <c r="G472" s="126"/>
      <c r="H472" s="126"/>
      <c r="I472" s="126"/>
      <c r="J472" s="126"/>
      <c r="K472" s="126"/>
      <c r="L472" s="126"/>
      <c r="M472" s="126"/>
      <c r="N472" s="126"/>
      <c r="O472" s="126"/>
      <c r="P472" s="126"/>
      <c r="Q472" s="126"/>
      <c r="R472" s="126"/>
      <c r="S472" s="126"/>
      <c r="T472" s="126"/>
      <c r="U472" s="126"/>
      <c r="V472" s="126"/>
      <c r="W472" s="126"/>
      <c r="X472" s="126"/>
      <c r="Y472" s="6"/>
      <c r="Z472" s="7"/>
      <c r="AA472" s="90" t="s">
        <v>11</v>
      </c>
      <c r="AB472" s="91" t="s">
        <v>12</v>
      </c>
      <c r="AC472" s="92" t="s">
        <v>13</v>
      </c>
      <c r="AD472" s="90" t="s">
        <v>11</v>
      </c>
      <c r="AE472" s="91" t="s">
        <v>12</v>
      </c>
      <c r="AF472" s="92" t="s">
        <v>13</v>
      </c>
      <c r="AG472" s="90" t="s">
        <v>11</v>
      </c>
      <c r="AH472" s="91" t="s">
        <v>12</v>
      </c>
      <c r="AI472" s="92" t="s">
        <v>13</v>
      </c>
      <c r="AJ472" s="90" t="s">
        <v>11</v>
      </c>
      <c r="AK472" s="91" t="s">
        <v>12</v>
      </c>
      <c r="AL472" s="92" t="s">
        <v>13</v>
      </c>
      <c r="AM472" s="2"/>
    </row>
    <row r="473" spans="1:39" ht="16.5" thickBot="1" x14ac:dyDescent="0.3">
      <c r="A473" s="2"/>
      <c r="B473" s="126"/>
      <c r="C473" s="126"/>
      <c r="D473" s="126"/>
      <c r="E473" s="126"/>
      <c r="F473" s="126"/>
      <c r="G473" s="126"/>
      <c r="H473" s="126"/>
      <c r="I473" s="126"/>
      <c r="J473" s="126"/>
      <c r="K473" s="126"/>
      <c r="L473" s="126"/>
      <c r="M473" s="126"/>
      <c r="N473" s="126"/>
      <c r="O473" s="126"/>
      <c r="P473" s="126"/>
      <c r="Q473" s="126"/>
      <c r="R473" s="126"/>
      <c r="S473" s="126"/>
      <c r="T473" s="126"/>
      <c r="U473" s="126"/>
      <c r="V473" s="126"/>
      <c r="W473" s="126"/>
      <c r="X473" s="126"/>
      <c r="Y473" s="6"/>
      <c r="Z473" s="7"/>
      <c r="AA473" s="103"/>
      <c r="AB473" s="103"/>
      <c r="AC473" s="95">
        <f>AE468</f>
        <v>0</v>
      </c>
      <c r="AD473" s="103"/>
      <c r="AE473" s="103"/>
      <c r="AF473" s="95">
        <f>AF468</f>
        <v>0</v>
      </c>
      <c r="AG473" s="103"/>
      <c r="AH473" s="103"/>
      <c r="AI473" s="95">
        <f>AK468</f>
        <v>0</v>
      </c>
      <c r="AJ473" s="103"/>
      <c r="AK473" s="103"/>
      <c r="AL473" s="95">
        <f>AL468</f>
        <v>0</v>
      </c>
      <c r="AM473" s="2"/>
    </row>
    <row r="474" spans="1:39" ht="16.5" thickBot="1" x14ac:dyDescent="0.3">
      <c r="A474" s="2"/>
      <c r="B474" s="126"/>
      <c r="C474" s="126"/>
      <c r="D474" s="126"/>
      <c r="E474" s="126"/>
      <c r="F474" s="126"/>
      <c r="G474" s="126"/>
      <c r="H474" s="126"/>
      <c r="I474" s="126"/>
      <c r="J474" s="126"/>
      <c r="K474" s="126"/>
      <c r="L474" s="126"/>
      <c r="M474" s="126"/>
      <c r="N474" s="126"/>
      <c r="O474" s="126"/>
      <c r="P474" s="126"/>
      <c r="Q474" s="126"/>
      <c r="R474" s="126"/>
      <c r="S474" s="126"/>
      <c r="T474" s="126"/>
      <c r="U474" s="126"/>
      <c r="V474" s="126"/>
      <c r="W474" s="126"/>
      <c r="X474" s="126"/>
      <c r="Y474" s="6"/>
      <c r="Z474" s="7"/>
      <c r="AA474" s="96">
        <f>SUM(AA473:AC473)</f>
        <v>0</v>
      </c>
      <c r="AB474" s="97"/>
      <c r="AC474" s="97"/>
      <c r="AD474" s="97">
        <f>SUM(AD473:AF473)</f>
        <v>0</v>
      </c>
      <c r="AE474" s="97"/>
      <c r="AF474" s="97"/>
      <c r="AG474" s="97">
        <f>SUM(AG473:AI473)</f>
        <v>0</v>
      </c>
      <c r="AH474" s="97"/>
      <c r="AI474" s="97"/>
      <c r="AJ474" s="97">
        <f>SUM(AJ473:AL473)</f>
        <v>0</v>
      </c>
      <c r="AK474" s="97"/>
      <c r="AL474" s="98"/>
      <c r="AM474" s="2"/>
    </row>
    <row r="480" spans="1:39" ht="15.75" x14ac:dyDescent="0.25">
      <c r="A480" s="2"/>
      <c r="B480" s="3"/>
      <c r="C480" s="4"/>
      <c r="D480" s="8" t="s">
        <v>116</v>
      </c>
      <c r="E480" s="9"/>
      <c r="F480" s="10"/>
      <c r="G480" s="9"/>
      <c r="H480" s="9"/>
      <c r="I480" s="10"/>
      <c r="J480" s="10"/>
      <c r="K480" s="9"/>
      <c r="L480" s="11"/>
      <c r="M480" s="1"/>
      <c r="N480" s="5"/>
      <c r="O480" s="5"/>
      <c r="P480" s="5"/>
      <c r="Q480" s="12" t="s">
        <v>117</v>
      </c>
      <c r="R480" s="13"/>
      <c r="S480" s="14"/>
      <c r="T480" s="14"/>
      <c r="U480" s="15"/>
      <c r="V480" s="16"/>
      <c r="W480" s="15"/>
      <c r="X480" s="15"/>
      <c r="Y480" s="17"/>
      <c r="Z480" s="18"/>
      <c r="AA480" s="6"/>
      <c r="AB480" s="6"/>
      <c r="AC480" s="6"/>
      <c r="AD480" s="6"/>
      <c r="AE480" s="6"/>
      <c r="AF480" s="6"/>
      <c r="AG480" s="6"/>
      <c r="AH480" s="6"/>
      <c r="AI480" s="6"/>
      <c r="AJ480" s="6"/>
      <c r="AK480" s="6"/>
      <c r="AL480" s="6"/>
      <c r="AM480" s="2"/>
    </row>
    <row r="481" spans="1:39" ht="15.75" x14ac:dyDescent="0.25">
      <c r="A481" s="2"/>
      <c r="B481" s="3"/>
      <c r="C481" s="4"/>
      <c r="D481" s="19" t="s">
        <v>11</v>
      </c>
      <c r="E481" s="20"/>
      <c r="F481" s="21"/>
      <c r="G481" s="22" t="s">
        <v>12</v>
      </c>
      <c r="H481" s="22"/>
      <c r="I481" s="23"/>
      <c r="J481" s="24" t="s">
        <v>13</v>
      </c>
      <c r="K481" s="24"/>
      <c r="L481" s="25"/>
      <c r="M481" s="1"/>
      <c r="N481" s="5"/>
      <c r="O481" s="5"/>
      <c r="P481" s="5"/>
      <c r="Q481" s="26"/>
      <c r="R481" s="26"/>
      <c r="S481" s="27" t="s">
        <v>11</v>
      </c>
      <c r="T481" s="28"/>
      <c r="U481" s="29" t="s">
        <v>12</v>
      </c>
      <c r="V481" s="30"/>
      <c r="W481" s="31" t="s">
        <v>13</v>
      </c>
      <c r="X481" s="32"/>
      <c r="Y481" s="33"/>
      <c r="Z481" s="34"/>
      <c r="AA481" s="35" t="s">
        <v>11</v>
      </c>
      <c r="AB481" s="36"/>
      <c r="AC481" s="37" t="s">
        <v>12</v>
      </c>
      <c r="AD481" s="38"/>
      <c r="AE481" s="39" t="s">
        <v>13</v>
      </c>
      <c r="AF481" s="40"/>
      <c r="AG481" s="35" t="s">
        <v>11</v>
      </c>
      <c r="AH481" s="36"/>
      <c r="AI481" s="37" t="s">
        <v>12</v>
      </c>
      <c r="AJ481" s="38"/>
      <c r="AK481" s="39" t="s">
        <v>13</v>
      </c>
      <c r="AL481" s="40"/>
      <c r="AM481" s="2"/>
    </row>
    <row r="482" spans="1:39" ht="75.75" thickBot="1" x14ac:dyDescent="0.3">
      <c r="A482" s="41" t="s">
        <v>0</v>
      </c>
      <c r="B482" s="42" t="s">
        <v>118</v>
      </c>
      <c r="C482" s="43" t="s">
        <v>1</v>
      </c>
      <c r="D482" s="44" t="s">
        <v>119</v>
      </c>
      <c r="E482" s="44" t="s">
        <v>120</v>
      </c>
      <c r="F482" s="44" t="s">
        <v>121</v>
      </c>
      <c r="G482" s="45" t="s">
        <v>119</v>
      </c>
      <c r="H482" s="45" t="s">
        <v>120</v>
      </c>
      <c r="I482" s="45" t="s">
        <v>121</v>
      </c>
      <c r="J482" s="46" t="s">
        <v>119</v>
      </c>
      <c r="K482" s="46" t="s">
        <v>120</v>
      </c>
      <c r="L482" s="46" t="s">
        <v>121</v>
      </c>
      <c r="M482" s="47" t="s">
        <v>2</v>
      </c>
      <c r="N482" s="48" t="s">
        <v>3</v>
      </c>
      <c r="O482" s="48" t="s">
        <v>409</v>
      </c>
      <c r="P482" s="48" t="s">
        <v>127</v>
      </c>
      <c r="Q482" s="49" t="s">
        <v>122</v>
      </c>
      <c r="R482" s="49" t="s">
        <v>123</v>
      </c>
      <c r="S482" s="44" t="s">
        <v>124</v>
      </c>
      <c r="T482" s="44" t="s">
        <v>125</v>
      </c>
      <c r="U482" s="45" t="s">
        <v>124</v>
      </c>
      <c r="V482" s="45" t="s">
        <v>125</v>
      </c>
      <c r="W482" s="46" t="s">
        <v>124</v>
      </c>
      <c r="X482" s="46" t="s">
        <v>125</v>
      </c>
      <c r="Y482" s="50" t="s">
        <v>4</v>
      </c>
      <c r="Z482" s="51" t="s">
        <v>5</v>
      </c>
      <c r="AA482" s="52" t="s">
        <v>7</v>
      </c>
      <c r="AB482" s="52" t="s">
        <v>8</v>
      </c>
      <c r="AC482" s="53" t="s">
        <v>7</v>
      </c>
      <c r="AD482" s="53" t="s">
        <v>8</v>
      </c>
      <c r="AE482" s="54" t="s">
        <v>7</v>
      </c>
      <c r="AF482" s="54" t="s">
        <v>8</v>
      </c>
      <c r="AG482" s="52" t="s">
        <v>9</v>
      </c>
      <c r="AH482" s="52" t="s">
        <v>10</v>
      </c>
      <c r="AI482" s="53" t="s">
        <v>9</v>
      </c>
      <c r="AJ482" s="53" t="s">
        <v>10</v>
      </c>
      <c r="AK482" s="54" t="s">
        <v>9</v>
      </c>
      <c r="AL482" s="54" t="s">
        <v>10</v>
      </c>
      <c r="AM482" s="41" t="s">
        <v>0</v>
      </c>
    </row>
    <row r="483" spans="1:39" ht="16.5" thickBot="1" x14ac:dyDescent="0.3">
      <c r="A483" s="55" t="s">
        <v>423</v>
      </c>
      <c r="B483" s="56"/>
      <c r="C483" s="57"/>
      <c r="D483" s="58"/>
      <c r="E483" s="58"/>
      <c r="F483" s="58"/>
      <c r="G483" s="58"/>
      <c r="H483" s="58"/>
      <c r="I483" s="58"/>
      <c r="J483" s="58"/>
      <c r="K483" s="58"/>
      <c r="L483" s="58"/>
      <c r="M483" s="57"/>
      <c r="N483" s="59"/>
      <c r="O483" s="59"/>
      <c r="P483" s="59"/>
      <c r="Q483" s="58"/>
      <c r="R483" s="58"/>
      <c r="S483" s="58"/>
      <c r="T483" s="58"/>
      <c r="U483" s="58"/>
      <c r="V483" s="58"/>
      <c r="W483" s="58"/>
      <c r="X483" s="58"/>
      <c r="Y483" s="60"/>
      <c r="Z483" s="61"/>
      <c r="AA483" s="60"/>
      <c r="AB483" s="60"/>
      <c r="AC483" s="60"/>
      <c r="AD483" s="60"/>
      <c r="AE483" s="60"/>
      <c r="AF483" s="60"/>
      <c r="AG483" s="60"/>
      <c r="AH483" s="60"/>
      <c r="AI483" s="60"/>
      <c r="AJ483" s="60"/>
      <c r="AK483" s="60"/>
      <c r="AL483" s="60"/>
      <c r="AM483" s="62"/>
    </row>
    <row r="484" spans="1:39" ht="105" x14ac:dyDescent="0.25">
      <c r="A484" s="63" t="s">
        <v>14</v>
      </c>
      <c r="B484" s="64" t="s">
        <v>343</v>
      </c>
      <c r="C484" s="99" t="s">
        <v>126</v>
      </c>
      <c r="D484" s="101"/>
      <c r="E484" s="102"/>
      <c r="F484" s="101"/>
      <c r="G484" s="101"/>
      <c r="H484" s="102"/>
      <c r="I484" s="101"/>
      <c r="J484" s="69">
        <v>15</v>
      </c>
      <c r="K484" s="70">
        <v>50</v>
      </c>
      <c r="L484" s="69">
        <v>40</v>
      </c>
      <c r="M484" s="71"/>
      <c r="N484" s="72"/>
      <c r="O484" s="72"/>
      <c r="P484" s="72"/>
      <c r="Q484" s="73"/>
      <c r="R484" s="73"/>
      <c r="S484" s="102"/>
      <c r="T484" s="101"/>
      <c r="U484" s="102"/>
      <c r="V484" s="101"/>
      <c r="W484" s="70"/>
      <c r="X484" s="69"/>
      <c r="Y484" s="74"/>
      <c r="Z484" s="75"/>
      <c r="AA484" s="103"/>
      <c r="AB484" s="103"/>
      <c r="AC484" s="103"/>
      <c r="AD484" s="103"/>
      <c r="AE484" s="78">
        <f>ROUND(W484*Y484,2)</f>
        <v>0</v>
      </c>
      <c r="AF484" s="78">
        <f>ROUND(AE484+AE484*Z484,2)</f>
        <v>0</v>
      </c>
      <c r="AG484" s="103"/>
      <c r="AH484" s="103"/>
      <c r="AI484" s="103"/>
      <c r="AJ484" s="103"/>
      <c r="AK484" s="78">
        <f>ROUND(X484*Y484,2)</f>
        <v>0</v>
      </c>
      <c r="AL484" s="78">
        <f>ROUND(AK484+AK484*Z484,2)</f>
        <v>0</v>
      </c>
      <c r="AM484" s="63" t="str">
        <f>A484</f>
        <v>1.</v>
      </c>
    </row>
    <row r="485" spans="1:39" ht="75.75" thickBot="1" x14ac:dyDescent="0.3">
      <c r="A485" s="63" t="s">
        <v>15</v>
      </c>
      <c r="B485" s="64" t="s">
        <v>344</v>
      </c>
      <c r="C485" s="99" t="s">
        <v>126</v>
      </c>
      <c r="D485" s="103"/>
      <c r="E485" s="104"/>
      <c r="F485" s="103"/>
      <c r="G485" s="103"/>
      <c r="H485" s="104"/>
      <c r="I485" s="103"/>
      <c r="J485" s="69">
        <v>15</v>
      </c>
      <c r="K485" s="70">
        <v>50</v>
      </c>
      <c r="L485" s="69">
        <v>40</v>
      </c>
      <c r="M485" s="71"/>
      <c r="N485" s="72"/>
      <c r="O485" s="72"/>
      <c r="P485" s="72"/>
      <c r="Q485" s="73"/>
      <c r="R485" s="73"/>
      <c r="S485" s="104"/>
      <c r="T485" s="103"/>
      <c r="U485" s="104"/>
      <c r="V485" s="103"/>
      <c r="W485" s="70"/>
      <c r="X485" s="69"/>
      <c r="Y485" s="74"/>
      <c r="Z485" s="75"/>
      <c r="AA485" s="103"/>
      <c r="AB485" s="103"/>
      <c r="AC485" s="103"/>
      <c r="AD485" s="103"/>
      <c r="AE485" s="78">
        <f t="shared" ref="AE485" si="234">ROUND(W485*Y485,2)</f>
        <v>0</v>
      </c>
      <c r="AF485" s="78">
        <f t="shared" ref="AF485" si="235">ROUND(AE485+AE485*Z485,2)</f>
        <v>0</v>
      </c>
      <c r="AG485" s="103"/>
      <c r="AH485" s="103"/>
      <c r="AI485" s="103"/>
      <c r="AJ485" s="103"/>
      <c r="AK485" s="78">
        <f t="shared" ref="AK485" si="236">ROUND(X485*Y485,2)</f>
        <v>0</v>
      </c>
      <c r="AL485" s="78">
        <f t="shared" ref="AL485" si="237">ROUND(AK485+AK485*Z485,2)</f>
        <v>0</v>
      </c>
      <c r="AM485" s="63" t="str">
        <f t="shared" ref="AM485" si="238">A485</f>
        <v>2.</v>
      </c>
    </row>
    <row r="486" spans="1:39" ht="16.5" thickBot="1" x14ac:dyDescent="0.3">
      <c r="A486" s="2"/>
      <c r="B486" s="3"/>
      <c r="C486" s="4"/>
      <c r="D486" s="79"/>
      <c r="E486" s="80"/>
      <c r="F486" s="79"/>
      <c r="G486" s="79"/>
      <c r="H486" s="79"/>
      <c r="I486" s="79"/>
      <c r="J486" s="79"/>
      <c r="K486" s="80"/>
      <c r="M486" s="1"/>
      <c r="N486" s="5"/>
      <c r="O486" s="5"/>
      <c r="P486" s="5"/>
      <c r="V486" s="81"/>
      <c r="W486" s="81"/>
      <c r="X486" s="81"/>
      <c r="Y486" s="6"/>
      <c r="Z486" s="82" t="s">
        <v>6</v>
      </c>
      <c r="AA486" s="105"/>
      <c r="AB486" s="105"/>
      <c r="AC486" s="105"/>
      <c r="AD486" s="105"/>
      <c r="AE486" s="83">
        <f>SUM(AE484:AE485)</f>
        <v>0</v>
      </c>
      <c r="AF486" s="83">
        <f>SUM(AF484:AF485)</f>
        <v>0</v>
      </c>
      <c r="AG486" s="105"/>
      <c r="AH486" s="105"/>
      <c r="AI486" s="105"/>
      <c r="AJ486" s="105"/>
      <c r="AK486" s="83">
        <f>SUM(AK484:AK485)</f>
        <v>0</v>
      </c>
      <c r="AL486" s="84">
        <f>SUM(AL484:AL485)</f>
        <v>0</v>
      </c>
      <c r="AM486" s="2"/>
    </row>
    <row r="487" spans="1:39" ht="16.5" thickBot="1" x14ac:dyDescent="0.3">
      <c r="A487" s="2"/>
      <c r="B487" s="126" t="s">
        <v>424</v>
      </c>
      <c r="C487" s="126"/>
      <c r="D487" s="126"/>
      <c r="E487" s="126"/>
      <c r="F487" s="126"/>
      <c r="G487" s="126"/>
      <c r="H487" s="126"/>
      <c r="I487" s="126"/>
      <c r="J487" s="126"/>
      <c r="K487" s="126"/>
      <c r="L487" s="126"/>
      <c r="M487" s="126"/>
      <c r="N487" s="126"/>
      <c r="O487" s="126"/>
      <c r="P487" s="126"/>
      <c r="Q487" s="126"/>
      <c r="R487" s="126"/>
      <c r="S487" s="126"/>
      <c r="T487" s="126"/>
      <c r="U487" s="126"/>
      <c r="V487" s="126"/>
      <c r="W487" s="126"/>
      <c r="X487" s="126"/>
      <c r="Y487" s="6"/>
      <c r="Z487" s="7"/>
      <c r="AA487" s="6"/>
      <c r="AB487" s="6"/>
      <c r="AC487" s="6"/>
      <c r="AD487" s="6"/>
      <c r="AE487" s="6"/>
      <c r="AF487" s="6"/>
      <c r="AG487" s="6"/>
      <c r="AH487" s="6"/>
      <c r="AI487" s="6"/>
      <c r="AJ487" s="6"/>
      <c r="AK487" s="6"/>
      <c r="AL487" s="6"/>
      <c r="AM487" s="2"/>
    </row>
    <row r="488" spans="1:39" ht="16.5" thickBot="1" x14ac:dyDescent="0.3">
      <c r="A488" s="2"/>
      <c r="B488" s="126"/>
      <c r="C488" s="126"/>
      <c r="D488" s="126"/>
      <c r="E488" s="126"/>
      <c r="F488" s="126"/>
      <c r="G488" s="126"/>
      <c r="H488" s="126"/>
      <c r="I488" s="126"/>
      <c r="J488" s="126"/>
      <c r="K488" s="126"/>
      <c r="L488" s="126"/>
      <c r="M488" s="126"/>
      <c r="N488" s="126"/>
      <c r="O488" s="126"/>
      <c r="P488" s="126"/>
      <c r="Q488" s="126"/>
      <c r="R488" s="126"/>
      <c r="S488" s="126"/>
      <c r="T488" s="126"/>
      <c r="U488" s="126"/>
      <c r="V488" s="126"/>
      <c r="W488" s="126"/>
      <c r="X488" s="126"/>
      <c r="Y488" s="6"/>
      <c r="Z488" s="7"/>
      <c r="AA488" s="85" t="s">
        <v>423</v>
      </c>
      <c r="AB488" s="86"/>
      <c r="AC488" s="86"/>
      <c r="AD488" s="86"/>
      <c r="AE488" s="86"/>
      <c r="AF488" s="86"/>
      <c r="AG488" s="86"/>
      <c r="AH488" s="86"/>
      <c r="AI488" s="86"/>
      <c r="AJ488" s="86"/>
      <c r="AK488" s="86"/>
      <c r="AL488" s="87"/>
      <c r="AM488" s="88"/>
    </row>
    <row r="489" spans="1:39" ht="15.75" x14ac:dyDescent="0.25">
      <c r="A489" s="2"/>
      <c r="B489" s="126"/>
      <c r="C489" s="126"/>
      <c r="D489" s="126"/>
      <c r="E489" s="126"/>
      <c r="F489" s="126"/>
      <c r="G489" s="126"/>
      <c r="H489" s="126"/>
      <c r="I489" s="126"/>
      <c r="J489" s="126"/>
      <c r="K489" s="126"/>
      <c r="L489" s="126"/>
      <c r="M489" s="126"/>
      <c r="N489" s="126"/>
      <c r="O489" s="126"/>
      <c r="P489" s="126"/>
      <c r="Q489" s="126"/>
      <c r="R489" s="126"/>
      <c r="S489" s="126"/>
      <c r="T489" s="126"/>
      <c r="U489" s="126"/>
      <c r="V489" s="126"/>
      <c r="W489" s="126"/>
      <c r="X489" s="126"/>
      <c r="Y489" s="6"/>
      <c r="Z489" s="7"/>
      <c r="AA489" s="89" t="s">
        <v>7</v>
      </c>
      <c r="AB489" s="89"/>
      <c r="AC489" s="89"/>
      <c r="AD489" s="89" t="s">
        <v>8</v>
      </c>
      <c r="AE489" s="89"/>
      <c r="AF489" s="89"/>
      <c r="AG489" s="89" t="s">
        <v>9</v>
      </c>
      <c r="AH489" s="89"/>
      <c r="AI489" s="89"/>
      <c r="AJ489" s="89" t="s">
        <v>10</v>
      </c>
      <c r="AK489" s="89"/>
      <c r="AL489" s="89"/>
      <c r="AM489" s="2"/>
    </row>
    <row r="490" spans="1:39" ht="15.75" x14ac:dyDescent="0.25">
      <c r="A490" s="2"/>
      <c r="B490" s="126"/>
      <c r="C490" s="126"/>
      <c r="D490" s="126"/>
      <c r="E490" s="126"/>
      <c r="F490" s="126"/>
      <c r="G490" s="126"/>
      <c r="H490" s="126"/>
      <c r="I490" s="126"/>
      <c r="J490" s="126"/>
      <c r="K490" s="126"/>
      <c r="L490" s="126"/>
      <c r="M490" s="126"/>
      <c r="N490" s="126"/>
      <c r="O490" s="126"/>
      <c r="P490" s="126"/>
      <c r="Q490" s="126"/>
      <c r="R490" s="126"/>
      <c r="S490" s="126"/>
      <c r="T490" s="126"/>
      <c r="U490" s="126"/>
      <c r="V490" s="126"/>
      <c r="W490" s="126"/>
      <c r="X490" s="126"/>
      <c r="Y490" s="6"/>
      <c r="Z490" s="7"/>
      <c r="AA490" s="90" t="s">
        <v>11</v>
      </c>
      <c r="AB490" s="91" t="s">
        <v>12</v>
      </c>
      <c r="AC490" s="92" t="s">
        <v>13</v>
      </c>
      <c r="AD490" s="90" t="s">
        <v>11</v>
      </c>
      <c r="AE490" s="91" t="s">
        <v>12</v>
      </c>
      <c r="AF490" s="92" t="s">
        <v>13</v>
      </c>
      <c r="AG490" s="90" t="s">
        <v>11</v>
      </c>
      <c r="AH490" s="91" t="s">
        <v>12</v>
      </c>
      <c r="AI490" s="92" t="s">
        <v>13</v>
      </c>
      <c r="AJ490" s="90" t="s">
        <v>11</v>
      </c>
      <c r="AK490" s="91" t="s">
        <v>12</v>
      </c>
      <c r="AL490" s="92" t="s">
        <v>13</v>
      </c>
      <c r="AM490" s="2"/>
    </row>
    <row r="491" spans="1:39" ht="16.5" thickBot="1" x14ac:dyDescent="0.3">
      <c r="A491" s="2"/>
      <c r="B491" s="126"/>
      <c r="C491" s="126"/>
      <c r="D491" s="126"/>
      <c r="E491" s="126"/>
      <c r="F491" s="126"/>
      <c r="G491" s="126"/>
      <c r="H491" s="126"/>
      <c r="I491" s="126"/>
      <c r="J491" s="126"/>
      <c r="K491" s="126"/>
      <c r="L491" s="126"/>
      <c r="M491" s="126"/>
      <c r="N491" s="126"/>
      <c r="O491" s="126"/>
      <c r="P491" s="126"/>
      <c r="Q491" s="126"/>
      <c r="R491" s="126"/>
      <c r="S491" s="126"/>
      <c r="T491" s="126"/>
      <c r="U491" s="126"/>
      <c r="V491" s="126"/>
      <c r="W491" s="126"/>
      <c r="X491" s="126"/>
      <c r="Y491" s="6"/>
      <c r="Z491" s="7"/>
      <c r="AA491" s="103"/>
      <c r="AB491" s="103"/>
      <c r="AC491" s="95">
        <f>AE486</f>
        <v>0</v>
      </c>
      <c r="AD491" s="103"/>
      <c r="AE491" s="103"/>
      <c r="AF491" s="95">
        <f>AF486</f>
        <v>0</v>
      </c>
      <c r="AG491" s="103"/>
      <c r="AH491" s="103"/>
      <c r="AI491" s="95">
        <f>AK486</f>
        <v>0</v>
      </c>
      <c r="AJ491" s="103"/>
      <c r="AK491" s="103"/>
      <c r="AL491" s="95">
        <f>AL486</f>
        <v>0</v>
      </c>
      <c r="AM491" s="2"/>
    </row>
    <row r="492" spans="1:39" ht="16.5" thickBot="1" x14ac:dyDescent="0.3">
      <c r="A492" s="2"/>
      <c r="B492" s="126"/>
      <c r="C492" s="126"/>
      <c r="D492" s="126"/>
      <c r="E492" s="126"/>
      <c r="F492" s="126"/>
      <c r="G492" s="126"/>
      <c r="H492" s="126"/>
      <c r="I492" s="126"/>
      <c r="J492" s="126"/>
      <c r="K492" s="126"/>
      <c r="L492" s="126"/>
      <c r="M492" s="126"/>
      <c r="N492" s="126"/>
      <c r="O492" s="126"/>
      <c r="P492" s="126"/>
      <c r="Q492" s="126"/>
      <c r="R492" s="126"/>
      <c r="S492" s="126"/>
      <c r="T492" s="126"/>
      <c r="U492" s="126"/>
      <c r="V492" s="126"/>
      <c r="W492" s="126"/>
      <c r="X492" s="126"/>
      <c r="Y492" s="6"/>
      <c r="Z492" s="7"/>
      <c r="AA492" s="96">
        <f>SUM(AA491:AC491)</f>
        <v>0</v>
      </c>
      <c r="AB492" s="97"/>
      <c r="AC492" s="97"/>
      <c r="AD492" s="97">
        <f>SUM(AD491:AF491)</f>
        <v>0</v>
      </c>
      <c r="AE492" s="97"/>
      <c r="AF492" s="97"/>
      <c r="AG492" s="97">
        <f>SUM(AG491:AI491)</f>
        <v>0</v>
      </c>
      <c r="AH492" s="97"/>
      <c r="AI492" s="97"/>
      <c r="AJ492" s="97">
        <f>SUM(AJ491:AL491)</f>
        <v>0</v>
      </c>
      <c r="AK492" s="97"/>
      <c r="AL492" s="98"/>
      <c r="AM492" s="2"/>
    </row>
    <row r="498" spans="1:39" ht="15.75" x14ac:dyDescent="0.25">
      <c r="A498" s="2"/>
      <c r="B498" s="3"/>
      <c r="C498" s="4"/>
      <c r="D498" s="8" t="s">
        <v>116</v>
      </c>
      <c r="E498" s="9"/>
      <c r="F498" s="10"/>
      <c r="G498" s="9"/>
      <c r="H498" s="9"/>
      <c r="I498" s="10"/>
      <c r="J498" s="10"/>
      <c r="K498" s="9"/>
      <c r="L498" s="11"/>
      <c r="M498" s="1"/>
      <c r="N498" s="5"/>
      <c r="O498" s="5"/>
      <c r="P498" s="5"/>
      <c r="Q498" s="12" t="s">
        <v>117</v>
      </c>
      <c r="R498" s="13"/>
      <c r="S498" s="14"/>
      <c r="T498" s="14"/>
      <c r="U498" s="15"/>
      <c r="V498" s="16"/>
      <c r="W498" s="15"/>
      <c r="X498" s="15"/>
      <c r="Y498" s="17"/>
      <c r="Z498" s="18"/>
      <c r="AA498" s="6"/>
      <c r="AB498" s="6"/>
      <c r="AC498" s="6"/>
      <c r="AD498" s="6"/>
      <c r="AE498" s="6"/>
      <c r="AF498" s="6"/>
      <c r="AG498" s="6"/>
      <c r="AH498" s="6"/>
      <c r="AI498" s="6"/>
      <c r="AJ498" s="6"/>
      <c r="AK498" s="6"/>
      <c r="AL498" s="6"/>
      <c r="AM498" s="2"/>
    </row>
    <row r="499" spans="1:39" ht="15.75" x14ac:dyDescent="0.25">
      <c r="A499" s="2"/>
      <c r="B499" s="3"/>
      <c r="C499" s="4"/>
      <c r="D499" s="19" t="s">
        <v>11</v>
      </c>
      <c r="E499" s="20"/>
      <c r="F499" s="21"/>
      <c r="G499" s="22" t="s">
        <v>12</v>
      </c>
      <c r="H499" s="22"/>
      <c r="I499" s="23"/>
      <c r="J499" s="24" t="s">
        <v>13</v>
      </c>
      <c r="K499" s="24"/>
      <c r="L499" s="25"/>
      <c r="M499" s="1"/>
      <c r="N499" s="5"/>
      <c r="O499" s="5"/>
      <c r="P499" s="5"/>
      <c r="Q499" s="26"/>
      <c r="R499" s="26"/>
      <c r="S499" s="27" t="s">
        <v>11</v>
      </c>
      <c r="T499" s="28"/>
      <c r="U499" s="29" t="s">
        <v>12</v>
      </c>
      <c r="V499" s="30"/>
      <c r="W499" s="31" t="s">
        <v>13</v>
      </c>
      <c r="X499" s="32"/>
      <c r="Y499" s="33"/>
      <c r="Z499" s="34"/>
      <c r="AA499" s="35" t="s">
        <v>11</v>
      </c>
      <c r="AB499" s="36"/>
      <c r="AC499" s="37" t="s">
        <v>12</v>
      </c>
      <c r="AD499" s="38"/>
      <c r="AE499" s="39" t="s">
        <v>13</v>
      </c>
      <c r="AF499" s="40"/>
      <c r="AG499" s="35" t="s">
        <v>11</v>
      </c>
      <c r="AH499" s="36"/>
      <c r="AI499" s="37" t="s">
        <v>12</v>
      </c>
      <c r="AJ499" s="38"/>
      <c r="AK499" s="39" t="s">
        <v>13</v>
      </c>
      <c r="AL499" s="40"/>
      <c r="AM499" s="2"/>
    </row>
    <row r="500" spans="1:39" ht="75.75" thickBot="1" x14ac:dyDescent="0.3">
      <c r="A500" s="41" t="s">
        <v>0</v>
      </c>
      <c r="B500" s="42" t="s">
        <v>118</v>
      </c>
      <c r="C500" s="43" t="s">
        <v>1</v>
      </c>
      <c r="D500" s="44" t="s">
        <v>119</v>
      </c>
      <c r="E500" s="44" t="s">
        <v>120</v>
      </c>
      <c r="F500" s="44" t="s">
        <v>121</v>
      </c>
      <c r="G500" s="45" t="s">
        <v>119</v>
      </c>
      <c r="H500" s="45" t="s">
        <v>120</v>
      </c>
      <c r="I500" s="45" t="s">
        <v>121</v>
      </c>
      <c r="J500" s="46" t="s">
        <v>119</v>
      </c>
      <c r="K500" s="46" t="s">
        <v>120</v>
      </c>
      <c r="L500" s="46" t="s">
        <v>121</v>
      </c>
      <c r="M500" s="47" t="s">
        <v>2</v>
      </c>
      <c r="N500" s="48" t="s">
        <v>3</v>
      </c>
      <c r="O500" s="48" t="s">
        <v>409</v>
      </c>
      <c r="P500" s="48" t="s">
        <v>127</v>
      </c>
      <c r="Q500" s="49" t="s">
        <v>122</v>
      </c>
      <c r="R500" s="49" t="s">
        <v>123</v>
      </c>
      <c r="S500" s="44" t="s">
        <v>124</v>
      </c>
      <c r="T500" s="44" t="s">
        <v>125</v>
      </c>
      <c r="U500" s="45" t="s">
        <v>124</v>
      </c>
      <c r="V500" s="45" t="s">
        <v>125</v>
      </c>
      <c r="W500" s="46" t="s">
        <v>124</v>
      </c>
      <c r="X500" s="46" t="s">
        <v>125</v>
      </c>
      <c r="Y500" s="50" t="s">
        <v>4</v>
      </c>
      <c r="Z500" s="51" t="s">
        <v>5</v>
      </c>
      <c r="AA500" s="52" t="s">
        <v>7</v>
      </c>
      <c r="AB500" s="52" t="s">
        <v>8</v>
      </c>
      <c r="AC500" s="53" t="s">
        <v>7</v>
      </c>
      <c r="AD500" s="53" t="s">
        <v>8</v>
      </c>
      <c r="AE500" s="54" t="s">
        <v>7</v>
      </c>
      <c r="AF500" s="54" t="s">
        <v>8</v>
      </c>
      <c r="AG500" s="52" t="s">
        <v>9</v>
      </c>
      <c r="AH500" s="52" t="s">
        <v>10</v>
      </c>
      <c r="AI500" s="53" t="s">
        <v>9</v>
      </c>
      <c r="AJ500" s="53" t="s">
        <v>10</v>
      </c>
      <c r="AK500" s="54" t="s">
        <v>9</v>
      </c>
      <c r="AL500" s="54" t="s">
        <v>10</v>
      </c>
      <c r="AM500" s="41" t="s">
        <v>0</v>
      </c>
    </row>
    <row r="501" spans="1:39" ht="16.5" thickBot="1" x14ac:dyDescent="0.3">
      <c r="A501" s="55" t="s">
        <v>447</v>
      </c>
      <c r="B501" s="56"/>
      <c r="C501" s="57"/>
      <c r="D501" s="58"/>
      <c r="E501" s="58"/>
      <c r="F501" s="58"/>
      <c r="G501" s="58"/>
      <c r="H501" s="58"/>
      <c r="I501" s="58"/>
      <c r="J501" s="58"/>
      <c r="K501" s="58"/>
      <c r="L501" s="58"/>
      <c r="M501" s="57"/>
      <c r="N501" s="59"/>
      <c r="O501" s="59"/>
      <c r="P501" s="59"/>
      <c r="Q501" s="58"/>
      <c r="R501" s="58"/>
      <c r="S501" s="58"/>
      <c r="T501" s="58"/>
      <c r="U501" s="58"/>
      <c r="V501" s="58"/>
      <c r="W501" s="58"/>
      <c r="X501" s="58"/>
      <c r="Y501" s="60"/>
      <c r="Z501" s="61"/>
      <c r="AA501" s="60"/>
      <c r="AB501" s="60"/>
      <c r="AC501" s="60"/>
      <c r="AD501" s="60"/>
      <c r="AE501" s="60"/>
      <c r="AF501" s="60"/>
      <c r="AG501" s="60"/>
      <c r="AH501" s="60"/>
      <c r="AI501" s="60"/>
      <c r="AJ501" s="60"/>
      <c r="AK501" s="60"/>
      <c r="AL501" s="60"/>
      <c r="AM501" s="62"/>
    </row>
    <row r="502" spans="1:39" ht="150" x14ac:dyDescent="0.25">
      <c r="A502" s="63" t="s">
        <v>14</v>
      </c>
      <c r="B502" s="64" t="s">
        <v>278</v>
      </c>
      <c r="C502" s="99" t="s">
        <v>126</v>
      </c>
      <c r="D502" s="101"/>
      <c r="E502" s="102"/>
      <c r="F502" s="101"/>
      <c r="G502" s="101"/>
      <c r="H502" s="102"/>
      <c r="I502" s="101"/>
      <c r="J502" s="69">
        <v>300</v>
      </c>
      <c r="K502" s="70">
        <v>2000</v>
      </c>
      <c r="L502" s="69">
        <v>1800</v>
      </c>
      <c r="M502" s="71"/>
      <c r="N502" s="72"/>
      <c r="O502" s="72"/>
      <c r="P502" s="72"/>
      <c r="Q502" s="73"/>
      <c r="R502" s="73"/>
      <c r="S502" s="102"/>
      <c r="T502" s="101"/>
      <c r="U502" s="102"/>
      <c r="V502" s="101"/>
      <c r="W502" s="70"/>
      <c r="X502" s="69"/>
      <c r="Y502" s="74"/>
      <c r="Z502" s="75"/>
      <c r="AA502" s="103"/>
      <c r="AB502" s="103"/>
      <c r="AC502" s="103"/>
      <c r="AD502" s="103"/>
      <c r="AE502" s="78">
        <f>ROUND(W502*Y502,2)</f>
        <v>0</v>
      </c>
      <c r="AF502" s="78">
        <f>ROUND(AE502+AE502*Z502,2)</f>
        <v>0</v>
      </c>
      <c r="AG502" s="103"/>
      <c r="AH502" s="103"/>
      <c r="AI502" s="103"/>
      <c r="AJ502" s="103"/>
      <c r="AK502" s="78">
        <f>ROUND(X502*Y502,2)</f>
        <v>0</v>
      </c>
      <c r="AL502" s="78">
        <f>ROUND(AK502+AK502*Z502,2)</f>
        <v>0</v>
      </c>
      <c r="AM502" s="63" t="str">
        <f>A502</f>
        <v>1.</v>
      </c>
    </row>
    <row r="503" spans="1:39" ht="165" x14ac:dyDescent="0.25">
      <c r="A503" s="63" t="s">
        <v>15</v>
      </c>
      <c r="B503" s="64" t="s">
        <v>279</v>
      </c>
      <c r="C503" s="99" t="s">
        <v>126</v>
      </c>
      <c r="D503" s="103"/>
      <c r="E503" s="104"/>
      <c r="F503" s="103"/>
      <c r="G503" s="103"/>
      <c r="H503" s="104"/>
      <c r="I503" s="103"/>
      <c r="J503" s="69">
        <v>300</v>
      </c>
      <c r="K503" s="70">
        <v>2000</v>
      </c>
      <c r="L503" s="69">
        <v>1800</v>
      </c>
      <c r="M503" s="71"/>
      <c r="N503" s="72"/>
      <c r="O503" s="72"/>
      <c r="P503" s="72"/>
      <c r="Q503" s="73"/>
      <c r="R503" s="73"/>
      <c r="S503" s="104"/>
      <c r="T503" s="103"/>
      <c r="U503" s="104"/>
      <c r="V503" s="103"/>
      <c r="W503" s="70"/>
      <c r="X503" s="69"/>
      <c r="Y503" s="74"/>
      <c r="Z503" s="75"/>
      <c r="AA503" s="103"/>
      <c r="AB503" s="103"/>
      <c r="AC503" s="103"/>
      <c r="AD503" s="103"/>
      <c r="AE503" s="78">
        <f t="shared" ref="AE503" si="239">ROUND(W503*Y503,2)</f>
        <v>0</v>
      </c>
      <c r="AF503" s="78">
        <f t="shared" ref="AF503" si="240">ROUND(AE503+AE503*Z503,2)</f>
        <v>0</v>
      </c>
      <c r="AG503" s="103"/>
      <c r="AH503" s="103"/>
      <c r="AI503" s="103"/>
      <c r="AJ503" s="103"/>
      <c r="AK503" s="78">
        <f t="shared" ref="AK503" si="241">ROUND(X503*Y503,2)</f>
        <v>0</v>
      </c>
      <c r="AL503" s="78">
        <f t="shared" ref="AL503" si="242">ROUND(AK503+AK503*Z503,2)</f>
        <v>0</v>
      </c>
      <c r="AM503" s="63" t="str">
        <f t="shared" ref="AM503" si="243">A503</f>
        <v>2.</v>
      </c>
    </row>
    <row r="504" spans="1:39" ht="165" x14ac:dyDescent="0.25">
      <c r="A504" s="63" t="s">
        <v>16</v>
      </c>
      <c r="B504" s="64" t="s">
        <v>280</v>
      </c>
      <c r="C504" s="99" t="s">
        <v>126</v>
      </c>
      <c r="D504" s="103"/>
      <c r="E504" s="104"/>
      <c r="F504" s="103"/>
      <c r="G504" s="103"/>
      <c r="H504" s="104"/>
      <c r="I504" s="103"/>
      <c r="J504" s="69">
        <v>300</v>
      </c>
      <c r="K504" s="70">
        <v>2000</v>
      </c>
      <c r="L504" s="69">
        <v>1800</v>
      </c>
      <c r="M504" s="71"/>
      <c r="N504" s="72"/>
      <c r="O504" s="72"/>
      <c r="P504" s="72"/>
      <c r="Q504" s="73"/>
      <c r="R504" s="73"/>
      <c r="S504" s="104"/>
      <c r="T504" s="103"/>
      <c r="U504" s="104"/>
      <c r="V504" s="103"/>
      <c r="W504" s="70"/>
      <c r="X504" s="69"/>
      <c r="Y504" s="74"/>
      <c r="Z504" s="75"/>
      <c r="AA504" s="103"/>
      <c r="AB504" s="103"/>
      <c r="AC504" s="103"/>
      <c r="AD504" s="103"/>
      <c r="AE504" s="78">
        <f t="shared" ref="AE504:AE507" si="244">ROUND(W504*Y504,2)</f>
        <v>0</v>
      </c>
      <c r="AF504" s="78">
        <f t="shared" ref="AF504:AF507" si="245">ROUND(AE504+AE504*Z504,2)</f>
        <v>0</v>
      </c>
      <c r="AG504" s="103"/>
      <c r="AH504" s="103"/>
      <c r="AI504" s="103"/>
      <c r="AJ504" s="103"/>
      <c r="AK504" s="78">
        <f t="shared" ref="AK504:AK507" si="246">ROUND(X504*Y504,2)</f>
        <v>0</v>
      </c>
      <c r="AL504" s="78">
        <f t="shared" ref="AL504:AL507" si="247">ROUND(AK504+AK504*Z504,2)</f>
        <v>0</v>
      </c>
      <c r="AM504" s="63" t="str">
        <f t="shared" ref="AM504:AM507" si="248">A504</f>
        <v>3.</v>
      </c>
    </row>
    <row r="505" spans="1:39" ht="135" x14ac:dyDescent="0.25">
      <c r="A505" s="63" t="s">
        <v>17</v>
      </c>
      <c r="B505" s="64" t="s">
        <v>281</v>
      </c>
      <c r="C505" s="99" t="s">
        <v>126</v>
      </c>
      <c r="D505" s="103"/>
      <c r="E505" s="104"/>
      <c r="F505" s="103"/>
      <c r="G505" s="103"/>
      <c r="H505" s="104"/>
      <c r="I505" s="103"/>
      <c r="J505" s="69">
        <v>300</v>
      </c>
      <c r="K505" s="70">
        <v>2000</v>
      </c>
      <c r="L505" s="69">
        <v>1800</v>
      </c>
      <c r="M505" s="71"/>
      <c r="N505" s="72"/>
      <c r="O505" s="72"/>
      <c r="P505" s="72"/>
      <c r="Q505" s="73"/>
      <c r="R505" s="73"/>
      <c r="S505" s="104"/>
      <c r="T505" s="103"/>
      <c r="U505" s="104"/>
      <c r="V505" s="103"/>
      <c r="W505" s="70"/>
      <c r="X505" s="69"/>
      <c r="Y505" s="74"/>
      <c r="Z505" s="75"/>
      <c r="AA505" s="103"/>
      <c r="AB505" s="103"/>
      <c r="AC505" s="103"/>
      <c r="AD505" s="103"/>
      <c r="AE505" s="78">
        <f t="shared" si="244"/>
        <v>0</v>
      </c>
      <c r="AF505" s="78">
        <f t="shared" si="245"/>
        <v>0</v>
      </c>
      <c r="AG505" s="103"/>
      <c r="AH505" s="103"/>
      <c r="AI505" s="103"/>
      <c r="AJ505" s="103"/>
      <c r="AK505" s="78">
        <f t="shared" si="246"/>
        <v>0</v>
      </c>
      <c r="AL505" s="78">
        <f t="shared" si="247"/>
        <v>0</v>
      </c>
      <c r="AM505" s="63" t="str">
        <f t="shared" si="248"/>
        <v>4.</v>
      </c>
    </row>
    <row r="506" spans="1:39" ht="150" x14ac:dyDescent="0.25">
      <c r="A506" s="63" t="s">
        <v>18</v>
      </c>
      <c r="B506" s="64" t="s">
        <v>282</v>
      </c>
      <c r="C506" s="99" t="s">
        <v>126</v>
      </c>
      <c r="D506" s="103"/>
      <c r="E506" s="104"/>
      <c r="F506" s="103"/>
      <c r="G506" s="103"/>
      <c r="H506" s="104"/>
      <c r="I506" s="103"/>
      <c r="J506" s="69">
        <v>300</v>
      </c>
      <c r="K506" s="70">
        <v>2000</v>
      </c>
      <c r="L506" s="69">
        <v>1800</v>
      </c>
      <c r="M506" s="71"/>
      <c r="N506" s="72"/>
      <c r="O506" s="72"/>
      <c r="P506" s="72"/>
      <c r="Q506" s="73"/>
      <c r="R506" s="73"/>
      <c r="S506" s="104"/>
      <c r="T506" s="103"/>
      <c r="U506" s="104"/>
      <c r="V506" s="103"/>
      <c r="W506" s="70"/>
      <c r="X506" s="69"/>
      <c r="Y506" s="74"/>
      <c r="Z506" s="75"/>
      <c r="AA506" s="103"/>
      <c r="AB506" s="103"/>
      <c r="AC506" s="103"/>
      <c r="AD506" s="103"/>
      <c r="AE506" s="78">
        <f t="shared" si="244"/>
        <v>0</v>
      </c>
      <c r="AF506" s="78">
        <f t="shared" si="245"/>
        <v>0</v>
      </c>
      <c r="AG506" s="103"/>
      <c r="AH506" s="103"/>
      <c r="AI506" s="103"/>
      <c r="AJ506" s="103"/>
      <c r="AK506" s="78">
        <f t="shared" si="246"/>
        <v>0</v>
      </c>
      <c r="AL506" s="78">
        <f t="shared" si="247"/>
        <v>0</v>
      </c>
      <c r="AM506" s="63" t="str">
        <f t="shared" si="248"/>
        <v>5.</v>
      </c>
    </row>
    <row r="507" spans="1:39" ht="165.75" thickBot="1" x14ac:dyDescent="0.3">
      <c r="A507" s="63" t="s">
        <v>19</v>
      </c>
      <c r="B507" s="64" t="s">
        <v>446</v>
      </c>
      <c r="C507" s="99" t="s">
        <v>126</v>
      </c>
      <c r="D507" s="103"/>
      <c r="E507" s="104"/>
      <c r="F507" s="103"/>
      <c r="G507" s="103"/>
      <c r="H507" s="104"/>
      <c r="I507" s="103"/>
      <c r="J507" s="69">
        <v>300</v>
      </c>
      <c r="K507" s="70">
        <v>2000</v>
      </c>
      <c r="L507" s="69">
        <v>1800</v>
      </c>
      <c r="M507" s="71"/>
      <c r="N507" s="72"/>
      <c r="O507" s="72"/>
      <c r="P507" s="72"/>
      <c r="Q507" s="73"/>
      <c r="R507" s="73"/>
      <c r="S507" s="104"/>
      <c r="T507" s="103"/>
      <c r="U507" s="104"/>
      <c r="V507" s="103"/>
      <c r="W507" s="70"/>
      <c r="X507" s="69"/>
      <c r="Y507" s="74"/>
      <c r="Z507" s="75"/>
      <c r="AA507" s="103"/>
      <c r="AB507" s="103"/>
      <c r="AC507" s="103"/>
      <c r="AD507" s="103"/>
      <c r="AE507" s="78">
        <f t="shared" si="244"/>
        <v>0</v>
      </c>
      <c r="AF507" s="78">
        <f t="shared" si="245"/>
        <v>0</v>
      </c>
      <c r="AG507" s="103"/>
      <c r="AH507" s="103"/>
      <c r="AI507" s="103"/>
      <c r="AJ507" s="103"/>
      <c r="AK507" s="78">
        <f t="shared" si="246"/>
        <v>0</v>
      </c>
      <c r="AL507" s="78">
        <f t="shared" si="247"/>
        <v>0</v>
      </c>
      <c r="AM507" s="63" t="str">
        <f t="shared" si="248"/>
        <v>6.</v>
      </c>
    </row>
    <row r="508" spans="1:39" ht="16.5" thickBot="1" x14ac:dyDescent="0.3">
      <c r="A508" s="2"/>
      <c r="B508" s="3"/>
      <c r="C508" s="4"/>
      <c r="D508" s="79"/>
      <c r="E508" s="80"/>
      <c r="F508" s="79"/>
      <c r="G508" s="79"/>
      <c r="H508" s="79"/>
      <c r="I508" s="79"/>
      <c r="J508" s="79"/>
      <c r="K508" s="80"/>
      <c r="M508" s="1"/>
      <c r="N508" s="5"/>
      <c r="O508" s="5"/>
      <c r="P508" s="5"/>
      <c r="V508" s="81"/>
      <c r="W508" s="81"/>
      <c r="X508" s="81"/>
      <c r="Y508" s="6"/>
      <c r="Z508" s="82" t="s">
        <v>6</v>
      </c>
      <c r="AA508" s="105"/>
      <c r="AB508" s="105"/>
      <c r="AC508" s="105"/>
      <c r="AD508" s="105"/>
      <c r="AE508" s="83">
        <f>SUM(AE502:AE507)</f>
        <v>0</v>
      </c>
      <c r="AF508" s="83">
        <f>SUM(AF502:AF507)</f>
        <v>0</v>
      </c>
      <c r="AG508" s="105"/>
      <c r="AH508" s="105"/>
      <c r="AI508" s="105"/>
      <c r="AJ508" s="105"/>
      <c r="AK508" s="83">
        <f>SUM(AK502:AK507)</f>
        <v>0</v>
      </c>
      <c r="AL508" s="84">
        <f>SUM(AL502:AL507)</f>
        <v>0</v>
      </c>
      <c r="AM508" s="2"/>
    </row>
    <row r="509" spans="1:39" ht="16.5" thickBot="1" x14ac:dyDescent="0.3">
      <c r="A509" s="2"/>
      <c r="B509" s="126" t="s">
        <v>424</v>
      </c>
      <c r="C509" s="126"/>
      <c r="D509" s="126"/>
      <c r="E509" s="126"/>
      <c r="F509" s="126"/>
      <c r="G509" s="126"/>
      <c r="H509" s="126"/>
      <c r="I509" s="126"/>
      <c r="J509" s="126"/>
      <c r="K509" s="126"/>
      <c r="L509" s="126"/>
      <c r="M509" s="126"/>
      <c r="N509" s="126"/>
      <c r="O509" s="126"/>
      <c r="P509" s="126"/>
      <c r="Q509" s="126"/>
      <c r="R509" s="126"/>
      <c r="S509" s="126"/>
      <c r="T509" s="126"/>
      <c r="U509" s="126"/>
      <c r="V509" s="126"/>
      <c r="W509" s="126"/>
      <c r="X509" s="126"/>
      <c r="Y509" s="6"/>
      <c r="Z509" s="7"/>
      <c r="AA509" s="6"/>
      <c r="AB509" s="6"/>
      <c r="AC509" s="6"/>
      <c r="AD509" s="6"/>
      <c r="AE509" s="6"/>
      <c r="AF509" s="6"/>
      <c r="AG509" s="6"/>
      <c r="AH509" s="6"/>
      <c r="AI509" s="6"/>
      <c r="AJ509" s="6"/>
      <c r="AK509" s="6"/>
      <c r="AL509" s="6"/>
      <c r="AM509" s="2"/>
    </row>
    <row r="510" spans="1:39" ht="16.5" thickBot="1" x14ac:dyDescent="0.3">
      <c r="A510" s="2"/>
      <c r="B510" s="126"/>
      <c r="C510" s="126"/>
      <c r="D510" s="126"/>
      <c r="E510" s="126"/>
      <c r="F510" s="126"/>
      <c r="G510" s="126"/>
      <c r="H510" s="126"/>
      <c r="I510" s="126"/>
      <c r="J510" s="126"/>
      <c r="K510" s="126"/>
      <c r="L510" s="126"/>
      <c r="M510" s="126"/>
      <c r="N510" s="126"/>
      <c r="O510" s="126"/>
      <c r="P510" s="126"/>
      <c r="Q510" s="126"/>
      <c r="R510" s="126"/>
      <c r="S510" s="126"/>
      <c r="T510" s="126"/>
      <c r="U510" s="126"/>
      <c r="V510" s="126"/>
      <c r="W510" s="126"/>
      <c r="X510" s="126"/>
      <c r="Y510" s="6"/>
      <c r="Z510" s="7"/>
      <c r="AA510" s="85" t="s">
        <v>447</v>
      </c>
      <c r="AB510" s="86"/>
      <c r="AC510" s="86"/>
      <c r="AD510" s="86"/>
      <c r="AE510" s="86"/>
      <c r="AF510" s="86"/>
      <c r="AG510" s="86"/>
      <c r="AH510" s="86"/>
      <c r="AI510" s="86"/>
      <c r="AJ510" s="86"/>
      <c r="AK510" s="86"/>
      <c r="AL510" s="87"/>
      <c r="AM510" s="88"/>
    </row>
    <row r="511" spans="1:39" ht="15.75" x14ac:dyDescent="0.25">
      <c r="A511" s="2"/>
      <c r="B511" s="126"/>
      <c r="C511" s="126"/>
      <c r="D511" s="126"/>
      <c r="E511" s="126"/>
      <c r="F511" s="126"/>
      <c r="G511" s="126"/>
      <c r="H511" s="126"/>
      <c r="I511" s="126"/>
      <c r="J511" s="126"/>
      <c r="K511" s="126"/>
      <c r="L511" s="126"/>
      <c r="M511" s="126"/>
      <c r="N511" s="126"/>
      <c r="O511" s="126"/>
      <c r="P511" s="126"/>
      <c r="Q511" s="126"/>
      <c r="R511" s="126"/>
      <c r="S511" s="126"/>
      <c r="T511" s="126"/>
      <c r="U511" s="126"/>
      <c r="V511" s="126"/>
      <c r="W511" s="126"/>
      <c r="X511" s="126"/>
      <c r="Y511" s="6"/>
      <c r="Z511" s="7"/>
      <c r="AA511" s="89" t="s">
        <v>7</v>
      </c>
      <c r="AB511" s="89"/>
      <c r="AC511" s="89"/>
      <c r="AD511" s="89" t="s">
        <v>8</v>
      </c>
      <c r="AE511" s="89"/>
      <c r="AF511" s="89"/>
      <c r="AG511" s="89" t="s">
        <v>9</v>
      </c>
      <c r="AH511" s="89"/>
      <c r="AI511" s="89"/>
      <c r="AJ511" s="89" t="s">
        <v>10</v>
      </c>
      <c r="AK511" s="89"/>
      <c r="AL511" s="89"/>
      <c r="AM511" s="2"/>
    </row>
    <row r="512" spans="1:39" ht="15.75" x14ac:dyDescent="0.25">
      <c r="A512" s="2"/>
      <c r="B512" s="126"/>
      <c r="C512" s="126"/>
      <c r="D512" s="126"/>
      <c r="E512" s="126"/>
      <c r="F512" s="126"/>
      <c r="G512" s="126"/>
      <c r="H512" s="126"/>
      <c r="I512" s="126"/>
      <c r="J512" s="126"/>
      <c r="K512" s="126"/>
      <c r="L512" s="126"/>
      <c r="M512" s="126"/>
      <c r="N512" s="126"/>
      <c r="O512" s="126"/>
      <c r="P512" s="126"/>
      <c r="Q512" s="126"/>
      <c r="R512" s="126"/>
      <c r="S512" s="126"/>
      <c r="T512" s="126"/>
      <c r="U512" s="126"/>
      <c r="V512" s="126"/>
      <c r="W512" s="126"/>
      <c r="X512" s="126"/>
      <c r="Y512" s="6"/>
      <c r="Z512" s="7"/>
      <c r="AA512" s="90" t="s">
        <v>11</v>
      </c>
      <c r="AB512" s="91" t="s">
        <v>12</v>
      </c>
      <c r="AC512" s="92" t="s">
        <v>13</v>
      </c>
      <c r="AD512" s="90" t="s">
        <v>11</v>
      </c>
      <c r="AE512" s="91" t="s">
        <v>12</v>
      </c>
      <c r="AF512" s="92" t="s">
        <v>13</v>
      </c>
      <c r="AG512" s="90" t="s">
        <v>11</v>
      </c>
      <c r="AH512" s="91" t="s">
        <v>12</v>
      </c>
      <c r="AI512" s="92" t="s">
        <v>13</v>
      </c>
      <c r="AJ512" s="90" t="s">
        <v>11</v>
      </c>
      <c r="AK512" s="91" t="s">
        <v>12</v>
      </c>
      <c r="AL512" s="92" t="s">
        <v>13</v>
      </c>
      <c r="AM512" s="2"/>
    </row>
    <row r="513" spans="1:44" ht="16.5" thickBot="1" x14ac:dyDescent="0.3">
      <c r="A513" s="2"/>
      <c r="B513" s="126"/>
      <c r="C513" s="126"/>
      <c r="D513" s="126"/>
      <c r="E513" s="126"/>
      <c r="F513" s="126"/>
      <c r="G513" s="126"/>
      <c r="H513" s="126"/>
      <c r="I513" s="126"/>
      <c r="J513" s="126"/>
      <c r="K513" s="126"/>
      <c r="L513" s="126"/>
      <c r="M513" s="126"/>
      <c r="N513" s="126"/>
      <c r="O513" s="126"/>
      <c r="P513" s="126"/>
      <c r="Q513" s="126"/>
      <c r="R513" s="126"/>
      <c r="S513" s="126"/>
      <c r="T513" s="126"/>
      <c r="U513" s="126"/>
      <c r="V513" s="126"/>
      <c r="W513" s="126"/>
      <c r="X513" s="126"/>
      <c r="Y513" s="6"/>
      <c r="Z513" s="7"/>
      <c r="AA513" s="103"/>
      <c r="AB513" s="103"/>
      <c r="AC513" s="95">
        <f>AE508</f>
        <v>0</v>
      </c>
      <c r="AD513" s="103"/>
      <c r="AE513" s="103"/>
      <c r="AF513" s="95">
        <f>AF508</f>
        <v>0</v>
      </c>
      <c r="AG513" s="103"/>
      <c r="AH513" s="103"/>
      <c r="AI513" s="95">
        <f>AK508</f>
        <v>0</v>
      </c>
      <c r="AJ513" s="103"/>
      <c r="AK513" s="103"/>
      <c r="AL513" s="95">
        <f>AL508</f>
        <v>0</v>
      </c>
      <c r="AM513" s="2"/>
    </row>
    <row r="514" spans="1:44" ht="16.5" thickBot="1" x14ac:dyDescent="0.3">
      <c r="A514" s="2"/>
      <c r="B514" s="126"/>
      <c r="C514" s="126"/>
      <c r="D514" s="126"/>
      <c r="E514" s="126"/>
      <c r="F514" s="126"/>
      <c r="G514" s="126"/>
      <c r="H514" s="126"/>
      <c r="I514" s="126"/>
      <c r="J514" s="126"/>
      <c r="K514" s="126"/>
      <c r="L514" s="126"/>
      <c r="M514" s="126"/>
      <c r="N514" s="126"/>
      <c r="O514" s="126"/>
      <c r="P514" s="126"/>
      <c r="Q514" s="126"/>
      <c r="R514" s="126"/>
      <c r="S514" s="126"/>
      <c r="T514" s="126"/>
      <c r="U514" s="126"/>
      <c r="V514" s="126"/>
      <c r="W514" s="126"/>
      <c r="X514" s="126"/>
      <c r="Y514" s="6"/>
      <c r="Z514" s="7"/>
      <c r="AA514" s="96">
        <f>SUM(AA513:AC513)</f>
        <v>0</v>
      </c>
      <c r="AB514" s="97"/>
      <c r="AC514" s="97"/>
      <c r="AD514" s="97">
        <f>SUM(AD513:AF513)</f>
        <v>0</v>
      </c>
      <c r="AE514" s="97"/>
      <c r="AF514" s="97"/>
      <c r="AG514" s="97">
        <f>SUM(AG513:AI513)</f>
        <v>0</v>
      </c>
      <c r="AH514" s="97"/>
      <c r="AI514" s="97"/>
      <c r="AJ514" s="97">
        <f>SUM(AJ513:AL513)</f>
        <v>0</v>
      </c>
      <c r="AK514" s="97"/>
      <c r="AL514" s="98"/>
      <c r="AM514" s="2"/>
    </row>
    <row r="518" spans="1:44" ht="15.75" thickBot="1" x14ac:dyDescent="0.3">
      <c r="A518" s="106"/>
      <c r="B518" s="4"/>
      <c r="C518"/>
      <c r="L518" s="1"/>
      <c r="M518" s="1"/>
      <c r="N518" s="5"/>
      <c r="O518" s="5"/>
      <c r="P518" s="5"/>
    </row>
    <row r="519" spans="1:44" ht="16.5" thickBot="1" x14ac:dyDescent="0.3">
      <c r="A519" s="106"/>
      <c r="B519" s="4"/>
      <c r="C519"/>
      <c r="L519" s="1"/>
      <c r="M519" s="1"/>
      <c r="N519" s="5"/>
      <c r="O519" s="5"/>
      <c r="P519" s="5"/>
      <c r="V519" s="85" t="s">
        <v>345</v>
      </c>
      <c r="W519" s="114"/>
      <c r="X519" s="86"/>
      <c r="Y519" s="86"/>
      <c r="Z519" s="86"/>
      <c r="AA519" s="86"/>
      <c r="AB519" s="86"/>
      <c r="AC519" s="86"/>
      <c r="AD519" s="86"/>
      <c r="AE519" s="86"/>
      <c r="AF519" s="86"/>
      <c r="AG519" s="86"/>
      <c r="AH519" s="86"/>
      <c r="AI519" s="86"/>
      <c r="AJ519" s="86"/>
      <c r="AK519" s="86"/>
      <c r="AL519" s="87"/>
    </row>
    <row r="520" spans="1:44" x14ac:dyDescent="0.25">
      <c r="A520" s="106"/>
      <c r="B520" s="4"/>
      <c r="C520"/>
      <c r="L520" s="1"/>
      <c r="M520" s="1"/>
      <c r="N520" s="5"/>
      <c r="O520" s="5"/>
      <c r="P520" s="5"/>
      <c r="V520" s="124" t="s">
        <v>346</v>
      </c>
      <c r="W520" s="89" t="s">
        <v>7</v>
      </c>
      <c r="X520" s="89"/>
      <c r="Y520" s="89"/>
      <c r="Z520" s="89"/>
      <c r="AA520" s="89" t="s">
        <v>8</v>
      </c>
      <c r="AB520" s="89"/>
      <c r="AC520" s="89"/>
      <c r="AD520" s="89"/>
      <c r="AE520" s="89" t="s">
        <v>9</v>
      </c>
      <c r="AF520" s="89"/>
      <c r="AG520" s="89"/>
      <c r="AH520" s="89"/>
      <c r="AI520" s="89" t="s">
        <v>10</v>
      </c>
      <c r="AJ520" s="89"/>
      <c r="AK520" s="89"/>
      <c r="AL520" s="89"/>
    </row>
    <row r="521" spans="1:44" x14ac:dyDescent="0.25">
      <c r="A521" s="106"/>
      <c r="B521" s="4"/>
      <c r="C521"/>
      <c r="L521" s="1"/>
      <c r="M521" s="1"/>
      <c r="N521" s="5"/>
      <c r="O521" s="5"/>
      <c r="P521" s="5"/>
      <c r="V521" s="125"/>
      <c r="W521" s="90" t="s">
        <v>11</v>
      </c>
      <c r="X521" s="91" t="s">
        <v>12</v>
      </c>
      <c r="Y521" s="92" t="s">
        <v>13</v>
      </c>
      <c r="Z521" s="115" t="s">
        <v>6</v>
      </c>
      <c r="AA521" s="90" t="s">
        <v>11</v>
      </c>
      <c r="AB521" s="91" t="s">
        <v>12</v>
      </c>
      <c r="AC521" s="92" t="s">
        <v>13</v>
      </c>
      <c r="AD521" s="115" t="s">
        <v>6</v>
      </c>
      <c r="AE521" s="90" t="s">
        <v>11</v>
      </c>
      <c r="AF521" s="91" t="s">
        <v>12</v>
      </c>
      <c r="AG521" s="92" t="s">
        <v>13</v>
      </c>
      <c r="AH521" s="115" t="s">
        <v>6</v>
      </c>
      <c r="AI521" s="90" t="s">
        <v>11</v>
      </c>
      <c r="AJ521" s="91" t="s">
        <v>12</v>
      </c>
      <c r="AK521" s="92" t="s">
        <v>13</v>
      </c>
      <c r="AL521" s="115" t="s">
        <v>6</v>
      </c>
    </row>
    <row r="522" spans="1:44" ht="15.75" x14ac:dyDescent="0.25">
      <c r="A522" s="106"/>
      <c r="B522" s="4"/>
      <c r="C522"/>
      <c r="L522" s="1"/>
      <c r="M522" s="1"/>
      <c r="N522" s="5"/>
      <c r="O522" s="5"/>
      <c r="P522" s="5"/>
      <c r="V522" s="107" t="s">
        <v>14</v>
      </c>
      <c r="W522" s="110">
        <f>AA82</f>
        <v>0</v>
      </c>
      <c r="X522" s="108">
        <f>AB82</f>
        <v>0</v>
      </c>
      <c r="Y522" s="109">
        <f>AC82</f>
        <v>0</v>
      </c>
      <c r="Z522" s="116">
        <f>SUM(W522:Y522)</f>
        <v>0</v>
      </c>
      <c r="AA522" s="110">
        <f>AD82</f>
        <v>0</v>
      </c>
      <c r="AB522" s="108">
        <f>AE82</f>
        <v>0</v>
      </c>
      <c r="AC522" s="109">
        <f>AF82</f>
        <v>0</v>
      </c>
      <c r="AD522" s="116">
        <f>SUM(AA522:AC522)</f>
        <v>0</v>
      </c>
      <c r="AE522" s="110">
        <f>AG82</f>
        <v>0</v>
      </c>
      <c r="AF522" s="108">
        <f>AH82</f>
        <v>0</v>
      </c>
      <c r="AG522" s="109">
        <f>AI82</f>
        <v>0</v>
      </c>
      <c r="AH522" s="116">
        <f>SUM(AE522:AG522)</f>
        <v>0</v>
      </c>
      <c r="AI522" s="110">
        <f>AJ82</f>
        <v>0</v>
      </c>
      <c r="AJ522" s="108">
        <f>AK82</f>
        <v>0</v>
      </c>
      <c r="AK522" s="109">
        <f>AL82</f>
        <v>0</v>
      </c>
      <c r="AL522" s="116">
        <f>SUM(AI522:AK522)</f>
        <v>0</v>
      </c>
      <c r="AR522" s="113"/>
    </row>
    <row r="523" spans="1:44" ht="15.75" x14ac:dyDescent="0.25">
      <c r="A523" s="106"/>
      <c r="B523" s="4"/>
      <c r="C523"/>
      <c r="L523" s="1"/>
      <c r="M523" s="1"/>
      <c r="N523" s="5"/>
      <c r="O523" s="5"/>
      <c r="P523" s="5"/>
      <c r="V523" s="107" t="s">
        <v>15</v>
      </c>
      <c r="W523" s="110">
        <f>AA128</f>
        <v>0</v>
      </c>
      <c r="X523" s="108">
        <f>AB128</f>
        <v>0</v>
      </c>
      <c r="Y523" s="109">
        <f>AC128</f>
        <v>0</v>
      </c>
      <c r="Z523" s="116">
        <f t="shared" ref="Z523:Z533" si="249">SUM(W523:Y523)</f>
        <v>0</v>
      </c>
      <c r="AA523" s="110">
        <f>AD128</f>
        <v>0</v>
      </c>
      <c r="AB523" s="108">
        <f>AE128</f>
        <v>0</v>
      </c>
      <c r="AC523" s="109">
        <f>AF128</f>
        <v>0</v>
      </c>
      <c r="AD523" s="116">
        <f t="shared" ref="AD523:AD533" si="250">SUM(AA523:AC523)</f>
        <v>0</v>
      </c>
      <c r="AE523" s="110">
        <f>AG128</f>
        <v>0</v>
      </c>
      <c r="AF523" s="108">
        <f>AH128</f>
        <v>0</v>
      </c>
      <c r="AG523" s="109">
        <f>AI128</f>
        <v>0</v>
      </c>
      <c r="AH523" s="116">
        <f t="shared" ref="AH523:AH533" si="251">SUM(AE523:AG523)</f>
        <v>0</v>
      </c>
      <c r="AI523" s="110">
        <f>AJ128</f>
        <v>0</v>
      </c>
      <c r="AJ523" s="108">
        <f>AK128</f>
        <v>0</v>
      </c>
      <c r="AK523" s="109">
        <f>AL128</f>
        <v>0</v>
      </c>
      <c r="AL523" s="116">
        <f t="shared" ref="AL523:AL533" si="252">SUM(AI523:AK523)</f>
        <v>0</v>
      </c>
    </row>
    <row r="524" spans="1:44" ht="15.75" x14ac:dyDescent="0.25">
      <c r="A524" s="106"/>
      <c r="B524" s="4"/>
      <c r="C524"/>
      <c r="L524" s="1"/>
      <c r="M524" s="1"/>
      <c r="N524" s="5"/>
      <c r="O524" s="5"/>
      <c r="P524" s="5"/>
      <c r="V524" s="107" t="s">
        <v>16</v>
      </c>
      <c r="W524" s="103"/>
      <c r="X524" s="108">
        <f>AB146</f>
        <v>0</v>
      </c>
      <c r="Y524" s="109">
        <f>AC146</f>
        <v>0</v>
      </c>
      <c r="Z524" s="116">
        <f t="shared" si="249"/>
        <v>0</v>
      </c>
      <c r="AA524" s="103"/>
      <c r="AB524" s="108">
        <f>AE146</f>
        <v>0</v>
      </c>
      <c r="AC524" s="109">
        <f>AF146</f>
        <v>0</v>
      </c>
      <c r="AD524" s="116">
        <f t="shared" si="250"/>
        <v>0</v>
      </c>
      <c r="AE524" s="103"/>
      <c r="AF524" s="108">
        <f>AH146</f>
        <v>0</v>
      </c>
      <c r="AG524" s="109">
        <f>AI146</f>
        <v>0</v>
      </c>
      <c r="AH524" s="116">
        <f t="shared" si="251"/>
        <v>0</v>
      </c>
      <c r="AI524" s="103"/>
      <c r="AJ524" s="108">
        <f>AK146</f>
        <v>0</v>
      </c>
      <c r="AK524" s="109">
        <f>AL146</f>
        <v>0</v>
      </c>
      <c r="AL524" s="116">
        <f t="shared" si="252"/>
        <v>0</v>
      </c>
    </row>
    <row r="525" spans="1:44" ht="15.75" x14ac:dyDescent="0.25">
      <c r="A525" s="106"/>
      <c r="B525" s="4"/>
      <c r="C525"/>
      <c r="L525" s="1"/>
      <c r="M525" s="1"/>
      <c r="N525" s="5"/>
      <c r="O525" s="5"/>
      <c r="P525" s="5"/>
      <c r="V525" s="107" t="s">
        <v>17</v>
      </c>
      <c r="W525" s="110">
        <f>AA264</f>
        <v>0</v>
      </c>
      <c r="X525" s="108">
        <f>AB264</f>
        <v>0</v>
      </c>
      <c r="Y525" s="109">
        <f>AC264</f>
        <v>0</v>
      </c>
      <c r="Z525" s="116">
        <f t="shared" si="249"/>
        <v>0</v>
      </c>
      <c r="AA525" s="110">
        <f>AD264</f>
        <v>0</v>
      </c>
      <c r="AB525" s="108">
        <f>AE264</f>
        <v>0</v>
      </c>
      <c r="AC525" s="109">
        <f>AF264</f>
        <v>0</v>
      </c>
      <c r="AD525" s="116">
        <f t="shared" si="250"/>
        <v>0</v>
      </c>
      <c r="AE525" s="110">
        <f>AG264</f>
        <v>0</v>
      </c>
      <c r="AF525" s="108">
        <f>AH264</f>
        <v>0</v>
      </c>
      <c r="AG525" s="109">
        <f>AI264</f>
        <v>0</v>
      </c>
      <c r="AH525" s="116">
        <f t="shared" si="251"/>
        <v>0</v>
      </c>
      <c r="AI525" s="110">
        <f>AJ264</f>
        <v>0</v>
      </c>
      <c r="AJ525" s="108">
        <f>AK264</f>
        <v>0</v>
      </c>
      <c r="AK525" s="109">
        <f>AL264</f>
        <v>0</v>
      </c>
      <c r="AL525" s="116">
        <f t="shared" si="252"/>
        <v>0</v>
      </c>
    </row>
    <row r="526" spans="1:44" ht="15.75" x14ac:dyDescent="0.25">
      <c r="A526" s="106"/>
      <c r="B526" s="4"/>
      <c r="C526"/>
      <c r="L526" s="1"/>
      <c r="M526" s="1"/>
      <c r="N526" s="5"/>
      <c r="O526" s="5"/>
      <c r="P526" s="5"/>
      <c r="V526" s="107" t="s">
        <v>18</v>
      </c>
      <c r="W526" s="110">
        <f>AA284</f>
        <v>0</v>
      </c>
      <c r="X526" s="108">
        <f>AB284</f>
        <v>0</v>
      </c>
      <c r="Y526" s="109">
        <f>AC284</f>
        <v>0</v>
      </c>
      <c r="Z526" s="116">
        <f t="shared" si="249"/>
        <v>0</v>
      </c>
      <c r="AA526" s="110">
        <f>AD284</f>
        <v>0</v>
      </c>
      <c r="AB526" s="108">
        <f>AE284</f>
        <v>0</v>
      </c>
      <c r="AC526" s="109">
        <f>AF284</f>
        <v>0</v>
      </c>
      <c r="AD526" s="116">
        <f t="shared" si="250"/>
        <v>0</v>
      </c>
      <c r="AE526" s="110">
        <f>AG284</f>
        <v>0</v>
      </c>
      <c r="AF526" s="108">
        <f>AH284</f>
        <v>0</v>
      </c>
      <c r="AG526" s="109">
        <f>AI284</f>
        <v>0</v>
      </c>
      <c r="AH526" s="116">
        <f t="shared" si="251"/>
        <v>0</v>
      </c>
      <c r="AI526" s="110">
        <f>AJ284</f>
        <v>0</v>
      </c>
      <c r="AJ526" s="108">
        <f>AK284</f>
        <v>0</v>
      </c>
      <c r="AK526" s="109">
        <f>AL284</f>
        <v>0</v>
      </c>
      <c r="AL526" s="116">
        <f t="shared" si="252"/>
        <v>0</v>
      </c>
    </row>
    <row r="527" spans="1:44" ht="15.75" x14ac:dyDescent="0.25">
      <c r="A527" s="106"/>
      <c r="B527" s="4"/>
      <c r="C527"/>
      <c r="L527" s="1"/>
      <c r="M527" s="1"/>
      <c r="N527" s="5"/>
      <c r="O527" s="5"/>
      <c r="P527" s="5"/>
      <c r="V527" s="107" t="s">
        <v>19</v>
      </c>
      <c r="W527" s="110">
        <f>AA306</f>
        <v>0</v>
      </c>
      <c r="X527" s="108">
        <f>AB306</f>
        <v>0</v>
      </c>
      <c r="Y527" s="109">
        <f>AC306</f>
        <v>0</v>
      </c>
      <c r="Z527" s="116">
        <f t="shared" si="249"/>
        <v>0</v>
      </c>
      <c r="AA527" s="110">
        <f>AD306</f>
        <v>0</v>
      </c>
      <c r="AB527" s="108">
        <f>AE306</f>
        <v>0</v>
      </c>
      <c r="AC527" s="109">
        <f>AF306</f>
        <v>0</v>
      </c>
      <c r="AD527" s="116">
        <f t="shared" si="250"/>
        <v>0</v>
      </c>
      <c r="AE527" s="110">
        <f>AG306</f>
        <v>0</v>
      </c>
      <c r="AF527" s="108">
        <f>AH306</f>
        <v>0</v>
      </c>
      <c r="AG527" s="109">
        <f>AI306</f>
        <v>0</v>
      </c>
      <c r="AH527" s="116">
        <f t="shared" si="251"/>
        <v>0</v>
      </c>
      <c r="AI527" s="110">
        <f>AJ306</f>
        <v>0</v>
      </c>
      <c r="AJ527" s="108">
        <f>AK306</f>
        <v>0</v>
      </c>
      <c r="AK527" s="109">
        <f>AL306</f>
        <v>0</v>
      </c>
      <c r="AL527" s="116">
        <f t="shared" si="252"/>
        <v>0</v>
      </c>
    </row>
    <row r="528" spans="1:44" ht="15.75" x14ac:dyDescent="0.25">
      <c r="A528" s="106"/>
      <c r="B528" s="4"/>
      <c r="C528"/>
      <c r="L528" s="1"/>
      <c r="M528" s="1"/>
      <c r="N528" s="5"/>
      <c r="O528" s="5"/>
      <c r="P528" s="5"/>
      <c r="V528" s="107" t="s">
        <v>20</v>
      </c>
      <c r="W528" s="110">
        <f>AA327</f>
        <v>0</v>
      </c>
      <c r="X528" s="108">
        <f>AB327</f>
        <v>0</v>
      </c>
      <c r="Y528" s="109">
        <f>AC327</f>
        <v>0</v>
      </c>
      <c r="Z528" s="116">
        <f t="shared" si="249"/>
        <v>0</v>
      </c>
      <c r="AA528" s="110">
        <f>AD327</f>
        <v>0</v>
      </c>
      <c r="AB528" s="108">
        <f>AE327</f>
        <v>0</v>
      </c>
      <c r="AC528" s="109">
        <f>AF327</f>
        <v>0</v>
      </c>
      <c r="AD528" s="116">
        <f t="shared" si="250"/>
        <v>0</v>
      </c>
      <c r="AE528" s="110">
        <f>AG327</f>
        <v>0</v>
      </c>
      <c r="AF528" s="108">
        <f>AH327</f>
        <v>0</v>
      </c>
      <c r="AG528" s="109">
        <f>AI327</f>
        <v>0</v>
      </c>
      <c r="AH528" s="116">
        <f t="shared" si="251"/>
        <v>0</v>
      </c>
      <c r="AI528" s="110">
        <f>AJ327</f>
        <v>0</v>
      </c>
      <c r="AJ528" s="108">
        <f>AK327</f>
        <v>0</v>
      </c>
      <c r="AK528" s="109">
        <f>AL327</f>
        <v>0</v>
      </c>
      <c r="AL528" s="116">
        <f t="shared" si="252"/>
        <v>0</v>
      </c>
    </row>
    <row r="529" spans="1:38" ht="15.75" x14ac:dyDescent="0.25">
      <c r="A529" s="106"/>
      <c r="B529" s="4"/>
      <c r="C529"/>
      <c r="L529" s="1"/>
      <c r="M529" s="1"/>
      <c r="N529" s="5"/>
      <c r="O529" s="5"/>
      <c r="P529" s="5"/>
      <c r="V529" s="107" t="s">
        <v>21</v>
      </c>
      <c r="W529" s="103"/>
      <c r="X529" s="103"/>
      <c r="Y529" s="109">
        <f>AC357</f>
        <v>0</v>
      </c>
      <c r="Z529" s="116">
        <f t="shared" si="249"/>
        <v>0</v>
      </c>
      <c r="AA529" s="103"/>
      <c r="AB529" s="103"/>
      <c r="AC529" s="109">
        <f>AF357</f>
        <v>0</v>
      </c>
      <c r="AD529" s="116">
        <f t="shared" si="250"/>
        <v>0</v>
      </c>
      <c r="AE529" s="103"/>
      <c r="AF529" s="103"/>
      <c r="AG529" s="109">
        <f>AI357</f>
        <v>0</v>
      </c>
      <c r="AH529" s="116">
        <f t="shared" si="251"/>
        <v>0</v>
      </c>
      <c r="AI529" s="103"/>
      <c r="AJ529" s="103"/>
      <c r="AK529" s="109">
        <f>AL357</f>
        <v>0</v>
      </c>
      <c r="AL529" s="116">
        <f t="shared" si="252"/>
        <v>0</v>
      </c>
    </row>
    <row r="530" spans="1:38" ht="15.75" x14ac:dyDescent="0.25">
      <c r="A530" s="106"/>
      <c r="B530" s="4"/>
      <c r="C530"/>
      <c r="L530" s="1"/>
      <c r="M530" s="1"/>
      <c r="N530" s="5"/>
      <c r="O530" s="5"/>
      <c r="P530" s="5"/>
      <c r="V530" s="107" t="s">
        <v>22</v>
      </c>
      <c r="W530" s="103"/>
      <c r="X530" s="103"/>
      <c r="Y530" s="109">
        <f>AC423</f>
        <v>0</v>
      </c>
      <c r="Z530" s="116">
        <f t="shared" si="249"/>
        <v>0</v>
      </c>
      <c r="AA530" s="103"/>
      <c r="AB530" s="103"/>
      <c r="AC530" s="109">
        <f>AF423</f>
        <v>0</v>
      </c>
      <c r="AD530" s="116">
        <f t="shared" si="250"/>
        <v>0</v>
      </c>
      <c r="AE530" s="103"/>
      <c r="AF530" s="103"/>
      <c r="AG530" s="109">
        <f>AI423</f>
        <v>0</v>
      </c>
      <c r="AH530" s="116">
        <f t="shared" si="251"/>
        <v>0</v>
      </c>
      <c r="AI530" s="103"/>
      <c r="AJ530" s="103"/>
      <c r="AK530" s="109">
        <f>AL423</f>
        <v>0</v>
      </c>
      <c r="AL530" s="116">
        <f t="shared" si="252"/>
        <v>0</v>
      </c>
    </row>
    <row r="531" spans="1:38" ht="15.75" x14ac:dyDescent="0.25">
      <c r="A531" s="106"/>
      <c r="B531" s="4"/>
      <c r="C531"/>
      <c r="L531" s="1"/>
      <c r="M531" s="1"/>
      <c r="N531" s="5"/>
      <c r="O531" s="5"/>
      <c r="P531" s="5"/>
      <c r="V531" s="107" t="s">
        <v>23</v>
      </c>
      <c r="W531" s="103"/>
      <c r="X531" s="103"/>
      <c r="Y531" s="109">
        <f>AC450</f>
        <v>0</v>
      </c>
      <c r="Z531" s="116">
        <f t="shared" si="249"/>
        <v>0</v>
      </c>
      <c r="AA531" s="103"/>
      <c r="AB531" s="103"/>
      <c r="AC531" s="109">
        <f>AF450</f>
        <v>0</v>
      </c>
      <c r="AD531" s="116">
        <f t="shared" si="250"/>
        <v>0</v>
      </c>
      <c r="AE531" s="103"/>
      <c r="AF531" s="103"/>
      <c r="AG531" s="109">
        <f>AI450</f>
        <v>0</v>
      </c>
      <c r="AH531" s="116">
        <f t="shared" si="251"/>
        <v>0</v>
      </c>
      <c r="AI531" s="103"/>
      <c r="AJ531" s="103"/>
      <c r="AK531" s="109">
        <f>AL450</f>
        <v>0</v>
      </c>
      <c r="AL531" s="116">
        <f t="shared" si="252"/>
        <v>0</v>
      </c>
    </row>
    <row r="532" spans="1:38" ht="15.75" x14ac:dyDescent="0.25">
      <c r="A532" s="106"/>
      <c r="B532" s="4"/>
      <c r="C532"/>
      <c r="L532" s="1"/>
      <c r="M532" s="1"/>
      <c r="N532" s="5"/>
      <c r="O532" s="5"/>
      <c r="P532" s="5"/>
      <c r="V532" s="107" t="s">
        <v>24</v>
      </c>
      <c r="W532" s="103"/>
      <c r="X532" s="103"/>
      <c r="Y532" s="109">
        <f>AC473</f>
        <v>0</v>
      </c>
      <c r="Z532" s="116">
        <f t="shared" si="249"/>
        <v>0</v>
      </c>
      <c r="AA532" s="103"/>
      <c r="AB532" s="103"/>
      <c r="AC532" s="109">
        <f>AF473</f>
        <v>0</v>
      </c>
      <c r="AD532" s="116">
        <f t="shared" si="250"/>
        <v>0</v>
      </c>
      <c r="AE532" s="103"/>
      <c r="AF532" s="103"/>
      <c r="AG532" s="109">
        <f>AI473</f>
        <v>0</v>
      </c>
      <c r="AH532" s="116">
        <f t="shared" si="251"/>
        <v>0</v>
      </c>
      <c r="AI532" s="103"/>
      <c r="AJ532" s="103"/>
      <c r="AK532" s="109">
        <f>AL473</f>
        <v>0</v>
      </c>
      <c r="AL532" s="116">
        <f t="shared" si="252"/>
        <v>0</v>
      </c>
    </row>
    <row r="533" spans="1:38" ht="15.75" x14ac:dyDescent="0.25">
      <c r="A533" s="106"/>
      <c r="B533" s="4"/>
      <c r="C533"/>
      <c r="L533" s="1"/>
      <c r="M533" s="1"/>
      <c r="N533" s="5"/>
      <c r="O533" s="5"/>
      <c r="P533" s="5"/>
      <c r="V533" s="117" t="s">
        <v>25</v>
      </c>
      <c r="W533" s="119"/>
      <c r="X533" s="119"/>
      <c r="Y533" s="120">
        <f>AC491</f>
        <v>0</v>
      </c>
      <c r="Z533" s="122">
        <f t="shared" si="249"/>
        <v>0</v>
      </c>
      <c r="AA533" s="119"/>
      <c r="AB533" s="119"/>
      <c r="AC533" s="120">
        <f>AF491</f>
        <v>0</v>
      </c>
      <c r="AD533" s="122">
        <f t="shared" si="250"/>
        <v>0</v>
      </c>
      <c r="AE533" s="119"/>
      <c r="AF533" s="119"/>
      <c r="AG533" s="120">
        <f>AI491</f>
        <v>0</v>
      </c>
      <c r="AH533" s="122">
        <f t="shared" si="251"/>
        <v>0</v>
      </c>
      <c r="AI533" s="119"/>
      <c r="AJ533" s="119"/>
      <c r="AK533" s="120">
        <f>AL491</f>
        <v>0</v>
      </c>
      <c r="AL533" s="122">
        <f t="shared" si="252"/>
        <v>0</v>
      </c>
    </row>
    <row r="534" spans="1:38" ht="16.5" thickBot="1" x14ac:dyDescent="0.3">
      <c r="A534" s="106"/>
      <c r="B534" s="4"/>
      <c r="C534"/>
      <c r="L534" s="1"/>
      <c r="M534" s="1"/>
      <c r="N534" s="5"/>
      <c r="O534" s="5"/>
      <c r="P534" s="5"/>
      <c r="V534" s="117" t="s">
        <v>26</v>
      </c>
      <c r="W534" s="119"/>
      <c r="X534" s="119"/>
      <c r="Y534" s="120">
        <f>AC513</f>
        <v>0</v>
      </c>
      <c r="Z534" s="122">
        <f t="shared" ref="Z534" si="253">SUM(W534:Y534)</f>
        <v>0</v>
      </c>
      <c r="AA534" s="119"/>
      <c r="AB534" s="119"/>
      <c r="AC534" s="120">
        <f>AF513</f>
        <v>0</v>
      </c>
      <c r="AD534" s="122">
        <f t="shared" ref="AD534" si="254">SUM(AA534:AC534)</f>
        <v>0</v>
      </c>
      <c r="AE534" s="119"/>
      <c r="AF534" s="119"/>
      <c r="AG534" s="120">
        <f>AI513</f>
        <v>0</v>
      </c>
      <c r="AH534" s="122">
        <f t="shared" ref="AH534" si="255">SUM(AE534:AG534)</f>
        <v>0</v>
      </c>
      <c r="AI534" s="119"/>
      <c r="AJ534" s="119"/>
      <c r="AK534" s="120">
        <f>AL513</f>
        <v>0</v>
      </c>
      <c r="AL534" s="122">
        <f t="shared" ref="AL534" si="256">SUM(AI534:AK534)</f>
        <v>0</v>
      </c>
    </row>
    <row r="535" spans="1:38" ht="16.5" thickBot="1" x14ac:dyDescent="0.3">
      <c r="A535" s="106"/>
      <c r="B535" s="4"/>
      <c r="C535"/>
      <c r="L535" s="1"/>
      <c r="M535" s="1"/>
      <c r="N535" s="5"/>
      <c r="O535" s="5"/>
      <c r="P535" s="5"/>
      <c r="V535" s="118" t="s">
        <v>6</v>
      </c>
      <c r="W535" s="121">
        <f>SUM(W522:W534)</f>
        <v>0</v>
      </c>
      <c r="X535" s="121">
        <f t="shared" ref="X535:Y535" si="257">SUM(X522:X534)</f>
        <v>0</v>
      </c>
      <c r="Y535" s="121">
        <f t="shared" si="257"/>
        <v>0</v>
      </c>
      <c r="Z535" s="123">
        <f>SUM(Z522:Z534)</f>
        <v>0</v>
      </c>
      <c r="AA535" s="121">
        <f t="shared" ref="AA535:AC535" si="258">SUM(AA522:AA534)</f>
        <v>0</v>
      </c>
      <c r="AB535" s="121">
        <f t="shared" si="258"/>
        <v>0</v>
      </c>
      <c r="AC535" s="121">
        <f t="shared" si="258"/>
        <v>0</v>
      </c>
      <c r="AD535" s="123">
        <f>SUM(AD522:AD534)</f>
        <v>0</v>
      </c>
      <c r="AE535" s="121">
        <f t="shared" ref="AE535:AG535" si="259">SUM(AE522:AE534)</f>
        <v>0</v>
      </c>
      <c r="AF535" s="121">
        <f t="shared" si="259"/>
        <v>0</v>
      </c>
      <c r="AG535" s="121">
        <f t="shared" si="259"/>
        <v>0</v>
      </c>
      <c r="AH535" s="123">
        <f>SUM(AH522:AH534)</f>
        <v>0</v>
      </c>
      <c r="AI535" s="121">
        <f t="shared" ref="AI535:AJ535" si="260">SUM(AI522:AI534)</f>
        <v>0</v>
      </c>
      <c r="AJ535" s="121">
        <f t="shared" si="260"/>
        <v>0</v>
      </c>
      <c r="AK535" s="121">
        <f>SUM(AK522:AK534)</f>
        <v>0</v>
      </c>
      <c r="AL535" s="123">
        <f>SUM(AL522:AL534)</f>
        <v>0</v>
      </c>
    </row>
    <row r="536" spans="1:38" x14ac:dyDescent="0.25">
      <c r="A536" s="106"/>
      <c r="B536" s="4"/>
      <c r="C536"/>
      <c r="L536" s="1"/>
      <c r="M536" s="1"/>
      <c r="N536" s="5"/>
      <c r="O536" s="5"/>
      <c r="P536" s="5"/>
    </row>
    <row r="537" spans="1:38" x14ac:dyDescent="0.25">
      <c r="A537" s="106"/>
      <c r="B537" s="4"/>
      <c r="C537"/>
      <c r="L537" s="1"/>
      <c r="M537" s="1"/>
      <c r="N537" s="5"/>
      <c r="O537" s="5"/>
      <c r="P537" s="5"/>
    </row>
  </sheetData>
  <mergeCells count="14">
    <mergeCell ref="V520:V521"/>
    <mergeCell ref="B78:X87"/>
    <mergeCell ref="B487:X492"/>
    <mergeCell ref="B280:X285"/>
    <mergeCell ref="B302:X307"/>
    <mergeCell ref="B353:X358"/>
    <mergeCell ref="B419:X424"/>
    <mergeCell ref="B446:X451"/>
    <mergeCell ref="B323:X328"/>
    <mergeCell ref="B124:X129"/>
    <mergeCell ref="B142:X147"/>
    <mergeCell ref="B260:X265"/>
    <mergeCell ref="B469:X474"/>
    <mergeCell ref="B509:X514"/>
  </mergeCells>
  <printOptions horizontalCentered="1"/>
  <pageMargins left="0.23622047244094491" right="0.23622047244094491" top="0.74803149606299213" bottom="0.74803149606299213" header="0.31496062992125984" footer="0.31496062992125984"/>
  <pageSetup paperSize="9" scale="40" fitToWidth="2" fitToHeight="0" pageOrder="overThenDown" orientation="landscape" horizontalDpi="4294967293" verticalDpi="4294967293" r:id="rId1"/>
  <headerFooter>
    <oddHeader>&amp;L34/PN/ZP/D/2026&amp;CFormularz asortymentowo-cenowy&amp;RZałącznik nr 2</oddHeader>
    <oddFooter>Strona &amp;P z &amp;N</oddFooter>
  </headerFooter>
  <rowBreaks count="4" manualBreakCount="4">
    <brk id="290" max="38" man="1"/>
    <brk id="333" max="38" man="1"/>
    <brk id="443" max="38" man="1"/>
    <brk id="484" max="38"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1</vt:i4>
      </vt:variant>
      <vt:variant>
        <vt:lpstr>Nazwane zakresy</vt:lpstr>
      </vt:variant>
      <vt:variant>
        <vt:i4>1</vt:i4>
      </vt:variant>
    </vt:vector>
  </HeadingPairs>
  <TitlesOfParts>
    <vt:vector size="2" baseType="lpstr">
      <vt:lpstr>FAC</vt:lpstr>
      <vt:lpstr>FAC!Obszar_wydruku</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Damian Piekielny</dc:creator>
  <cp:lastModifiedBy>Dyl-Niedźwiecka Maria</cp:lastModifiedBy>
  <cp:lastPrinted>2026-02-24T17:26:01Z</cp:lastPrinted>
  <dcterms:created xsi:type="dcterms:W3CDTF">2015-06-05T18:17:20Z</dcterms:created>
  <dcterms:modified xsi:type="dcterms:W3CDTF">2026-04-09T08:56:34Z</dcterms:modified>
</cp:coreProperties>
</file>