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ujchmura-my.sharepoint.com/personal/dorota_kwiatkowska_uj_edu_pl/Documents/Pulpit/2026/80.272.25.2026/3. Publikacja postępowania/"/>
    </mc:Choice>
  </mc:AlternateContent>
  <xr:revisionPtr revIDLastSave="111" documentId="8_{70C91594-17F9-4DE8-8116-232D2AEF03CE}" xr6:coauthVersionLast="47" xr6:coauthVersionMax="47" xr10:uidLastSave="{B792DD7A-08C3-413F-B1ED-63F8237726DC}"/>
  <bookViews>
    <workbookView xWindow="-108" yWindow="-108" windowWidth="23256" windowHeight="12456" xr2:uid="{00000000-000D-0000-FFFF-FFFF00000000}"/>
  </bookViews>
  <sheets>
    <sheet name="Arkusz1" sheetId="1" r:id="rId1"/>
  </sheets>
  <definedNames>
    <definedName name="_xlnm.Print_Area" localSheetId="0">Arkusz1!$A$1:$H$102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5" i="1" l="1"/>
  <c r="H70" i="1"/>
  <c r="H89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1" i="1"/>
  <c r="H72" i="1"/>
  <c r="H73" i="1"/>
  <c r="H74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90" i="1"/>
  <c r="H91" i="1" l="1"/>
  <c r="H93" i="1" s="1"/>
</calcChain>
</file>

<file path=xl/sharedStrings.xml><?xml version="1.0" encoding="utf-8"?>
<sst xmlns="http://schemas.openxmlformats.org/spreadsheetml/2006/main" count="189" uniqueCount="106">
  <si>
    <t>Ilość planowana na 24 miesiące</t>
  </si>
  <si>
    <t>Miara</t>
  </si>
  <si>
    <t>Cena jedn.
netto (zł)</t>
  </si>
  <si>
    <t>RAZEM /wartość sumaryczna netto/:</t>
  </si>
  <si>
    <t>VAT (w %):</t>
  </si>
  <si>
    <t>RAZEM /wartość sumaryczna brutto, tj. wartość sumaryczna netto + VAT/:</t>
  </si>
  <si>
    <t>Ścierka gąbczasta 16 x 16cm (16x15,6cm) (3 szt.)</t>
  </si>
  <si>
    <t>Myjka druciana (op. minimum 3 szt.)</t>
  </si>
  <si>
    <t>SZCZEGÓŁOWY OPIS PRZEDMIOTU ZAMÓWIENIA WRAZ Z KALKULACJĄ CENY OFERTY</t>
  </si>
  <si>
    <t>Producent lub marka oferowanego produktu</t>
  </si>
  <si>
    <t xml:space="preserve"> Nazwa oferowanego produktu</t>
  </si>
  <si>
    <t xml:space="preserve"> * Zgodnie  z Rozdziałem III ust.4 pkt 12 SWZ, wyraźnie podkreśla się iż ww. nazwom, znakom towarowym, patentom lub miejscom pochodzenia, o ile zostały powołane każdorazowo zapis " lub równoważny".</t>
  </si>
  <si>
    <t>Uwaga w przypadku złożenia oferty na produkty producenta odpowiadające nazwą produktom wzorcowym wskazanym przez Zamawiającego w kolumnie " "b" w kolumnach "c", "d"należy wpisać " oferujemy artykuł wzorcowy". W przypadku zaoferowania produktu/ów równoważnego/ych. Wykonawca jest zobowiązany do wypełnienia kolumny "c", "d" oraz dołączyć do oferty dokumenty zgodnie z wytycznymi zawartymi w Rozdziale III ust.4 pkt 12 SWZ.</t>
  </si>
  <si>
    <t>Załącznik A do SWZ nr 80.272.25.2026</t>
  </si>
  <si>
    <t>Nakładka do mopa typuVermop SprintPlus, szerokość 40 cm, materiał poliester/bawełna, frędzle wewnętrzne zamknięte tkane, konstrukcja kieszeniowo-taśmowa, pasuje do pozycji 41.</t>
  </si>
  <si>
    <t>Stelaż mopa,typu VERMOP Sprint Plus szerokość 40 cm, maks. waga 400 g, wyposażony w 2 klipsy do mocowania ściereczki do mycia, pasuje do pozycji 23.</t>
  </si>
  <si>
    <t>L.p</t>
  </si>
  <si>
    <t>szt.</t>
  </si>
  <si>
    <t>op.</t>
  </si>
  <si>
    <t>kpl.</t>
  </si>
  <si>
    <t>par.</t>
  </si>
  <si>
    <t>Mop paskowy do poz 6 (10000008) i do poz. 4 (10000007).</t>
  </si>
  <si>
    <t>Kij do mopa  typu Vermop SprintPlus  płaskiego zgodny ze stelażem systemowym (pasuje do poz. 41).
                                                                                                    Kij przeznaczony do współpracy ze stelażem mopa płaskiego. Wykonany z lekkiego i wytrzymałego materiału (np. aluminium lub materiał równoważny), odporny na korozję i uszkodzenia mechaniczne. Wyposażony w ergonomiczny uchwyt zapewniający komfort pracy oraz uniwersalny system mocowania umożliwiający szybkie i stabilne połączenie ze stelażem mopa. Dopuszcza się rozwiązania równoważne o parametrach technicznych i użytkowych nie gorszych niż opisane powyżej.</t>
  </si>
  <si>
    <t>Kij do mopa typu Vileda Combi Speed płaskiego zgodny ze stelażem o szerokości ok. 40 cm (pasuje do poz. 40).                              
                                                                                                    Kij przeznaczony do współpracy ze stelażem mopa płaskiego o szerokości roboczej ok. 40 cm. Wykonany z lekkiego i wytrzymałego materiału (np. aluminium lub materiał równoważny), odporny na korozję i uszkodzenia mechaniczne. Wyposażony w ergonomiczny uchwyt zapewniający komfort pracy oraz system mocowania umożliwiający szybkie i stabilne połączenie ze stelażem mopa. Dopuszcza się rozwiązania równoważne o parametrach technicznych i użytkowych nie gorszych niż opisane powyżej.</t>
  </si>
  <si>
    <t>Zestaw mopa płaskiego typu Vileda Ultra Max,: stelaż, nakładka mopująca oraz kij teleskopowy (pasuje do poz. 21).
Zestaw do mycia powierzchni podłogowych składający się ze stelaża do mopa płaskiego, nakładki mopującej oraz kija teleskopowego. Stelaż wykonany z wytrzymałego tworzywa sztucznego i elementów metalowych odpornych na korozję, przystosowany do współpracy z wymiennymi wkładami mopującymi. Nakładka mopująca wykonana z mikrofibry lub mieszanki włókien syntetycznych, zapewniająca wysoką chłonność oraz skuteczne usuwanie zabrudzeń z powierzchni takich jak płytki, panele, linoleum lub wykładziny PCV. Kij teleskopowy wykonany z lekkiego i trwałego materiału (np. aluminium lub materiał równoważny) z możliwością regulacji długości, wyposażony w ergonomiczny uchwyt. Dopuszcza się rozwiązania równoważne o parametrach technicznych i użytkowych nie gorszych niż opisane powyżej.</t>
  </si>
  <si>
    <t>Nakładka mopująca do mopa typu Vileda Combi Speed Contract Pro płaskiego o szerokości ok. 40 cm, system kieszeniowo-taśmowy (pasuje do poz. 40).
Nakładka mopująca przeznaczona do mycia powierzchni podłogowych, kompatybilna ze stelażem mopa płaskiego o szerokości roboczej ok. 40 cm. Wykonana z gęstej tkaniny bawełnianej lub mieszanki włókien o wysokiej chłonności, z konstrukcją przetykaną z pętelek zwiększających skuteczność zbierania zabrudzeń. Zewnętrzna część nakładki wykończona frędzlami ułatwiającymi czyszczenie krawędzi i trudno dostępnych miejsc. System mocowania kieszeniowo-taśmowy umożliwiający stabilne zamocowanie na stelażu oraz szybkie zdejmowanie i zakładanie wkładu. Dopuszcza się rozwiązania równoważne o parametrach technicznych i użytkowych nie gorszych niż opisane powyżej.</t>
  </si>
  <si>
    <t>Nakładka z mikrofibry do mopa typu Vileda, 2-lamele, szerokość do 40 cm, zgodny z pozycją 40.</t>
  </si>
  <si>
    <t>Nakładka mopa typu Vileda CombiSpeed ProTrio kieszeniowo-taśmowa, szerokość 40 cm, tkana, 3 składnikowa : włókna beżowe (75% bawełna, 20% poliester, 5% wiskoza), włókna szare ( 70% poliester, 30% bawełna), włókna białe 100% (mikrowłókna poliestrowe), waga 160-170g, temperatura prania max 95°C, wszywki kolorowe do kodowania stref higieny, do czyszczenia powierzchni podłogowych na wilgotno i na mokro, nadaje się do dezynfekcji powierzchni podłogowych.</t>
  </si>
  <si>
    <t>Rękawice wampirki S-XL dziane.</t>
  </si>
  <si>
    <t>Rękawice flokowane lateks S-XL.</t>
  </si>
  <si>
    <t>Rękawice robocze powlekane nitrylem.</t>
  </si>
  <si>
    <t>Rękawiczki bawełniane trykotowe S-XL ochronne spełniające normę EN 420.</t>
  </si>
  <si>
    <t>Zestaw typu Vileda Ultra Max do mycia podłóg: wiadro z koszykiem, mop, stelaż, kij oraz nakładka mocowana do stelaża za pomocą 4 zatrzasek.</t>
  </si>
  <si>
    <t>Kij drewniany min.140 cm, do poz. 43 i 44.</t>
  </si>
  <si>
    <t>Wózek do sprzątania (2 wiadra, kosz, wycisk).</t>
  </si>
  <si>
    <t>Wkład trykotowy  - do rękawic gumowych z mankietem.</t>
  </si>
  <si>
    <t>Wiadro z wyciskaczem kompatybilnym z mopem z pozycji 18.</t>
  </si>
  <si>
    <t>Ścierka tetrowa 80x60, brzegi podwinięte, tak jak pieluchy, nie powodujące strzępienia, gramatura min. 115 g/m².</t>
  </si>
  <si>
    <t xml:space="preserve">Ścierka impregnowana PVA, 38x35 cm, gramatura min. 250 g/m², absorpcja wody min. 450%, skład 87% poliester + 13% poliamid, 4 kolory, temperatura prania max 95°C.
</t>
  </si>
  <si>
    <t>Ścierka lniana do naczyń 50 x 70 cm, skład 100% len.</t>
  </si>
  <si>
    <t>Ścierka do podłogi wiskoza 50 x 80 cm.</t>
  </si>
  <si>
    <t>Ścierka do podłogi szara 50 x 60 cm.</t>
  </si>
  <si>
    <t>Ścierka argon-bawełna 50 x 70 cm.</t>
  </si>
  <si>
    <t xml:space="preserve">Ścierka mikrofibra 40 x 40 cm, żółta, do czyszczenia na sucho, wilgotno i mokro, gramatura 400 g/m², absorpcja wody 650-700%, 400 cykli prania (przy zachowaniu zaleceń producenta co do przepisu prania), 85% poliester, 15% poliamid. </t>
  </si>
  <si>
    <t>Ścierka mikrofibra 40 x 40 cm, zielona, do czyszczenia na sucho, wilgotno i mokro, gramatura 400 g/m², absorpcja wody 650-700%, 400 cykli prania (przy zachowaniu zaleceń producenta co do przepisu prania), 85% poliester, 15% poliamid.</t>
  </si>
  <si>
    <t>Ścierka mikrofibra 40 x 40 cm, niebieska, do czyszczenia na sucho, wilgotno i mokro, gramatura 400 g/m², absorpcja wody 650-700%, 400 cykli prania (przy zachowaniu zaleceń producenta co do przepisu prania), 85% poliester, 15% poliamid .</t>
  </si>
  <si>
    <t>Szczotka do kaloryferów.</t>
  </si>
  <si>
    <t>Szczotka WC stojąca z  pojemnikiem (stabilny kubek) kolor czarny.</t>
  </si>
  <si>
    <t>Szufelka z gumką + zmiotka.</t>
  </si>
  <si>
    <t>Ścierka uniwersalna 40 x 50 cm frotte.</t>
  </si>
  <si>
    <t>Ścierka mikrofibra 40 x 40 cm, czerwona, do czyszczenia na sucho, wilgotno i mokro, gramatura 400 g/m², absorpcja wody 650-700%, 400 cykli prania (przy zachowaniu zaleceń producenta co do przepisu prania), 85% poliester, 15% poliamid.</t>
  </si>
  <si>
    <t>Ścierka z włókien wiskozowych i poliestrowych, wzmocniona, o wymiarach min. 32 × 36 cm. Gramatura min. 100 g/m², struktura siatkowa, szybkoschnąca, typu Morana.
Dopuszcza się równoważne materiały o identycznych właściwościach chłonnych.</t>
  </si>
  <si>
    <r>
      <t xml:space="preserve">Komplet do sprzątania  na stojąco "leniuch". Wysokość trzonków </t>
    </r>
    <r>
      <rPr>
        <b/>
        <sz val="8"/>
        <rFont val="Calibri"/>
        <family val="2"/>
        <charset val="238"/>
      </rPr>
      <t>min. 80 cm</t>
    </r>
    <r>
      <rPr>
        <sz val="8"/>
        <rFont val="Calibri"/>
        <family val="2"/>
        <charset val="238"/>
      </rPr>
      <t>. Szufelka z gumowym rantem, zamykana, wykonana z trwałego tworzywa. Zmiotka z gęstym włosiem.                                                                           Dopuszcza się produkty równoważne o tej samej funkcjonalności i trwałości.</t>
    </r>
  </si>
  <si>
    <r>
      <t>Mop sznurkowy typu Magnum SuperHit do mycia podłóg, końcówka sznurkowa o długości włókien</t>
    </r>
    <r>
      <rPr>
        <b/>
        <sz val="8"/>
        <rFont val="Calibri"/>
        <family val="2"/>
        <charset val="238"/>
      </rPr>
      <t xml:space="preserve"> min. 22 cm</t>
    </r>
    <r>
      <rPr>
        <sz val="8"/>
        <rFont val="Calibri"/>
        <family val="2"/>
        <charset val="238"/>
      </rPr>
      <t xml:space="preserve">
Końcówka mopująca przeznaczona do mycia powierzchni podłogowych, wykonana z wytrzymałych włókien syntetycznych lub mieszanki włókien o wysokiej chłonności. Konstrukcja sznurkowa umożliwia skuteczne zbieranie wody i zanieczyszczeń z różnych typów powierzchni, takich jak płytki, gres, linoleum czy wykładziny PCV. Długość włókien mopujących nie mniejsza niż 22 cm. Produkt przystosowany do współpracy ze standardowymi kijami do mopów stosowanymi w profesjonalnych systemach utrzymania czystości. Dopuszcza się rozwiązania równoważne o parametrach technicznych i użytkowych nie gorszych niż opisane powyżej.</t>
    </r>
  </si>
  <si>
    <t>Łopata podwójna do śniegu na kółkach. Kółka, konstrukcja i szerokość robocza nie mogą być gorsze niż parametry minimalne.</t>
  </si>
  <si>
    <r>
      <t xml:space="preserve">Łopata plastikowa do śniegu (dopuszczalny styl drewniany), długość. </t>
    </r>
    <r>
      <rPr>
        <b/>
        <sz val="8"/>
        <color rgb="FF000000"/>
        <rFont val="Calibri"/>
        <family val="2"/>
        <charset val="238"/>
      </rPr>
      <t>min 134cm</t>
    </r>
    <r>
      <rPr>
        <sz val="8"/>
        <color indexed="8"/>
        <rFont val="Calibri"/>
        <family val="2"/>
        <charset val="238"/>
      </rPr>
      <t xml:space="preserve">, szerokość u podstawy </t>
    </r>
    <r>
      <rPr>
        <b/>
        <sz val="8"/>
        <color rgb="FF000000"/>
        <rFont val="Calibri"/>
        <family val="2"/>
        <charset val="238"/>
      </rPr>
      <t>min 45 cm,</t>
    </r>
    <r>
      <rPr>
        <sz val="8"/>
        <color indexed="8"/>
        <rFont val="Calibri"/>
        <family val="2"/>
        <charset val="238"/>
      </rPr>
      <t xml:space="preserve"> wysokość plastikowej szufli </t>
    </r>
    <r>
      <rPr>
        <b/>
        <sz val="8"/>
        <color rgb="FF000000"/>
        <rFont val="Calibri"/>
        <family val="2"/>
        <charset val="238"/>
      </rPr>
      <t>min. 39,5 cm.</t>
    </r>
  </si>
  <si>
    <t>Dwufunkcyjny kieszeniowo-taśmowy uchwyt do mopa typu Vileda Combi Speed  o dł. 40 cm z tworzywa PP, PA, POM., pasuje do pozycji 2 i 22. System mocowania kieszeniowo–taśmowy i długość robocza muszą zostać zachowane.</t>
  </si>
  <si>
    <t>Ścierka mikrofibra 50x60 zielona. Mikrofibra o trwałości i chłonności nie gorszej.</t>
  </si>
  <si>
    <t>Ścierka mikrofibra 50x60 czerwona. Mikrofibra o trwałości i chłonności nie gorszej.</t>
  </si>
  <si>
    <t>Ścierka mikrofibra 50x60 żółta. Mikrofibra o trwałości i chłonności nie gorszej.</t>
  </si>
  <si>
    <t>Ścierka mikrofibra 50x60 cm niebieska. Mikrofibra o trwałości i chłonności nie gorszej.</t>
  </si>
  <si>
    <t xml:space="preserve">Ścierka ostra bawełna do naczyń. </t>
  </si>
  <si>
    <r>
      <t xml:space="preserve">Worki na śmieci czarne, folia (5-7 mikronów), pojemność 7l, rozmiar </t>
    </r>
    <r>
      <rPr>
        <b/>
        <sz val="8"/>
        <color rgb="FF000000"/>
        <rFont val="Calibri"/>
        <family val="2"/>
        <charset val="238"/>
      </rPr>
      <t>min 35x40cm</t>
    </r>
    <r>
      <rPr>
        <sz val="8"/>
        <color indexed="8"/>
        <rFont val="Calibri"/>
        <family val="2"/>
        <charset val="238"/>
      </rPr>
      <t>, 50 sztuk w rolce. Wymiary, grubość i wytrzymałość muszą być nie gorsze niż wskazane.</t>
    </r>
  </si>
  <si>
    <r>
      <t xml:space="preserve">Szczotka profilowana z drążkiem </t>
    </r>
    <r>
      <rPr>
        <b/>
        <sz val="8"/>
        <rFont val="Calibri"/>
        <family val="2"/>
        <charset val="238"/>
      </rPr>
      <t>min. 130 cm</t>
    </r>
    <r>
      <rPr>
        <sz val="8"/>
        <rFont val="Calibri"/>
        <family val="2"/>
        <charset val="238"/>
      </rPr>
      <t>, system 2w1 z dwoma rodzajami włosia, wydłużone szare włosie po bokach szczotki  typu Vileda Angoli.</t>
    </r>
  </si>
  <si>
    <r>
      <t xml:space="preserve">Miotła wykonana z słomy/trawy sorgo + stylisko, długośc całkowita </t>
    </r>
    <r>
      <rPr>
        <b/>
        <sz val="8"/>
        <rFont val="Calibri"/>
        <family val="2"/>
        <charset val="238"/>
      </rPr>
      <t>min. 140 cm.</t>
    </r>
    <r>
      <rPr>
        <sz val="8"/>
        <rFont val="Calibri"/>
        <family val="2"/>
        <charset val="238"/>
      </rPr>
      <t xml:space="preserve"> Włosie naturalne o gęstości i długości nie gorszej niż wzorcowe.</t>
    </r>
  </si>
  <si>
    <r>
      <t xml:space="preserve">Miotełka do kurzu,  z włosiem sztucznym, długość </t>
    </r>
    <r>
      <rPr>
        <b/>
        <sz val="8"/>
        <color rgb="FF000000"/>
        <rFont val="Calibri"/>
        <family val="2"/>
        <charset val="238"/>
      </rPr>
      <t>min 50cm.</t>
    </r>
    <r>
      <rPr>
        <sz val="8"/>
        <color indexed="8"/>
        <rFont val="Calibri"/>
        <family val="2"/>
        <charset val="238"/>
      </rPr>
      <t xml:space="preserve"> Włosie musi być syntetyczne i antystatyczne, a długość minimalna zachowana.</t>
    </r>
  </si>
  <si>
    <r>
      <t xml:space="preserve">Kosz na śmieci </t>
    </r>
    <r>
      <rPr>
        <b/>
        <sz val="8"/>
        <color rgb="FF000000"/>
        <rFont val="Calibri"/>
        <family val="2"/>
        <charset val="238"/>
      </rPr>
      <t xml:space="preserve">min. 5-7,5 l </t>
    </r>
    <r>
      <rPr>
        <sz val="8"/>
        <color indexed="8"/>
        <rFont val="Calibri"/>
        <family val="2"/>
        <charset val="238"/>
      </rPr>
      <t>pedałowy (nożny) z pokrywą.Musi mieć pojemność, tworzywo oraz mechanizm pokrywy (uchylna/pedał), nie gorsze od wzorcowych.</t>
    </r>
  </si>
  <si>
    <r>
      <t xml:space="preserve">Kosz na śmieci </t>
    </r>
    <r>
      <rPr>
        <b/>
        <sz val="8"/>
        <color rgb="FF000000"/>
        <rFont val="Calibri"/>
        <family val="2"/>
        <charset val="238"/>
      </rPr>
      <t xml:space="preserve">min. 25 l </t>
    </r>
    <r>
      <rPr>
        <sz val="8"/>
        <color indexed="8"/>
        <rFont val="Calibri"/>
        <family val="2"/>
        <charset val="238"/>
      </rPr>
      <t>+ pokrywa uchylana. Musi mieć pojemność, tworzywo oraz mechanizm pokrywy (uchylna/pedał), nie gorsze od wzorcowych.</t>
    </r>
  </si>
  <si>
    <r>
      <t xml:space="preserve">Kosz na śmieci </t>
    </r>
    <r>
      <rPr>
        <b/>
        <sz val="8"/>
        <color rgb="FF000000"/>
        <rFont val="Calibri"/>
        <family val="2"/>
        <charset val="238"/>
      </rPr>
      <t>min. 15 l</t>
    </r>
    <r>
      <rPr>
        <sz val="8"/>
        <color indexed="8"/>
        <rFont val="Calibri"/>
        <family val="2"/>
        <charset val="238"/>
      </rPr>
      <t xml:space="preserve"> + pokrywa uchylna. Musi mieć pojemność, tworzywo oraz mechanizm pokrywy (uchylna/pedał), nie gorsze od wzorcowych.</t>
    </r>
  </si>
  <si>
    <t>Szczotka o profilu "s" (eska)  twarda tworzywo-drewno.Twardość włosia i oprawa z materiałów trwałych muszą być zachowane.</t>
  </si>
  <si>
    <r>
      <t xml:space="preserve">Zamiatacz drewniany (miotła), dł. Oprawy </t>
    </r>
    <r>
      <rPr>
        <b/>
        <sz val="8"/>
        <color rgb="FF000000"/>
        <rFont val="Calibri"/>
        <family val="2"/>
        <charset val="238"/>
      </rPr>
      <t>min. 40-45 cm</t>
    </r>
    <r>
      <rPr>
        <sz val="8"/>
        <color indexed="8"/>
        <rFont val="Calibri"/>
        <family val="2"/>
        <charset val="238"/>
      </rPr>
      <t>, włosie naturalne, otwór do kija gwintowany.Muszą mieć włosie naturalne i oprawę w wymiarach minimalnych.</t>
    </r>
  </si>
  <si>
    <r>
      <t xml:space="preserve">Zamiatacz drewniany (miotła), dł. oprawy </t>
    </r>
    <r>
      <rPr>
        <b/>
        <sz val="8"/>
        <color rgb="FF000000"/>
        <rFont val="Calibri"/>
        <family val="2"/>
        <charset val="238"/>
      </rPr>
      <t>min. 30-35 cm</t>
    </r>
    <r>
      <rPr>
        <sz val="8"/>
        <color indexed="8"/>
        <rFont val="Calibri"/>
        <family val="2"/>
        <charset val="238"/>
      </rPr>
      <t>, włosie naturalne, otwór do kija gwintowany.Muszą mieć włosie naturalne i oprawę w wymiarach minimalnych.</t>
    </r>
  </si>
  <si>
    <r>
      <t xml:space="preserve">Szczotka ulicówka dł. oprawy </t>
    </r>
    <r>
      <rPr>
        <b/>
        <sz val="8"/>
        <color rgb="FF000000"/>
        <rFont val="Calibri"/>
        <family val="2"/>
        <charset val="238"/>
      </rPr>
      <t>min. 40 cm</t>
    </r>
    <r>
      <rPr>
        <sz val="8"/>
        <color indexed="8"/>
        <rFont val="Calibri"/>
        <family val="2"/>
        <charset val="238"/>
      </rPr>
      <t xml:space="preserve"> z długim włosiem, (szczotka z kijem min 140cm)</t>
    </r>
  </si>
  <si>
    <t xml:space="preserve">Wiadro z systemem obrotowego sita, mop typu Ultramax TURBO płaski, wyciskarka nożna w wiaderku. Mechanizm obrotowy i wyciskarka muszą działać równoważnie.
</t>
  </si>
  <si>
    <t>Wiadro z wyciskaczem do mopa, typu Ultra Max pasuje do pozycji 17. Wszystkie elementy muszą do siebie pasować.</t>
  </si>
  <si>
    <t xml:space="preserve">Kij do mopa wysokość min. 140-145 cm, na zatrzask. </t>
  </si>
  <si>
    <t xml:space="preserve">Kij do mopa metalowy uniwersalny wysokość min. 130 cm, na wkręt. </t>
  </si>
  <si>
    <r>
      <t xml:space="preserve">Szczotka ryżowa </t>
    </r>
    <r>
      <rPr>
        <b/>
        <sz val="8"/>
        <color rgb="FF000000"/>
        <rFont val="Calibri"/>
        <family val="2"/>
        <charset val="238"/>
      </rPr>
      <t>min. 26 cm</t>
    </r>
    <r>
      <rPr>
        <sz val="8"/>
        <color indexed="8"/>
        <rFont val="Calibri"/>
        <family val="2"/>
        <charset val="238"/>
      </rPr>
      <t xml:space="preserve"> , z mocowaniem na kij,  do szorowania podłogi.</t>
    </r>
  </si>
  <si>
    <r>
      <t xml:space="preserve">Wiadro z tworzywa PP lub ABS o pojemności  </t>
    </r>
    <r>
      <rPr>
        <b/>
        <sz val="8"/>
        <color rgb="FF000000"/>
        <rFont val="Calibri"/>
        <family val="2"/>
        <charset val="238"/>
      </rPr>
      <t>min. 10 l,</t>
    </r>
    <r>
      <rPr>
        <sz val="8"/>
        <color indexed="8"/>
        <rFont val="Calibri"/>
        <family val="2"/>
        <charset val="238"/>
      </rPr>
      <t xml:space="preserve"> z uchwytem metalowym lub wzmocnionym tworzywowym o nośności min. 12 kg. Grubość ścianek min. 2 mm. Wysokość min. 25 cm.
</t>
    </r>
  </si>
  <si>
    <t>Kosze na śmieci - zestaw 5 koszy do segregacji 90L, z tworzywa ABS, kolor czarny z kolorową pokrywą i naklejką odpowiadającą rodzajowi odpadów. Pojemność i kolorystyka pokryw nie mogą być gorsze.</t>
  </si>
  <si>
    <r>
      <t xml:space="preserve">Rękawice gospodarcze z kremem,  typu Vileda </t>
    </r>
    <r>
      <rPr>
        <b/>
        <sz val="8"/>
        <rFont val="Calibri"/>
        <family val="2"/>
        <charset val="238"/>
      </rPr>
      <t>lub równoważne</t>
    </r>
    <r>
      <rPr>
        <sz val="8"/>
        <rFont val="Calibri"/>
        <family val="2"/>
        <charset val="238"/>
      </rPr>
      <t xml:space="preserve"> z dodatkiem ekstraktu z aloesu. Muszą zawierać wewnętrzną warstwę ochronną o właściwościach pielęgnujących.</t>
    </r>
  </si>
  <si>
    <r>
      <t xml:space="preserve">Zmywak do naczyń teflonowych, wykonany z włókien poliestrowych lub poliuretanowych nie powodujących zarysowań. Wymiary: </t>
    </r>
    <r>
      <rPr>
        <b/>
        <sz val="8"/>
        <color rgb="FF000000"/>
        <rFont val="Calibri"/>
        <family val="2"/>
        <charset val="238"/>
      </rPr>
      <t>min. 10 × 7 cm.</t>
    </r>
    <r>
      <rPr>
        <sz val="8"/>
        <color indexed="8"/>
        <rFont val="Calibri"/>
        <family val="2"/>
        <charset val="238"/>
      </rPr>
      <t xml:space="preserve">
Dopuszcza się produkty równoważne spełniające wymagania bezpiecznego użytkowania na powłokach nieprzywierających.</t>
    </r>
  </si>
  <si>
    <r>
      <t xml:space="preserve">Gąbka dwuwarstwowa do mycia naczyń, wykonana z pianki poliuretanowej oraz warstwy ściernej z włókien syntetycznych.
Wymiary: </t>
    </r>
    <r>
      <rPr>
        <b/>
        <sz val="8"/>
        <color rgb="FF000000"/>
        <rFont val="Calibri"/>
        <family val="2"/>
        <charset val="238"/>
      </rPr>
      <t>min. 10 × 7 × 3 cm.</t>
    </r>
  </si>
  <si>
    <r>
      <t xml:space="preserve">Rękawice gospodarcze bez kremu, typu Vileda </t>
    </r>
    <r>
      <rPr>
        <b/>
        <sz val="8"/>
        <rFont val="Calibri"/>
        <family val="2"/>
        <charset val="238"/>
      </rPr>
      <t>lub równoważne</t>
    </r>
    <r>
      <rPr>
        <sz val="8"/>
        <rFont val="Calibri"/>
        <family val="2"/>
        <charset val="238"/>
      </rPr>
      <t xml:space="preserve"> długość 290 mm (±5%), grubość pojedynczej warstwy 0,35 mm (±10%), wykonane z naturalnego lateksu, klasa zagrożenia: kat. CEI, dopuszczone do kontaktu z żywnością.</t>
    </r>
  </si>
  <si>
    <t xml:space="preserve">Rękawice gospodarcze ocieplane bawełniane,                     wewnątrz ocieplane warstwą polarową lub flanelową. </t>
  </si>
  <si>
    <r>
      <t xml:space="preserve">Szczotka z twardym włosiem syntetycznym (PP) o wysokości </t>
    </r>
    <r>
      <rPr>
        <b/>
        <sz val="8"/>
        <color rgb="FF000000"/>
        <rFont val="Calibri"/>
        <family val="2"/>
        <charset val="238"/>
      </rPr>
      <t>min. 2 cm</t>
    </r>
    <r>
      <rPr>
        <sz val="8"/>
        <color indexed="8"/>
        <rFont val="Calibri"/>
        <family val="2"/>
        <charset val="238"/>
      </rPr>
      <t xml:space="preserve">. Szerokość robocza głowicy 1–2 cm. Oprawa PP lub ABS.
</t>
    </r>
  </si>
  <si>
    <r>
      <t xml:space="preserve">Szczotka plastikowa typ ŻELAZKO                                     Szczotka ręczna o wymiarach </t>
    </r>
    <r>
      <rPr>
        <b/>
        <sz val="8"/>
        <color rgb="FF000000"/>
        <rFont val="Calibri"/>
        <family val="2"/>
        <charset val="238"/>
      </rPr>
      <t>min. 14 × 6 cm,</t>
    </r>
    <r>
      <rPr>
        <sz val="8"/>
        <color indexed="8"/>
        <rFont val="Calibri"/>
        <family val="2"/>
        <charset val="238"/>
      </rPr>
      <t xml:space="preserve"> oprawa PP.
Włosie syntetyczne o długości </t>
    </r>
    <r>
      <rPr>
        <b/>
        <sz val="8"/>
        <color rgb="FF000000"/>
        <rFont val="Calibri"/>
        <family val="2"/>
        <charset val="238"/>
      </rPr>
      <t>min. 2,5 cm.</t>
    </r>
    <r>
      <rPr>
        <sz val="8"/>
        <color indexed="8"/>
        <rFont val="Calibri"/>
        <family val="2"/>
        <charset val="238"/>
      </rPr>
      <t xml:space="preserve">
Dopuszcza się równoważne.</t>
    </r>
  </si>
  <si>
    <r>
      <t xml:space="preserve">Wiadro z tworzywa PP lub ABS o pojemności  </t>
    </r>
    <r>
      <rPr>
        <b/>
        <sz val="8"/>
        <color rgb="FF000000"/>
        <rFont val="Calibri"/>
        <family val="2"/>
        <charset val="238"/>
      </rPr>
      <t>min. 15 l</t>
    </r>
    <r>
      <rPr>
        <sz val="8"/>
        <color indexed="8"/>
        <rFont val="Calibri"/>
        <family val="2"/>
        <charset val="238"/>
      </rPr>
      <t xml:space="preserve">, z uchwytem metalowym lub wzmocnionym tworzywowym o nośności min. 15 kg. Wysokość min. 28 cm.
</t>
    </r>
  </si>
  <si>
    <r>
      <t xml:space="preserve">Zmiotka  z  szufelką  bez gumki. Zestaw do zamiatania składający się ze zmiotki z włosiem syntetycznym o wysokości </t>
    </r>
    <r>
      <rPr>
        <b/>
        <sz val="8"/>
        <color rgb="FF000000"/>
        <rFont val="Calibri"/>
        <family val="2"/>
        <charset val="238"/>
      </rPr>
      <t xml:space="preserve">min. 5 cm </t>
    </r>
    <r>
      <rPr>
        <sz val="8"/>
        <color indexed="8"/>
        <rFont val="Calibri"/>
        <family val="2"/>
        <charset val="238"/>
      </rPr>
      <t xml:space="preserve">oraz szufelki z trwałego tworzywa ABS lub PP. Szufelka o szerokości roboczej </t>
    </r>
    <r>
      <rPr>
        <b/>
        <sz val="8"/>
        <color rgb="FF000000"/>
        <rFont val="Calibri"/>
        <family val="2"/>
        <charset val="238"/>
      </rPr>
      <t>min. 22 cm</t>
    </r>
    <r>
      <rPr>
        <sz val="8"/>
        <color indexed="8"/>
        <rFont val="Calibri"/>
        <family val="2"/>
        <charset val="238"/>
      </rPr>
      <t xml:space="preserve">, głębokości </t>
    </r>
    <r>
      <rPr>
        <b/>
        <sz val="8"/>
        <color rgb="FF000000"/>
        <rFont val="Calibri"/>
        <family val="2"/>
        <charset val="238"/>
      </rPr>
      <t xml:space="preserve">min. 28 cm. </t>
    </r>
    <r>
      <rPr>
        <sz val="8"/>
        <color indexed="8"/>
        <rFont val="Calibri"/>
        <family val="2"/>
        <charset val="238"/>
      </rPr>
      <t>Ergonomiczne uchwyty z tworzywa.</t>
    </r>
  </si>
  <si>
    <t>Wózek do sprzątania, 4 wiadra (2x18l i 2x10l), z prasą do mopów i uchwytem z pokrywa na worek, dwie kuwety, podstawkę na mopy i miotły.</t>
  </si>
  <si>
    <r>
      <t xml:space="preserve">Kosz na śmieci z tworzywa PP lub ABS o pojemności </t>
    </r>
    <r>
      <rPr>
        <b/>
        <sz val="8"/>
        <rFont val="Calibri"/>
        <family val="2"/>
        <charset val="238"/>
      </rPr>
      <t>min. 50 l</t>
    </r>
    <r>
      <rPr>
        <sz val="8"/>
        <rFont val="Calibri"/>
        <family val="2"/>
        <charset val="238"/>
      </rPr>
      <t xml:space="preserve">, wysokości </t>
    </r>
    <r>
      <rPr>
        <b/>
        <sz val="8"/>
        <rFont val="Calibri"/>
        <family val="2"/>
        <charset val="238"/>
      </rPr>
      <t>min. 60 cm,</t>
    </r>
    <r>
      <rPr>
        <sz val="8"/>
        <rFont val="Calibri"/>
        <family val="2"/>
        <charset val="238"/>
      </rPr>
      <t xml:space="preserve"> średnicy </t>
    </r>
    <r>
      <rPr>
        <b/>
        <sz val="8"/>
        <rFont val="Calibri"/>
        <family val="2"/>
        <charset val="238"/>
      </rPr>
      <t>min. 30 cm.</t>
    </r>
    <r>
      <rPr>
        <sz val="8"/>
        <rFont val="Calibri"/>
        <family val="2"/>
        <charset val="238"/>
      </rPr>
      <t xml:space="preserve">
Pokrywa uchylna wzmocniona, grubość tworzywa </t>
    </r>
    <r>
      <rPr>
        <b/>
        <sz val="8"/>
        <rFont val="Calibri"/>
        <family val="2"/>
        <charset val="238"/>
      </rPr>
      <t>min. 2 mm.</t>
    </r>
  </si>
  <si>
    <t>Wartość
netto (kol.F x kol. G)</t>
  </si>
  <si>
    <r>
      <t xml:space="preserve">Kosz na śmieci </t>
    </r>
    <r>
      <rPr>
        <b/>
        <sz val="8"/>
        <color rgb="FF000000"/>
        <rFont val="Calibri"/>
        <family val="2"/>
        <charset val="238"/>
      </rPr>
      <t>min. 15 litrów</t>
    </r>
    <r>
      <rPr>
        <sz val="8"/>
        <color indexed="8"/>
        <rFont val="Calibri"/>
        <family val="2"/>
        <charset val="238"/>
      </rPr>
      <t>,  pedałowy (nożny). Musi mieć pojemność, tworzywo oraz mechanizm pokrywy (uchylna/pedał), nie gorsze od wzorcowych.</t>
    </r>
  </si>
  <si>
    <r>
      <t xml:space="preserve">Kij teleskopowy uniwersalny, wysokość </t>
    </r>
    <r>
      <rPr>
        <b/>
        <sz val="8"/>
        <color rgb="FF000000"/>
        <rFont val="Calibri"/>
        <family val="2"/>
        <charset val="238"/>
      </rPr>
      <t>min. 3 m.</t>
    </r>
    <r>
      <rPr>
        <sz val="8"/>
        <color indexed="8"/>
        <rFont val="Calibri"/>
        <family val="2"/>
        <charset val="238"/>
      </rPr>
      <t xml:space="preserve"> Produkt równoważny musi mieć regulację </t>
    </r>
    <r>
      <rPr>
        <sz val="8"/>
        <color rgb="FF000000"/>
        <rFont val="Calibri"/>
        <family val="2"/>
        <charset val="238"/>
      </rPr>
      <t>min. 300 cm</t>
    </r>
    <r>
      <rPr>
        <sz val="8"/>
        <color indexed="8"/>
        <rFont val="Calibri"/>
        <family val="2"/>
        <charset val="238"/>
      </rPr>
      <t xml:space="preserve"> i stabilny mechanizm blokowania.</t>
    </r>
  </si>
  <si>
    <r>
      <t xml:space="preserve">Kij teleskopowy uniwersalny </t>
    </r>
    <r>
      <rPr>
        <b/>
        <sz val="8"/>
        <color rgb="FF000000"/>
        <rFont val="Calibri"/>
        <family val="2"/>
        <charset val="238"/>
      </rPr>
      <t>min. 1,5m</t>
    </r>
    <r>
      <rPr>
        <sz val="8"/>
        <color indexed="8"/>
        <rFont val="Calibri"/>
        <family val="2"/>
        <charset val="238"/>
      </rPr>
      <t xml:space="preserve">, na wkręt.               </t>
    </r>
  </si>
  <si>
    <r>
      <t xml:space="preserve">Nakładka mopująca z mikrofibry do mopa  typu Vileda Ultra Max płaskiego o wymiarach </t>
    </r>
    <r>
      <rPr>
        <b/>
        <sz val="8"/>
        <rFont val="Calibri"/>
        <family val="2"/>
        <charset val="238"/>
      </rPr>
      <t>min. 35 cm × 14 cm</t>
    </r>
    <r>
      <rPr>
        <sz val="8"/>
        <rFont val="Calibri"/>
        <family val="2"/>
        <charset val="238"/>
      </rPr>
      <t xml:space="preserve"> (pasuje do poz. 17).
Nakładka mopująca przeznaczona do mycia powierzchni podłogowych, wykonana z mikrofibry lub mieszanki włókien syntetycznych o wysokiej chłonności i skuteczności zbierania zabrudzeń. Wymiary nakładki nie mniejsze niż 35 cm × 14 cm. Przystosowana do wielokrotnego użytku oraz prania w pralce bez utraty właściwości użytkowych. System mocowania umożliwiający stabilne zamocowanie na stelażu mopa płaskiego oraz szybkie zdejmowanie i zakładanie wkładu. Dopuszcza się rozwiązania równoważne o parametrach technicznych i użytkowych nie gorszych niż opisane powyżej.</t>
    </r>
  </si>
  <si>
    <r>
      <t>Skrobaczka do szyb plastik, długość</t>
    </r>
    <r>
      <rPr>
        <b/>
        <sz val="8"/>
        <color rgb="FF000000"/>
        <rFont val="Calibri"/>
        <family val="2"/>
        <charset val="238"/>
      </rPr>
      <t xml:space="preserve"> 12-18 cm.</t>
    </r>
    <r>
      <rPr>
        <sz val="8"/>
        <color indexed="8"/>
        <rFont val="Calibri"/>
        <family val="2"/>
        <charset val="238"/>
      </rPr>
      <t xml:space="preserve"> Musi być wykonana z tworzywa niewywołującego zarysowań i utrzymana w tym samym zakresie długości.</t>
    </r>
  </si>
  <si>
    <r>
      <t xml:space="preserve">Skrobaczka metalowa </t>
    </r>
    <r>
      <rPr>
        <b/>
        <sz val="8"/>
        <color rgb="FF000000"/>
        <rFont val="Calibri"/>
        <family val="2"/>
        <charset val="238"/>
      </rPr>
      <t>3-10 cm</t>
    </r>
    <r>
      <rPr>
        <sz val="8"/>
        <color indexed="8"/>
        <rFont val="Calibri"/>
        <family val="2"/>
        <charset val="238"/>
      </rPr>
      <t xml:space="preserve"> z rączką plastik, do usuwania gum do żucia.Stal o porównywalnej twardości i szerokości roboczej.</t>
    </r>
  </si>
  <si>
    <r>
      <t xml:space="preserve">Szczotka do pajęczyn KULA teleskopowa wraz z kijem w zestawie </t>
    </r>
    <r>
      <rPr>
        <b/>
        <sz val="8"/>
        <color rgb="FF000000"/>
        <rFont val="Calibri"/>
        <family val="2"/>
        <charset val="238"/>
      </rPr>
      <t>min. 150cm</t>
    </r>
  </si>
  <si>
    <r>
      <t xml:space="preserve">Szczotka akrylowa do kurzu i pajęczyn, długość </t>
    </r>
    <r>
      <rPr>
        <b/>
        <sz val="8"/>
        <color rgb="FF000000"/>
        <rFont val="Calibri"/>
        <family val="2"/>
        <charset val="238"/>
      </rPr>
      <t>min 60 cm</t>
    </r>
  </si>
  <si>
    <r>
      <t xml:space="preserve">Ściągaczka do szyb </t>
    </r>
    <r>
      <rPr>
        <b/>
        <sz val="8"/>
        <color rgb="FF000000"/>
        <rFont val="Calibri"/>
        <family val="2"/>
        <charset val="238"/>
      </rPr>
      <t>min. 25 cm</t>
    </r>
    <r>
      <rPr>
        <sz val="8"/>
        <color indexed="8"/>
        <rFont val="Calibri"/>
        <family val="2"/>
        <charset val="238"/>
      </rPr>
      <t xml:space="preserve"> + kij teleskopowy.</t>
    </r>
  </si>
  <si>
    <r>
      <t xml:space="preserve">Ścierka mikrofibra </t>
    </r>
    <r>
      <rPr>
        <b/>
        <sz val="8"/>
        <color rgb="FF000000"/>
        <rFont val="Calibri"/>
        <family val="2"/>
        <charset val="238"/>
      </rPr>
      <t>min 32cm x min 32cm</t>
    </r>
    <r>
      <rPr>
        <sz val="8"/>
        <color indexed="8"/>
        <rFont val="Calibri"/>
        <family val="2"/>
        <charset val="238"/>
      </rPr>
      <t xml:space="preserve"> do szyb.
</t>
    </r>
  </si>
  <si>
    <r>
      <t xml:space="preserve">Zamiatacz plastikowy + kij plastikowy </t>
    </r>
    <r>
      <rPr>
        <b/>
        <sz val="8"/>
        <color rgb="FF000000"/>
        <rFont val="Calibri"/>
        <family val="2"/>
        <charset val="238"/>
      </rPr>
      <t>min. 120 cm</t>
    </r>
    <r>
      <rPr>
        <sz val="8"/>
        <color indexed="8"/>
        <rFont val="Calibri"/>
        <family val="2"/>
        <charset val="238"/>
      </rPr>
      <t>, włosie sztuczne.</t>
    </r>
  </si>
  <si>
    <r>
      <t xml:space="preserve">Zestaw do zamiatania i zbierania śmieci wyposażony w szufelkę z zamykaną pokrywą, wysokość </t>
    </r>
    <r>
      <rPr>
        <b/>
        <sz val="8"/>
        <color rgb="FF000000"/>
        <rFont val="Calibri"/>
        <family val="2"/>
        <charset val="238"/>
      </rPr>
      <t>min. 90 cm</t>
    </r>
    <r>
      <rPr>
        <sz val="8"/>
        <color indexed="8"/>
        <rFont val="Calibri"/>
        <family val="2"/>
        <charset val="238"/>
      </rPr>
      <t>.</t>
    </r>
  </si>
  <si>
    <r>
      <t xml:space="preserve">Zamiatacz drewniany (miotła), dł. Oprawy </t>
    </r>
    <r>
      <rPr>
        <b/>
        <sz val="8"/>
        <color rgb="FF000000"/>
        <rFont val="Calibri"/>
        <family val="2"/>
        <charset val="238"/>
      </rPr>
      <t>min 40 cm</t>
    </r>
    <r>
      <rPr>
        <sz val="8"/>
        <color indexed="8"/>
        <rFont val="Calibri"/>
        <family val="2"/>
        <charset val="238"/>
      </rPr>
      <t>, włosie sztuczne, otwór do kija gwintowany.</t>
    </r>
  </si>
  <si>
    <t>Nazwa produktu wzorcowego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</si>
</sst>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38"/>
    </font>
    <font>
      <sz val="8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8"/>
      <color rgb="FF000000"/>
      <name val="Calibri"/>
      <family val="2"/>
      <charset val="238"/>
    </font>
    <font>
      <b/>
      <sz val="8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8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69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2" fillId="0" borderId="1" xfId="0" applyFont="1" applyBorder="1" applyAlignment="1">
      <alignment vertical="top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2" fontId="4" fillId="3" borderId="2" xfId="0" applyNumberFormat="1" applyFont="1" applyFill="1" applyBorder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2" fontId="4" fillId="3" borderId="3" xfId="0" applyNumberFormat="1" applyFont="1" applyFill="1" applyBorder="1" applyAlignment="1">
      <alignment vertical="top" wrapText="1"/>
    </xf>
    <xf numFmtId="0" fontId="3" fillId="0" borderId="2" xfId="0" applyFont="1" applyBorder="1"/>
    <xf numFmtId="0" fontId="4" fillId="3" borderId="2" xfId="0" applyFont="1" applyFill="1" applyBorder="1"/>
    <xf numFmtId="0" fontId="3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9" fontId="3" fillId="3" borderId="9" xfId="0" applyNumberFormat="1" applyFont="1" applyFill="1" applyBorder="1" applyAlignment="1">
      <alignment horizontal="center" vertical="center"/>
    </xf>
    <xf numFmtId="164" fontId="3" fillId="3" borderId="9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vertical="top" wrapText="1"/>
    </xf>
    <xf numFmtId="0" fontId="3" fillId="0" borderId="12" xfId="0" applyFont="1" applyBorder="1"/>
    <xf numFmtId="0" fontId="2" fillId="0" borderId="12" xfId="0" applyFont="1" applyBorder="1" applyAlignment="1">
      <alignment horizontal="center" vertical="center" wrapText="1"/>
    </xf>
    <xf numFmtId="43" fontId="3" fillId="3" borderId="13" xfId="1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top" wrapText="1"/>
    </xf>
    <xf numFmtId="4" fontId="2" fillId="0" borderId="19" xfId="0" applyNumberFormat="1" applyFont="1" applyBorder="1" applyAlignment="1">
      <alignment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20" xfId="0" applyFont="1" applyBorder="1" applyAlignment="1">
      <alignment vertical="top" wrapText="1"/>
    </xf>
    <xf numFmtId="0" fontId="3" fillId="0" borderId="20" xfId="0" applyFont="1" applyBorder="1"/>
    <xf numFmtId="0" fontId="2" fillId="0" borderId="21" xfId="0" applyFont="1" applyBorder="1" applyAlignment="1">
      <alignment horizontal="center" vertical="center" wrapText="1"/>
    </xf>
    <xf numFmtId="0" fontId="4" fillId="3" borderId="20" xfId="0" applyFont="1" applyFill="1" applyBorder="1"/>
    <xf numFmtId="4" fontId="2" fillId="0" borderId="22" xfId="0" applyNumberFormat="1" applyFont="1" applyBorder="1" applyAlignment="1">
      <alignment vertical="top" wrapText="1"/>
    </xf>
    <xf numFmtId="0" fontId="8" fillId="4" borderId="1" xfId="0" applyFont="1" applyFill="1" applyBorder="1" applyAlignment="1">
      <alignment vertical="top" wrapText="1"/>
    </xf>
    <xf numFmtId="0" fontId="9" fillId="0" borderId="0" xfId="0" applyFont="1"/>
    <xf numFmtId="0" fontId="8" fillId="0" borderId="1" xfId="0" applyFont="1" applyBorder="1" applyAlignment="1">
      <alignment horizontal="left" vertical="top" wrapText="1"/>
    </xf>
    <xf numFmtId="0" fontId="14" fillId="0" borderId="2" xfId="0" applyFont="1" applyBorder="1" applyAlignment="1">
      <alignment vertical="top" wrapText="1"/>
    </xf>
    <xf numFmtId="0" fontId="7" fillId="4" borderId="1" xfId="0" applyFont="1" applyFill="1" applyBorder="1" applyAlignment="1">
      <alignment vertical="top" wrapText="1"/>
    </xf>
    <xf numFmtId="0" fontId="7" fillId="4" borderId="18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vertical="top" wrapText="1"/>
    </xf>
    <xf numFmtId="0" fontId="8" fillId="4" borderId="3" xfId="0" applyFont="1" applyFill="1" applyBorder="1" applyAlignment="1">
      <alignment vertical="top" wrapText="1"/>
    </xf>
    <xf numFmtId="0" fontId="10" fillId="0" borderId="25" xfId="0" applyFont="1" applyBorder="1" applyAlignment="1">
      <alignment horizontal="right"/>
    </xf>
    <xf numFmtId="0" fontId="10" fillId="0" borderId="26" xfId="0" applyFont="1" applyBorder="1" applyAlignment="1">
      <alignment horizontal="right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3" fillId="3" borderId="23" xfId="0" applyFont="1" applyFill="1" applyBorder="1" applyAlignment="1">
      <alignment horizontal="center" vertical="top" wrapText="1"/>
    </xf>
    <xf numFmtId="0" fontId="3" fillId="3" borderId="24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center" vertical="top"/>
    </xf>
    <xf numFmtId="0" fontId="3" fillId="3" borderId="8" xfId="0" applyFont="1" applyFill="1" applyBorder="1" applyAlignment="1">
      <alignment horizontal="center" vertical="top"/>
    </xf>
    <xf numFmtId="0" fontId="3" fillId="3" borderId="9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</cellXfs>
  <cellStyles count="8">
    <cellStyle name="Dziesiętny" xfId="1" builtinId="3"/>
    <cellStyle name="Normalny" xfId="0" builtinId="0"/>
    <cellStyle name="Normalny 2" xfId="2" xr:uid="{F7B7DAC6-298F-4DC4-967A-F19B484349E9}"/>
    <cellStyle name="Procentowy 2" xfId="4" xr:uid="{18819E8E-E663-49F1-A8D5-9645A7A657D5}"/>
    <cellStyle name="Walutowy 2" xfId="5" xr:uid="{27EBBE6C-EF12-412E-BECA-AA668628BC2D}"/>
    <cellStyle name="Walutowy 2 2" xfId="7" xr:uid="{CD5B7468-4B09-4842-9A18-B241BF7E10AC}"/>
    <cellStyle name="Walutowy 3" xfId="3" xr:uid="{4E0CF4E8-445C-45E2-A321-71E6270470C3}"/>
    <cellStyle name="Walutowy 4" xfId="6" xr:uid="{A1184F73-5A99-4893-9789-6387DEB5F4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1"/>
  <sheetViews>
    <sheetView tabSelected="1" zoomScale="147" zoomScaleNormal="147" workbookViewId="0">
      <selection activeCell="L4" sqref="L4"/>
    </sheetView>
  </sheetViews>
  <sheetFormatPr defaultColWidth="8.6640625" defaultRowHeight="10.199999999999999" x14ac:dyDescent="0.2"/>
  <cols>
    <col min="1" max="1" width="4.33203125" style="24" customWidth="1"/>
    <col min="2" max="2" width="39.44140625" style="8" customWidth="1"/>
    <col min="3" max="3" width="11.44140625" style="8" customWidth="1"/>
    <col min="4" max="4" width="12.109375" style="8" customWidth="1"/>
    <col min="5" max="5" width="9.44140625" style="25" customWidth="1"/>
    <col min="6" max="6" width="10.5546875" style="25" customWidth="1"/>
    <col min="7" max="7" width="9.6640625" style="8" customWidth="1"/>
    <col min="8" max="8" width="14.5546875" style="8" customWidth="1"/>
    <col min="9" max="16384" width="8.6640625" style="8"/>
  </cols>
  <sheetData>
    <row r="1" spans="1:8" s="46" customFormat="1" ht="14.4" customHeight="1" thickBot="1" x14ac:dyDescent="0.35">
      <c r="A1" s="54" t="s">
        <v>13</v>
      </c>
      <c r="B1" s="55"/>
      <c r="C1" s="55"/>
      <c r="D1" s="55"/>
      <c r="E1" s="55"/>
      <c r="F1" s="55"/>
      <c r="G1" s="55"/>
      <c r="H1" s="55"/>
    </row>
    <row r="2" spans="1:8" ht="14.4" thickBot="1" x14ac:dyDescent="0.35">
      <c r="A2" s="56" t="s">
        <v>8</v>
      </c>
      <c r="B2" s="57"/>
      <c r="C2" s="57"/>
      <c r="D2" s="57"/>
      <c r="E2" s="57"/>
      <c r="F2" s="57"/>
      <c r="G2" s="57"/>
      <c r="H2" s="58"/>
    </row>
    <row r="3" spans="1:8" s="4" customFormat="1" ht="41.4" customHeight="1" x14ac:dyDescent="0.2">
      <c r="A3" s="1" t="s">
        <v>16</v>
      </c>
      <c r="B3" s="2" t="s">
        <v>105</v>
      </c>
      <c r="C3" s="2" t="s">
        <v>9</v>
      </c>
      <c r="D3" s="3" t="s">
        <v>10</v>
      </c>
      <c r="E3" s="3" t="s">
        <v>1</v>
      </c>
      <c r="F3" s="3" t="s">
        <v>0</v>
      </c>
      <c r="G3" s="3" t="s">
        <v>2</v>
      </c>
      <c r="H3" s="36" t="s">
        <v>91</v>
      </c>
    </row>
    <row r="4" spans="1:8" ht="39.6" customHeight="1" x14ac:dyDescent="0.2">
      <c r="A4" s="37">
        <v>1</v>
      </c>
      <c r="B4" s="49" t="s">
        <v>82</v>
      </c>
      <c r="C4" s="26"/>
      <c r="D4" s="5"/>
      <c r="E4" s="9" t="s">
        <v>17</v>
      </c>
      <c r="F4" s="6">
        <v>19300</v>
      </c>
      <c r="G4" s="7"/>
      <c r="H4" s="38">
        <f t="shared" ref="H4:H68" si="0">F4*G4</f>
        <v>0</v>
      </c>
    </row>
    <row r="5" spans="1:8" ht="135" customHeight="1" x14ac:dyDescent="0.2">
      <c r="A5" s="37">
        <v>2</v>
      </c>
      <c r="B5" s="47" t="s">
        <v>23</v>
      </c>
      <c r="C5" s="27"/>
      <c r="D5" s="5"/>
      <c r="E5" s="9" t="s">
        <v>17</v>
      </c>
      <c r="F5" s="9">
        <v>40</v>
      </c>
      <c r="G5" s="10"/>
      <c r="H5" s="38">
        <f t="shared" si="0"/>
        <v>0</v>
      </c>
    </row>
    <row r="6" spans="1:8" ht="17.399999999999999" customHeight="1" x14ac:dyDescent="0.2">
      <c r="A6" s="50">
        <v>3</v>
      </c>
      <c r="B6" s="45" t="s">
        <v>75</v>
      </c>
      <c r="C6" s="26"/>
      <c r="D6" s="5"/>
      <c r="E6" s="9" t="s">
        <v>17</v>
      </c>
      <c r="F6" s="9">
        <v>25</v>
      </c>
      <c r="G6" s="11"/>
      <c r="H6" s="38">
        <f t="shared" si="0"/>
        <v>0</v>
      </c>
    </row>
    <row r="7" spans="1:8" ht="23.4" customHeight="1" x14ac:dyDescent="0.2">
      <c r="A7" s="50">
        <v>4</v>
      </c>
      <c r="B7" s="49" t="s">
        <v>76</v>
      </c>
      <c r="C7" s="26"/>
      <c r="D7" s="5"/>
      <c r="E7" s="9" t="s">
        <v>17</v>
      </c>
      <c r="F7" s="9">
        <v>40</v>
      </c>
      <c r="G7" s="11"/>
      <c r="H7" s="38">
        <f t="shared" si="0"/>
        <v>0</v>
      </c>
    </row>
    <row r="8" spans="1:8" ht="122.4" x14ac:dyDescent="0.2">
      <c r="A8" s="50">
        <v>5</v>
      </c>
      <c r="B8" s="45" t="s">
        <v>22</v>
      </c>
      <c r="C8" s="27"/>
      <c r="D8" s="5"/>
      <c r="E8" s="9" t="s">
        <v>17</v>
      </c>
      <c r="F8" s="9">
        <v>35</v>
      </c>
      <c r="G8" s="11"/>
      <c r="H8" s="38">
        <f t="shared" si="0"/>
        <v>0</v>
      </c>
    </row>
    <row r="9" spans="1:8" ht="16.8" customHeight="1" x14ac:dyDescent="0.2">
      <c r="A9" s="37">
        <v>6</v>
      </c>
      <c r="B9" s="49" t="s">
        <v>94</v>
      </c>
      <c r="C9" s="26"/>
      <c r="D9" s="5"/>
      <c r="E9" s="9" t="s">
        <v>17</v>
      </c>
      <c r="F9" s="9">
        <v>80</v>
      </c>
      <c r="G9" s="11"/>
      <c r="H9" s="38">
        <f t="shared" si="0"/>
        <v>0</v>
      </c>
    </row>
    <row r="10" spans="1:8" ht="33.6" customHeight="1" x14ac:dyDescent="0.2">
      <c r="A10" s="37">
        <v>7</v>
      </c>
      <c r="B10" s="26" t="s">
        <v>93</v>
      </c>
      <c r="C10" s="26"/>
      <c r="D10" s="5"/>
      <c r="E10" s="9" t="s">
        <v>17</v>
      </c>
      <c r="F10" s="9">
        <v>30</v>
      </c>
      <c r="G10" s="11"/>
      <c r="H10" s="38">
        <f t="shared" si="0"/>
        <v>0</v>
      </c>
    </row>
    <row r="11" spans="1:8" ht="30.6" x14ac:dyDescent="0.2">
      <c r="A11" s="37">
        <v>8</v>
      </c>
      <c r="B11" s="26" t="s">
        <v>68</v>
      </c>
      <c r="C11" s="26"/>
      <c r="D11" s="5"/>
      <c r="E11" s="9" t="s">
        <v>17</v>
      </c>
      <c r="F11" s="9">
        <v>320</v>
      </c>
      <c r="G11" s="11"/>
      <c r="H11" s="38">
        <f t="shared" si="0"/>
        <v>0</v>
      </c>
    </row>
    <row r="12" spans="1:8" ht="30.6" x14ac:dyDescent="0.2">
      <c r="A12" s="37">
        <v>9</v>
      </c>
      <c r="B12" s="26" t="s">
        <v>67</v>
      </c>
      <c r="C12" s="26"/>
      <c r="D12" s="5"/>
      <c r="E12" s="9" t="s">
        <v>17</v>
      </c>
      <c r="F12" s="9">
        <v>260</v>
      </c>
      <c r="G12" s="11"/>
      <c r="H12" s="38">
        <f t="shared" si="0"/>
        <v>0</v>
      </c>
    </row>
    <row r="13" spans="1:8" ht="30.6" x14ac:dyDescent="0.2">
      <c r="A13" s="37">
        <v>10</v>
      </c>
      <c r="B13" s="26" t="s">
        <v>66</v>
      </c>
      <c r="C13" s="26"/>
      <c r="D13" s="5"/>
      <c r="E13" s="9" t="s">
        <v>17</v>
      </c>
      <c r="F13" s="9">
        <v>110</v>
      </c>
      <c r="G13" s="11"/>
      <c r="H13" s="38">
        <f t="shared" si="0"/>
        <v>0</v>
      </c>
    </row>
    <row r="14" spans="1:8" ht="30.6" x14ac:dyDescent="0.2">
      <c r="A14" s="37">
        <v>11</v>
      </c>
      <c r="B14" s="26" t="s">
        <v>92</v>
      </c>
      <c r="C14" s="26"/>
      <c r="D14" s="5"/>
      <c r="E14" s="9" t="s">
        <v>17</v>
      </c>
      <c r="F14" s="9">
        <v>5</v>
      </c>
      <c r="G14" s="11"/>
      <c r="H14" s="38">
        <f t="shared" si="0"/>
        <v>0</v>
      </c>
    </row>
    <row r="15" spans="1:8" ht="31.8" customHeight="1" x14ac:dyDescent="0.2">
      <c r="A15" s="37">
        <v>12</v>
      </c>
      <c r="B15" s="26" t="s">
        <v>55</v>
      </c>
      <c r="C15" s="26"/>
      <c r="D15" s="5"/>
      <c r="E15" s="9" t="s">
        <v>17</v>
      </c>
      <c r="F15" s="9">
        <v>60</v>
      </c>
      <c r="G15" s="11"/>
      <c r="H15" s="38">
        <f t="shared" si="0"/>
        <v>0</v>
      </c>
    </row>
    <row r="16" spans="1:8" ht="30.6" x14ac:dyDescent="0.2">
      <c r="A16" s="37">
        <v>13</v>
      </c>
      <c r="B16" s="26" t="s">
        <v>54</v>
      </c>
      <c r="C16" s="26"/>
      <c r="D16" s="5"/>
      <c r="E16" s="9" t="s">
        <v>17</v>
      </c>
      <c r="F16" s="9">
        <v>30</v>
      </c>
      <c r="G16" s="11"/>
      <c r="H16" s="38">
        <f t="shared" si="0"/>
        <v>0</v>
      </c>
    </row>
    <row r="17" spans="1:8" ht="30.6" x14ac:dyDescent="0.2">
      <c r="A17" s="37">
        <v>14</v>
      </c>
      <c r="B17" s="26" t="s">
        <v>65</v>
      </c>
      <c r="C17" s="26"/>
      <c r="D17" s="5"/>
      <c r="E17" s="9" t="s">
        <v>17</v>
      </c>
      <c r="F17" s="9">
        <v>90</v>
      </c>
      <c r="G17" s="11"/>
      <c r="H17" s="38">
        <f t="shared" si="0"/>
        <v>0</v>
      </c>
    </row>
    <row r="18" spans="1:8" ht="28.8" customHeight="1" x14ac:dyDescent="0.2">
      <c r="A18" s="37">
        <v>15</v>
      </c>
      <c r="B18" s="27" t="s">
        <v>64</v>
      </c>
      <c r="C18" s="27"/>
      <c r="D18" s="5"/>
      <c r="E18" s="9" t="s">
        <v>17</v>
      </c>
      <c r="F18" s="9">
        <v>60</v>
      </c>
      <c r="G18" s="11"/>
      <c r="H18" s="38">
        <f t="shared" si="0"/>
        <v>0</v>
      </c>
    </row>
    <row r="19" spans="1:8" ht="18" customHeight="1" x14ac:dyDescent="0.2">
      <c r="A19" s="37">
        <v>16</v>
      </c>
      <c r="B19" s="26" t="s">
        <v>21</v>
      </c>
      <c r="C19" s="26"/>
      <c r="D19" s="5"/>
      <c r="E19" s="9" t="s">
        <v>17</v>
      </c>
      <c r="F19" s="9">
        <v>540</v>
      </c>
      <c r="G19" s="11"/>
      <c r="H19" s="38">
        <f t="shared" si="0"/>
        <v>0</v>
      </c>
    </row>
    <row r="20" spans="1:8" ht="173.4" x14ac:dyDescent="0.2">
      <c r="A20" s="37">
        <v>17</v>
      </c>
      <c r="B20" s="27" t="s">
        <v>24</v>
      </c>
      <c r="C20" s="27"/>
      <c r="D20" s="5"/>
      <c r="E20" s="9" t="s">
        <v>17</v>
      </c>
      <c r="F20" s="9">
        <v>120</v>
      </c>
      <c r="G20" s="11"/>
      <c r="H20" s="38">
        <f t="shared" si="0"/>
        <v>0</v>
      </c>
    </row>
    <row r="21" spans="1:8" ht="154.19999999999999" customHeight="1" x14ac:dyDescent="0.2">
      <c r="A21" s="37">
        <v>18</v>
      </c>
      <c r="B21" s="27" t="s">
        <v>53</v>
      </c>
      <c r="C21" s="27"/>
      <c r="D21" s="5"/>
      <c r="E21" s="9" t="s">
        <v>17</v>
      </c>
      <c r="F21" s="9">
        <v>600</v>
      </c>
      <c r="G21" s="11"/>
      <c r="H21" s="38">
        <f t="shared" si="0"/>
        <v>0</v>
      </c>
    </row>
    <row r="22" spans="1:8" x14ac:dyDescent="0.2">
      <c r="A22" s="37">
        <v>19</v>
      </c>
      <c r="B22" s="26" t="s">
        <v>7</v>
      </c>
      <c r="C22" s="26"/>
      <c r="D22" s="5"/>
      <c r="E22" s="9" t="s">
        <v>18</v>
      </c>
      <c r="F22" s="9">
        <v>270</v>
      </c>
      <c r="G22" s="11"/>
      <c r="H22" s="38">
        <f t="shared" si="0"/>
        <v>0</v>
      </c>
    </row>
    <row r="23" spans="1:8" ht="34.200000000000003" customHeight="1" x14ac:dyDescent="0.2">
      <c r="A23" s="37">
        <v>20</v>
      </c>
      <c r="B23" s="27" t="s">
        <v>25</v>
      </c>
      <c r="C23" s="27"/>
      <c r="D23" s="5"/>
      <c r="E23" s="9" t="s">
        <v>17</v>
      </c>
      <c r="F23" s="9">
        <v>1600</v>
      </c>
      <c r="G23" s="11"/>
      <c r="H23" s="38">
        <f t="shared" si="0"/>
        <v>0</v>
      </c>
    </row>
    <row r="24" spans="1:8" ht="144.6" customHeight="1" x14ac:dyDescent="0.2">
      <c r="A24" s="37">
        <v>21</v>
      </c>
      <c r="B24" s="27" t="s">
        <v>95</v>
      </c>
      <c r="C24" s="27"/>
      <c r="D24" s="5"/>
      <c r="E24" s="9" t="s">
        <v>17</v>
      </c>
      <c r="F24" s="9">
        <v>1460</v>
      </c>
      <c r="G24" s="11"/>
      <c r="H24" s="38">
        <f t="shared" si="0"/>
        <v>0</v>
      </c>
    </row>
    <row r="25" spans="1:8" ht="27" customHeight="1" x14ac:dyDescent="0.2">
      <c r="A25" s="37">
        <v>22</v>
      </c>
      <c r="B25" s="45" t="s">
        <v>26</v>
      </c>
      <c r="C25" s="45"/>
      <c r="D25" s="5"/>
      <c r="E25" s="9" t="s">
        <v>17</v>
      </c>
      <c r="F25" s="9">
        <v>770</v>
      </c>
      <c r="G25" s="11"/>
      <c r="H25" s="38">
        <f t="shared" si="0"/>
        <v>0</v>
      </c>
    </row>
    <row r="26" spans="1:8" ht="42.6" customHeight="1" x14ac:dyDescent="0.2">
      <c r="A26" s="37">
        <v>23</v>
      </c>
      <c r="B26" s="27" t="s">
        <v>14</v>
      </c>
      <c r="C26" s="27"/>
      <c r="D26" s="5"/>
      <c r="E26" s="9" t="s">
        <v>17</v>
      </c>
      <c r="F26" s="9">
        <v>100</v>
      </c>
      <c r="G26" s="11"/>
      <c r="H26" s="38">
        <f t="shared" si="0"/>
        <v>0</v>
      </c>
    </row>
    <row r="27" spans="1:8" ht="97.2" customHeight="1" x14ac:dyDescent="0.2">
      <c r="A27" s="37">
        <v>24</v>
      </c>
      <c r="B27" s="27" t="s">
        <v>27</v>
      </c>
      <c r="C27" s="27"/>
      <c r="D27" s="5"/>
      <c r="E27" s="9" t="s">
        <v>17</v>
      </c>
      <c r="F27" s="9">
        <v>200</v>
      </c>
      <c r="G27" s="11"/>
      <c r="H27" s="38">
        <f t="shared" si="0"/>
        <v>0</v>
      </c>
    </row>
    <row r="28" spans="1:8" x14ac:dyDescent="0.2">
      <c r="A28" s="37">
        <v>25</v>
      </c>
      <c r="B28" s="26" t="s">
        <v>28</v>
      </c>
      <c r="C28" s="26"/>
      <c r="D28" s="5"/>
      <c r="E28" s="9" t="s">
        <v>20</v>
      </c>
      <c r="F28" s="9">
        <v>1100</v>
      </c>
      <c r="G28" s="11"/>
      <c r="H28" s="38">
        <f t="shared" si="0"/>
        <v>0</v>
      </c>
    </row>
    <row r="29" spans="1:8" x14ac:dyDescent="0.2">
      <c r="A29" s="37">
        <v>26</v>
      </c>
      <c r="B29" s="26" t="s">
        <v>29</v>
      </c>
      <c r="C29" s="26"/>
      <c r="D29" s="5"/>
      <c r="E29" s="9" t="s">
        <v>20</v>
      </c>
      <c r="F29" s="9">
        <v>790</v>
      </c>
      <c r="G29" s="11"/>
      <c r="H29" s="38">
        <f t="shared" si="0"/>
        <v>0</v>
      </c>
    </row>
    <row r="30" spans="1:8" x14ac:dyDescent="0.2">
      <c r="A30" s="37">
        <v>27</v>
      </c>
      <c r="B30" s="26" t="s">
        <v>30</v>
      </c>
      <c r="C30" s="26"/>
      <c r="D30" s="5"/>
      <c r="E30" s="9" t="s">
        <v>20</v>
      </c>
      <c r="F30" s="9">
        <v>3780</v>
      </c>
      <c r="G30" s="11"/>
      <c r="H30" s="38">
        <f t="shared" si="0"/>
        <v>0</v>
      </c>
    </row>
    <row r="31" spans="1:8" ht="39" customHeight="1" x14ac:dyDescent="0.2">
      <c r="A31" s="37">
        <v>28</v>
      </c>
      <c r="B31" s="45" t="s">
        <v>80</v>
      </c>
      <c r="C31" s="27"/>
      <c r="D31" s="5"/>
      <c r="E31" s="9" t="s">
        <v>20</v>
      </c>
      <c r="F31" s="9">
        <v>970</v>
      </c>
      <c r="G31" s="11"/>
      <c r="H31" s="38">
        <f t="shared" si="0"/>
        <v>0</v>
      </c>
    </row>
    <row r="32" spans="1:8" ht="51.6" customHeight="1" x14ac:dyDescent="0.2">
      <c r="A32" s="39">
        <v>29</v>
      </c>
      <c r="B32" s="51" t="s">
        <v>83</v>
      </c>
      <c r="C32" s="28"/>
      <c r="D32" s="12"/>
      <c r="E32" s="9" t="s">
        <v>20</v>
      </c>
      <c r="F32" s="9">
        <v>1130</v>
      </c>
      <c r="G32" s="13"/>
      <c r="H32" s="38">
        <f t="shared" si="0"/>
        <v>0</v>
      </c>
    </row>
    <row r="33" spans="1:8" ht="20.399999999999999" x14ac:dyDescent="0.2">
      <c r="A33" s="39">
        <v>30</v>
      </c>
      <c r="B33" s="29" t="s">
        <v>31</v>
      </c>
      <c r="C33" s="29"/>
      <c r="D33" s="12"/>
      <c r="E33" s="9" t="s">
        <v>20</v>
      </c>
      <c r="F33" s="9">
        <v>280</v>
      </c>
      <c r="G33" s="13"/>
      <c r="H33" s="38">
        <f t="shared" si="0"/>
        <v>0</v>
      </c>
    </row>
    <row r="34" spans="1:8" ht="19.8" customHeight="1" x14ac:dyDescent="0.2">
      <c r="A34" s="39">
        <v>31</v>
      </c>
      <c r="B34" s="52" t="s">
        <v>84</v>
      </c>
      <c r="C34" s="29"/>
      <c r="D34" s="12"/>
      <c r="E34" s="9" t="s">
        <v>20</v>
      </c>
      <c r="F34" s="9">
        <v>80</v>
      </c>
      <c r="G34" s="13"/>
      <c r="H34" s="38">
        <f t="shared" si="0"/>
        <v>0</v>
      </c>
    </row>
    <row r="35" spans="1:8" ht="30.6" x14ac:dyDescent="0.2">
      <c r="A35" s="39">
        <v>32</v>
      </c>
      <c r="B35" s="29" t="s">
        <v>96</v>
      </c>
      <c r="C35" s="29"/>
      <c r="D35" s="12"/>
      <c r="E35" s="9" t="s">
        <v>17</v>
      </c>
      <c r="F35" s="9">
        <v>15</v>
      </c>
      <c r="G35" s="13"/>
      <c r="H35" s="38">
        <f t="shared" si="0"/>
        <v>0</v>
      </c>
    </row>
    <row r="36" spans="1:8" ht="30.6" x14ac:dyDescent="0.2">
      <c r="A36" s="39">
        <v>33</v>
      </c>
      <c r="B36" s="29" t="s">
        <v>97</v>
      </c>
      <c r="C36" s="48"/>
      <c r="D36" s="12"/>
      <c r="E36" s="9" t="s">
        <v>17</v>
      </c>
      <c r="F36" s="9">
        <v>80</v>
      </c>
      <c r="G36" s="13"/>
      <c r="H36" s="38">
        <f t="shared" si="0"/>
        <v>0</v>
      </c>
    </row>
    <row r="37" spans="1:8" ht="33.6" customHeight="1" x14ac:dyDescent="0.2">
      <c r="A37" s="39">
        <v>34</v>
      </c>
      <c r="B37" s="52" t="s">
        <v>85</v>
      </c>
      <c r="C37" s="29"/>
      <c r="D37" s="12"/>
      <c r="E37" s="9" t="s">
        <v>17</v>
      </c>
      <c r="F37" s="9">
        <v>100</v>
      </c>
      <c r="G37" s="13"/>
      <c r="H37" s="38">
        <f t="shared" si="0"/>
        <v>0</v>
      </c>
    </row>
    <row r="38" spans="1:8" ht="33" customHeight="1" x14ac:dyDescent="0.2">
      <c r="A38" s="39">
        <v>35</v>
      </c>
      <c r="B38" s="28" t="s">
        <v>69</v>
      </c>
      <c r="C38" s="28"/>
      <c r="D38" s="12"/>
      <c r="E38" s="9" t="s">
        <v>17</v>
      </c>
      <c r="F38" s="9">
        <v>20</v>
      </c>
      <c r="G38" s="13"/>
      <c r="H38" s="38">
        <f t="shared" si="0"/>
        <v>0</v>
      </c>
    </row>
    <row r="39" spans="1:8" ht="20.399999999999999" x14ac:dyDescent="0.2">
      <c r="A39" s="39">
        <v>36</v>
      </c>
      <c r="B39" s="29" t="s">
        <v>98</v>
      </c>
      <c r="C39" s="29"/>
      <c r="D39" s="12"/>
      <c r="E39" s="9" t="s">
        <v>17</v>
      </c>
      <c r="F39" s="9">
        <v>165</v>
      </c>
      <c r="G39" s="13"/>
      <c r="H39" s="38">
        <f t="shared" si="0"/>
        <v>0</v>
      </c>
    </row>
    <row r="40" spans="1:8" x14ac:dyDescent="0.2">
      <c r="A40" s="39">
        <v>37</v>
      </c>
      <c r="B40" s="29" t="s">
        <v>99</v>
      </c>
      <c r="C40" s="29"/>
      <c r="D40" s="12"/>
      <c r="E40" s="9" t="s">
        <v>17</v>
      </c>
      <c r="F40" s="9">
        <v>50</v>
      </c>
      <c r="G40" s="13"/>
      <c r="H40" s="38">
        <f t="shared" si="0"/>
        <v>0</v>
      </c>
    </row>
    <row r="41" spans="1:8" ht="41.4" customHeight="1" x14ac:dyDescent="0.2">
      <c r="A41" s="39">
        <v>38</v>
      </c>
      <c r="B41" s="52" t="s">
        <v>86</v>
      </c>
      <c r="C41" s="29"/>
      <c r="D41" s="12"/>
      <c r="E41" s="9" t="s">
        <v>17</v>
      </c>
      <c r="F41" s="9">
        <v>185</v>
      </c>
      <c r="G41" s="13"/>
      <c r="H41" s="38">
        <f t="shared" si="0"/>
        <v>0</v>
      </c>
    </row>
    <row r="42" spans="1:8" ht="20.399999999999999" x14ac:dyDescent="0.2">
      <c r="A42" s="39">
        <v>39</v>
      </c>
      <c r="B42" s="52" t="s">
        <v>77</v>
      </c>
      <c r="C42" s="29"/>
      <c r="D42" s="12"/>
      <c r="E42" s="9" t="s">
        <v>17</v>
      </c>
      <c r="F42" s="9">
        <v>140</v>
      </c>
      <c r="G42" s="13"/>
      <c r="H42" s="38">
        <f t="shared" si="0"/>
        <v>0</v>
      </c>
    </row>
    <row r="43" spans="1:8" ht="51.6" customHeight="1" x14ac:dyDescent="0.2">
      <c r="A43" s="39">
        <v>40</v>
      </c>
      <c r="B43" s="28" t="s">
        <v>56</v>
      </c>
      <c r="C43" s="28"/>
      <c r="D43" s="12"/>
      <c r="E43" s="9" t="s">
        <v>17</v>
      </c>
      <c r="F43" s="9">
        <v>65</v>
      </c>
      <c r="G43" s="13"/>
      <c r="H43" s="38">
        <f t="shared" si="0"/>
        <v>0</v>
      </c>
    </row>
    <row r="44" spans="1:8" ht="36" customHeight="1" x14ac:dyDescent="0.2">
      <c r="A44" s="39">
        <v>41</v>
      </c>
      <c r="B44" s="28" t="s">
        <v>15</v>
      </c>
      <c r="C44" s="28"/>
      <c r="D44" s="12"/>
      <c r="E44" s="9" t="s">
        <v>17</v>
      </c>
      <c r="F44" s="9">
        <v>25</v>
      </c>
      <c r="G44" s="13"/>
      <c r="H44" s="38">
        <f t="shared" si="0"/>
        <v>0</v>
      </c>
    </row>
    <row r="45" spans="1:8" ht="25.2" customHeight="1" x14ac:dyDescent="0.2">
      <c r="A45" s="39">
        <v>42</v>
      </c>
      <c r="B45" s="29" t="s">
        <v>72</v>
      </c>
      <c r="C45" s="29"/>
      <c r="D45" s="12"/>
      <c r="E45" s="9" t="s">
        <v>17</v>
      </c>
      <c r="F45" s="9">
        <v>70</v>
      </c>
      <c r="G45" s="13"/>
      <c r="H45" s="38">
        <f t="shared" si="0"/>
        <v>0</v>
      </c>
    </row>
    <row r="46" spans="1:8" ht="30.6" x14ac:dyDescent="0.2">
      <c r="A46" s="39">
        <v>43</v>
      </c>
      <c r="B46" s="29" t="s">
        <v>71</v>
      </c>
      <c r="C46" s="29"/>
      <c r="D46" s="12"/>
      <c r="E46" s="9" t="s">
        <v>17</v>
      </c>
      <c r="F46" s="9">
        <v>35</v>
      </c>
      <c r="G46" s="13"/>
      <c r="H46" s="38">
        <f t="shared" si="0"/>
        <v>0</v>
      </c>
    </row>
    <row r="47" spans="1:8" ht="30.6" x14ac:dyDescent="0.2">
      <c r="A47" s="39">
        <v>44</v>
      </c>
      <c r="B47" s="29" t="s">
        <v>70</v>
      </c>
      <c r="C47" s="29"/>
      <c r="D47" s="12"/>
      <c r="E47" s="9" t="s">
        <v>17</v>
      </c>
      <c r="F47" s="9">
        <v>125</v>
      </c>
      <c r="G47" s="13"/>
      <c r="H47" s="38">
        <f t="shared" si="0"/>
        <v>0</v>
      </c>
    </row>
    <row r="48" spans="1:8" ht="20.399999999999999" x14ac:dyDescent="0.2">
      <c r="A48" s="39">
        <v>45</v>
      </c>
      <c r="B48" s="29" t="s">
        <v>47</v>
      </c>
      <c r="C48" s="29"/>
      <c r="D48" s="12"/>
      <c r="E48" s="9" t="s">
        <v>17</v>
      </c>
      <c r="F48" s="9">
        <v>1270</v>
      </c>
      <c r="G48" s="13"/>
      <c r="H48" s="38">
        <f t="shared" si="0"/>
        <v>0</v>
      </c>
    </row>
    <row r="49" spans="1:8" x14ac:dyDescent="0.2">
      <c r="A49" s="39">
        <v>46</v>
      </c>
      <c r="B49" s="29" t="s">
        <v>46</v>
      </c>
      <c r="C49" s="29"/>
      <c r="D49" s="12"/>
      <c r="E49" s="9" t="s">
        <v>17</v>
      </c>
      <c r="F49" s="9">
        <v>30</v>
      </c>
      <c r="G49" s="13"/>
      <c r="H49" s="38">
        <f t="shared" si="0"/>
        <v>0</v>
      </c>
    </row>
    <row r="50" spans="1:8" x14ac:dyDescent="0.2">
      <c r="A50" s="39">
        <v>47</v>
      </c>
      <c r="B50" s="29" t="s">
        <v>48</v>
      </c>
      <c r="C50" s="29"/>
      <c r="D50" s="12"/>
      <c r="E50" s="9" t="s">
        <v>17</v>
      </c>
      <c r="F50" s="9">
        <v>300</v>
      </c>
      <c r="G50" s="13"/>
      <c r="H50" s="38">
        <f t="shared" si="0"/>
        <v>0</v>
      </c>
    </row>
    <row r="51" spans="1:8" ht="15" customHeight="1" x14ac:dyDescent="0.2">
      <c r="A51" s="39">
        <v>48</v>
      </c>
      <c r="B51" s="29" t="s">
        <v>100</v>
      </c>
      <c r="C51" s="29"/>
      <c r="D51" s="12"/>
      <c r="E51" s="9" t="s">
        <v>17</v>
      </c>
      <c r="F51" s="9">
        <v>80</v>
      </c>
      <c r="G51" s="13"/>
      <c r="H51" s="38">
        <f t="shared" si="0"/>
        <v>0</v>
      </c>
    </row>
    <row r="52" spans="1:8" x14ac:dyDescent="0.2">
      <c r="A52" s="39">
        <v>49</v>
      </c>
      <c r="B52" s="29" t="s">
        <v>6</v>
      </c>
      <c r="C52" s="29"/>
      <c r="D52" s="12"/>
      <c r="E52" s="9" t="s">
        <v>18</v>
      </c>
      <c r="F52" s="9">
        <v>435</v>
      </c>
      <c r="G52" s="13"/>
      <c r="H52" s="38">
        <f t="shared" si="0"/>
        <v>0</v>
      </c>
    </row>
    <row r="53" spans="1:8" x14ac:dyDescent="0.2">
      <c r="A53" s="39">
        <v>50</v>
      </c>
      <c r="B53" s="29" t="s">
        <v>61</v>
      </c>
      <c r="C53" s="29"/>
      <c r="D53" s="12"/>
      <c r="E53" s="9" t="s">
        <v>17</v>
      </c>
      <c r="F53" s="9">
        <v>140</v>
      </c>
      <c r="G53" s="13"/>
      <c r="H53" s="38">
        <f t="shared" si="0"/>
        <v>0</v>
      </c>
    </row>
    <row r="54" spans="1:8" x14ac:dyDescent="0.2">
      <c r="A54" s="39">
        <v>51</v>
      </c>
      <c r="B54" s="29" t="s">
        <v>49</v>
      </c>
      <c r="C54" s="29"/>
      <c r="D54" s="12"/>
      <c r="E54" s="9" t="s">
        <v>17</v>
      </c>
      <c r="F54" s="9">
        <v>550</v>
      </c>
      <c r="G54" s="13"/>
      <c r="H54" s="38">
        <f t="shared" si="0"/>
        <v>0</v>
      </c>
    </row>
    <row r="55" spans="1:8" ht="20.399999999999999" x14ac:dyDescent="0.2">
      <c r="A55" s="39">
        <v>52</v>
      </c>
      <c r="B55" s="29" t="s">
        <v>60</v>
      </c>
      <c r="C55" s="29"/>
      <c r="D55" s="12"/>
      <c r="E55" s="9" t="s">
        <v>17</v>
      </c>
      <c r="F55" s="9">
        <v>2890</v>
      </c>
      <c r="G55" s="13"/>
      <c r="H55" s="38">
        <f t="shared" si="0"/>
        <v>0</v>
      </c>
    </row>
    <row r="56" spans="1:8" ht="20.399999999999999" x14ac:dyDescent="0.2">
      <c r="A56" s="39">
        <v>53</v>
      </c>
      <c r="B56" s="29" t="s">
        <v>58</v>
      </c>
      <c r="C56" s="29"/>
      <c r="D56" s="12"/>
      <c r="E56" s="9" t="s">
        <v>17</v>
      </c>
      <c r="F56" s="9">
        <v>600</v>
      </c>
      <c r="G56" s="13"/>
      <c r="H56" s="38">
        <f t="shared" si="0"/>
        <v>0</v>
      </c>
    </row>
    <row r="57" spans="1:8" ht="20.399999999999999" x14ac:dyDescent="0.2">
      <c r="A57" s="39">
        <v>54</v>
      </c>
      <c r="B57" s="29" t="s">
        <v>59</v>
      </c>
      <c r="C57" s="29"/>
      <c r="D57" s="12"/>
      <c r="E57" s="9" t="s">
        <v>17</v>
      </c>
      <c r="F57" s="9">
        <v>525</v>
      </c>
      <c r="G57" s="13"/>
      <c r="H57" s="38">
        <f t="shared" si="0"/>
        <v>0</v>
      </c>
    </row>
    <row r="58" spans="1:8" ht="25.8" customHeight="1" x14ac:dyDescent="0.2">
      <c r="A58" s="39">
        <v>55</v>
      </c>
      <c r="B58" s="29" t="s">
        <v>57</v>
      </c>
      <c r="C58" s="29"/>
      <c r="D58" s="12"/>
      <c r="E58" s="9" t="s">
        <v>17</v>
      </c>
      <c r="F58" s="6">
        <v>1000</v>
      </c>
      <c r="G58" s="13"/>
      <c r="H58" s="38">
        <f t="shared" si="0"/>
        <v>0</v>
      </c>
    </row>
    <row r="59" spans="1:8" ht="51" x14ac:dyDescent="0.2">
      <c r="A59" s="39">
        <v>56</v>
      </c>
      <c r="B59" s="29" t="s">
        <v>50</v>
      </c>
      <c r="C59" s="29"/>
      <c r="D59" s="12"/>
      <c r="E59" s="9" t="s">
        <v>17</v>
      </c>
      <c r="F59" s="6">
        <v>2160</v>
      </c>
      <c r="G59" s="13"/>
      <c r="H59" s="38">
        <f t="shared" si="0"/>
        <v>0</v>
      </c>
    </row>
    <row r="60" spans="1:8" ht="51" x14ac:dyDescent="0.2">
      <c r="A60" s="39">
        <v>57</v>
      </c>
      <c r="B60" s="29" t="s">
        <v>45</v>
      </c>
      <c r="C60" s="29"/>
      <c r="D60" s="12"/>
      <c r="E60" s="9" t="s">
        <v>17</v>
      </c>
      <c r="F60" s="6">
        <v>3540</v>
      </c>
      <c r="G60" s="13"/>
      <c r="H60" s="38">
        <f t="shared" si="0"/>
        <v>0</v>
      </c>
    </row>
    <row r="61" spans="1:8" ht="51" x14ac:dyDescent="0.2">
      <c r="A61" s="39">
        <v>58</v>
      </c>
      <c r="B61" s="29" t="s">
        <v>44</v>
      </c>
      <c r="C61" s="29"/>
      <c r="D61" s="12"/>
      <c r="E61" s="9" t="s">
        <v>17</v>
      </c>
      <c r="F61" s="6">
        <v>3050</v>
      </c>
      <c r="G61" s="13"/>
      <c r="H61" s="38">
        <f t="shared" si="0"/>
        <v>0</v>
      </c>
    </row>
    <row r="62" spans="1:8" ht="45" customHeight="1" x14ac:dyDescent="0.2">
      <c r="A62" s="39">
        <v>59</v>
      </c>
      <c r="B62" s="29" t="s">
        <v>43</v>
      </c>
      <c r="C62" s="29"/>
      <c r="D62" s="12"/>
      <c r="E62" s="9" t="s">
        <v>17</v>
      </c>
      <c r="F62" s="6">
        <v>1560</v>
      </c>
      <c r="G62" s="13"/>
      <c r="H62" s="38">
        <f t="shared" si="0"/>
        <v>0</v>
      </c>
    </row>
    <row r="63" spans="1:8" ht="13.95" customHeight="1" x14ac:dyDescent="0.2">
      <c r="A63" s="39">
        <v>60</v>
      </c>
      <c r="B63" s="29" t="s">
        <v>101</v>
      </c>
      <c r="C63" s="29"/>
      <c r="D63" s="12"/>
      <c r="E63" s="9" t="s">
        <v>17</v>
      </c>
      <c r="F63" s="6">
        <v>1340</v>
      </c>
      <c r="G63" s="13"/>
      <c r="H63" s="38">
        <f t="shared" si="0"/>
        <v>0</v>
      </c>
    </row>
    <row r="64" spans="1:8" x14ac:dyDescent="0.2">
      <c r="A64" s="39">
        <v>61</v>
      </c>
      <c r="B64" s="29" t="s">
        <v>42</v>
      </c>
      <c r="C64" s="29"/>
      <c r="D64" s="12"/>
      <c r="E64" s="9" t="s">
        <v>17</v>
      </c>
      <c r="F64" s="9">
        <v>770</v>
      </c>
      <c r="G64" s="13"/>
      <c r="H64" s="38">
        <f t="shared" si="0"/>
        <v>0</v>
      </c>
    </row>
    <row r="65" spans="1:8" x14ac:dyDescent="0.2">
      <c r="A65" s="39">
        <v>62</v>
      </c>
      <c r="B65" s="29" t="s">
        <v>41</v>
      </c>
      <c r="C65" s="29"/>
      <c r="D65" s="12"/>
      <c r="E65" s="9" t="s">
        <v>17</v>
      </c>
      <c r="F65" s="9">
        <v>380</v>
      </c>
      <c r="G65" s="13"/>
      <c r="H65" s="38">
        <f t="shared" si="0"/>
        <v>0</v>
      </c>
    </row>
    <row r="66" spans="1:8" x14ac:dyDescent="0.2">
      <c r="A66" s="39">
        <v>63</v>
      </c>
      <c r="B66" s="29" t="s">
        <v>40</v>
      </c>
      <c r="C66" s="29"/>
      <c r="D66" s="12"/>
      <c r="E66" s="9" t="s">
        <v>17</v>
      </c>
      <c r="F66" s="9">
        <v>360</v>
      </c>
      <c r="G66" s="13"/>
      <c r="H66" s="38">
        <f t="shared" si="0"/>
        <v>0</v>
      </c>
    </row>
    <row r="67" spans="1:8" ht="14.4" customHeight="1" x14ac:dyDescent="0.2">
      <c r="A67" s="39">
        <v>64</v>
      </c>
      <c r="B67" s="29" t="s">
        <v>39</v>
      </c>
      <c r="C67" s="29"/>
      <c r="D67" s="12"/>
      <c r="E67" s="9" t="s">
        <v>17</v>
      </c>
      <c r="F67" s="9">
        <v>140</v>
      </c>
      <c r="G67" s="13"/>
      <c r="H67" s="38">
        <f t="shared" si="0"/>
        <v>0</v>
      </c>
    </row>
    <row r="68" spans="1:8" ht="34.950000000000003" customHeight="1" x14ac:dyDescent="0.2">
      <c r="A68" s="39">
        <v>65</v>
      </c>
      <c r="B68" s="29" t="s">
        <v>38</v>
      </c>
      <c r="C68" s="29"/>
      <c r="D68" s="12"/>
      <c r="E68" s="9" t="s">
        <v>17</v>
      </c>
      <c r="F68" s="6">
        <v>1680</v>
      </c>
      <c r="G68" s="13"/>
      <c r="H68" s="38">
        <f t="shared" si="0"/>
        <v>0</v>
      </c>
    </row>
    <row r="69" spans="1:8" ht="20.399999999999999" x14ac:dyDescent="0.2">
      <c r="A69" s="39">
        <v>66</v>
      </c>
      <c r="B69" s="29" t="s">
        <v>37</v>
      </c>
      <c r="C69" s="29"/>
      <c r="D69" s="12"/>
      <c r="E69" s="9" t="s">
        <v>17</v>
      </c>
      <c r="F69" s="6">
        <v>3540</v>
      </c>
      <c r="G69" s="13"/>
      <c r="H69" s="38">
        <f t="shared" ref="H69:H90" si="1">F69*G69</f>
        <v>0</v>
      </c>
    </row>
    <row r="70" spans="1:8" ht="52.8" customHeight="1" x14ac:dyDescent="0.2">
      <c r="A70" s="39">
        <v>67</v>
      </c>
      <c r="B70" s="53" t="s">
        <v>51</v>
      </c>
      <c r="C70" s="30"/>
      <c r="D70" s="18"/>
      <c r="E70" s="9" t="s">
        <v>17</v>
      </c>
      <c r="F70" s="9">
        <v>670</v>
      </c>
      <c r="G70" s="19"/>
      <c r="H70" s="38">
        <f t="shared" ref="H70" si="2">F70*G70</f>
        <v>0</v>
      </c>
    </row>
    <row r="71" spans="1:8" ht="43.8" customHeight="1" x14ac:dyDescent="0.2">
      <c r="A71" s="39">
        <v>68</v>
      </c>
      <c r="B71" s="52" t="s">
        <v>78</v>
      </c>
      <c r="C71" s="29"/>
      <c r="D71" s="12"/>
      <c r="E71" s="9" t="s">
        <v>17</v>
      </c>
      <c r="F71" s="9">
        <v>80</v>
      </c>
      <c r="G71" s="13"/>
      <c r="H71" s="38">
        <f t="shared" si="1"/>
        <v>0</v>
      </c>
    </row>
    <row r="72" spans="1:8" ht="32.4" customHeight="1" x14ac:dyDescent="0.2">
      <c r="A72" s="39">
        <v>69</v>
      </c>
      <c r="B72" s="52" t="s">
        <v>87</v>
      </c>
      <c r="C72" s="29"/>
      <c r="D72" s="12"/>
      <c r="E72" s="9" t="s">
        <v>17</v>
      </c>
      <c r="F72" s="9">
        <v>50</v>
      </c>
      <c r="G72" s="13"/>
      <c r="H72" s="38">
        <f t="shared" si="1"/>
        <v>0</v>
      </c>
    </row>
    <row r="73" spans="1:8" ht="20.399999999999999" x14ac:dyDescent="0.2">
      <c r="A73" s="39">
        <v>70</v>
      </c>
      <c r="B73" s="28" t="s">
        <v>74</v>
      </c>
      <c r="C73" s="28"/>
      <c r="D73" s="12"/>
      <c r="E73" s="9" t="s">
        <v>17</v>
      </c>
      <c r="F73" s="9">
        <v>20</v>
      </c>
      <c r="G73" s="13"/>
      <c r="H73" s="38">
        <f t="shared" si="1"/>
        <v>0</v>
      </c>
    </row>
    <row r="74" spans="1:8" x14ac:dyDescent="0.2">
      <c r="A74" s="39">
        <v>71</v>
      </c>
      <c r="B74" s="29" t="s">
        <v>36</v>
      </c>
      <c r="C74" s="29"/>
      <c r="D74" s="12"/>
      <c r="E74" s="9" t="s">
        <v>17</v>
      </c>
      <c r="F74" s="9">
        <v>25</v>
      </c>
      <c r="G74" s="13"/>
      <c r="H74" s="38">
        <f t="shared" si="1"/>
        <v>0</v>
      </c>
    </row>
    <row r="75" spans="1:8" ht="34.799999999999997" customHeight="1" x14ac:dyDescent="0.2">
      <c r="A75" s="39">
        <v>72</v>
      </c>
      <c r="B75" s="51" t="s">
        <v>73</v>
      </c>
      <c r="C75" s="28"/>
      <c r="D75" s="12"/>
      <c r="E75" s="9" t="s">
        <v>17</v>
      </c>
      <c r="F75" s="9">
        <v>20</v>
      </c>
      <c r="G75" s="13"/>
      <c r="H75" s="38">
        <f t="shared" ref="H75" si="3">F75*G75</f>
        <v>0</v>
      </c>
    </row>
    <row r="76" spans="1:8" x14ac:dyDescent="0.2">
      <c r="A76" s="39">
        <v>73</v>
      </c>
      <c r="B76" s="29" t="s">
        <v>35</v>
      </c>
      <c r="C76" s="29"/>
      <c r="D76" s="12"/>
      <c r="E76" s="9" t="s">
        <v>20</v>
      </c>
      <c r="F76" s="9">
        <v>30</v>
      </c>
      <c r="G76" s="13"/>
      <c r="H76" s="38">
        <f t="shared" si="1"/>
        <v>0</v>
      </c>
    </row>
    <row r="77" spans="1:8" x14ac:dyDescent="0.2">
      <c r="A77" s="39">
        <v>74</v>
      </c>
      <c r="B77" s="29" t="s">
        <v>34</v>
      </c>
      <c r="C77" s="29"/>
      <c r="D77" s="12"/>
      <c r="E77" s="9" t="s">
        <v>17</v>
      </c>
      <c r="F77" s="9">
        <v>15</v>
      </c>
      <c r="G77" s="13"/>
      <c r="H77" s="38">
        <f t="shared" si="1"/>
        <v>0</v>
      </c>
    </row>
    <row r="78" spans="1:8" x14ac:dyDescent="0.2">
      <c r="A78" s="39">
        <v>75</v>
      </c>
      <c r="B78" s="29" t="s">
        <v>33</v>
      </c>
      <c r="C78" s="29"/>
      <c r="D78" s="12"/>
      <c r="E78" s="9" t="s">
        <v>17</v>
      </c>
      <c r="F78" s="9">
        <v>155</v>
      </c>
      <c r="G78" s="13"/>
      <c r="H78" s="38">
        <f t="shared" si="1"/>
        <v>0</v>
      </c>
    </row>
    <row r="79" spans="1:8" ht="20.399999999999999" x14ac:dyDescent="0.2">
      <c r="A79" s="39">
        <v>76</v>
      </c>
      <c r="B79" s="29" t="s">
        <v>102</v>
      </c>
      <c r="C79" s="29"/>
      <c r="D79" s="12"/>
      <c r="E79" s="9" t="s">
        <v>17</v>
      </c>
      <c r="F79" s="9">
        <v>150</v>
      </c>
      <c r="G79" s="13"/>
      <c r="H79" s="38">
        <f t="shared" si="1"/>
        <v>0</v>
      </c>
    </row>
    <row r="80" spans="1:8" ht="36" customHeight="1" x14ac:dyDescent="0.2">
      <c r="A80" s="39">
        <v>77</v>
      </c>
      <c r="B80" s="28" t="s">
        <v>32</v>
      </c>
      <c r="C80" s="28"/>
      <c r="D80" s="12"/>
      <c r="E80" s="9" t="s">
        <v>17</v>
      </c>
      <c r="F80" s="9">
        <v>90</v>
      </c>
      <c r="G80" s="13"/>
      <c r="H80" s="38">
        <f t="shared" si="1"/>
        <v>0</v>
      </c>
    </row>
    <row r="81" spans="1:8" ht="61.2" customHeight="1" x14ac:dyDescent="0.2">
      <c r="A81" s="39">
        <v>78</v>
      </c>
      <c r="B81" s="28" t="s">
        <v>52</v>
      </c>
      <c r="C81" s="28"/>
      <c r="D81" s="12"/>
      <c r="E81" s="9" t="s">
        <v>17</v>
      </c>
      <c r="F81" s="9">
        <v>185</v>
      </c>
      <c r="G81" s="13"/>
      <c r="H81" s="38">
        <f t="shared" si="1"/>
        <v>0</v>
      </c>
    </row>
    <row r="82" spans="1:8" ht="20.399999999999999" x14ac:dyDescent="0.2">
      <c r="A82" s="39">
        <v>79</v>
      </c>
      <c r="B82" s="29" t="s">
        <v>103</v>
      </c>
      <c r="C82" s="29"/>
      <c r="D82" s="12"/>
      <c r="E82" s="9" t="s">
        <v>17</v>
      </c>
      <c r="F82" s="9">
        <v>15</v>
      </c>
      <c r="G82" s="14"/>
      <c r="H82" s="38">
        <f t="shared" si="1"/>
        <v>0</v>
      </c>
    </row>
    <row r="83" spans="1:8" ht="54" customHeight="1" x14ac:dyDescent="0.2">
      <c r="A83" s="39">
        <v>80</v>
      </c>
      <c r="B83" s="52" t="s">
        <v>88</v>
      </c>
      <c r="C83" s="29"/>
      <c r="D83" s="12"/>
      <c r="E83" s="9" t="s">
        <v>17</v>
      </c>
      <c r="F83" s="9">
        <v>55</v>
      </c>
      <c r="G83" s="13"/>
      <c r="H83" s="38">
        <f t="shared" si="1"/>
        <v>0</v>
      </c>
    </row>
    <row r="84" spans="1:8" ht="52.8" customHeight="1" x14ac:dyDescent="0.2">
      <c r="A84" s="39">
        <v>81</v>
      </c>
      <c r="B84" s="52" t="s">
        <v>81</v>
      </c>
      <c r="C84" s="29"/>
      <c r="D84" s="12"/>
      <c r="E84" s="9" t="s">
        <v>17</v>
      </c>
      <c r="F84" s="9">
        <v>150</v>
      </c>
      <c r="G84" s="13"/>
      <c r="H84" s="38">
        <f t="shared" si="1"/>
        <v>0</v>
      </c>
    </row>
    <row r="85" spans="1:8" ht="34.200000000000003" customHeight="1" x14ac:dyDescent="0.2">
      <c r="A85" s="39">
        <v>82</v>
      </c>
      <c r="B85" s="52" t="s">
        <v>89</v>
      </c>
      <c r="C85" s="29"/>
      <c r="D85" s="12"/>
      <c r="E85" s="9" t="s">
        <v>17</v>
      </c>
      <c r="F85" s="9">
        <v>5</v>
      </c>
      <c r="G85" s="13"/>
      <c r="H85" s="38">
        <f t="shared" si="1"/>
        <v>0</v>
      </c>
    </row>
    <row r="86" spans="1:8" ht="44.4" customHeight="1" x14ac:dyDescent="0.2">
      <c r="A86" s="39">
        <v>83</v>
      </c>
      <c r="B86" s="28" t="s">
        <v>79</v>
      </c>
      <c r="C86" s="28"/>
      <c r="D86" s="15"/>
      <c r="E86" s="9" t="s">
        <v>19</v>
      </c>
      <c r="F86" s="9">
        <v>19</v>
      </c>
      <c r="G86" s="13"/>
      <c r="H86" s="38">
        <f t="shared" si="1"/>
        <v>0</v>
      </c>
    </row>
    <row r="87" spans="1:8" ht="30.6" x14ac:dyDescent="0.2">
      <c r="A87" s="39">
        <v>84</v>
      </c>
      <c r="B87" s="53" t="s">
        <v>90</v>
      </c>
      <c r="C87" s="30"/>
      <c r="D87" s="16"/>
      <c r="E87" s="9" t="s">
        <v>17</v>
      </c>
      <c r="F87" s="9">
        <v>175</v>
      </c>
      <c r="G87" s="17"/>
      <c r="H87" s="38">
        <f t="shared" si="1"/>
        <v>0</v>
      </c>
    </row>
    <row r="88" spans="1:8" ht="31.2" customHeight="1" x14ac:dyDescent="0.2">
      <c r="A88" s="39">
        <v>85</v>
      </c>
      <c r="B88" s="28" t="s">
        <v>63</v>
      </c>
      <c r="C88" s="28"/>
      <c r="D88" s="18"/>
      <c r="E88" s="9" t="s">
        <v>17</v>
      </c>
      <c r="F88" s="9">
        <v>220</v>
      </c>
      <c r="G88" s="19"/>
      <c r="H88" s="38">
        <f t="shared" si="1"/>
        <v>0</v>
      </c>
    </row>
    <row r="89" spans="1:8" ht="22.8" customHeight="1" thickBot="1" x14ac:dyDescent="0.25">
      <c r="A89" s="39">
        <v>86</v>
      </c>
      <c r="B89" s="40" t="s">
        <v>104</v>
      </c>
      <c r="C89" s="40"/>
      <c r="D89" s="41"/>
      <c r="E89" s="42" t="s">
        <v>17</v>
      </c>
      <c r="F89" s="42">
        <v>80</v>
      </c>
      <c r="G89" s="43"/>
      <c r="H89" s="44">
        <f t="shared" ref="H89" si="4">F89*G89</f>
        <v>0</v>
      </c>
    </row>
    <row r="90" spans="1:8" ht="30.6" customHeight="1" thickBot="1" x14ac:dyDescent="0.25">
      <c r="A90" s="39">
        <v>87</v>
      </c>
      <c r="B90" s="40" t="s">
        <v>62</v>
      </c>
      <c r="C90" s="40"/>
      <c r="D90" s="41"/>
      <c r="E90" s="42" t="s">
        <v>18</v>
      </c>
      <c r="F90" s="42">
        <v>250</v>
      </c>
      <c r="G90" s="43"/>
      <c r="H90" s="44">
        <f t="shared" si="1"/>
        <v>0</v>
      </c>
    </row>
    <row r="91" spans="1:8" ht="27.6" customHeight="1" x14ac:dyDescent="0.2">
      <c r="A91" s="31"/>
      <c r="B91" s="32"/>
      <c r="C91" s="32"/>
      <c r="D91" s="33"/>
      <c r="E91" s="34"/>
      <c r="F91" s="63" t="s">
        <v>3</v>
      </c>
      <c r="G91" s="64"/>
      <c r="H91" s="35">
        <f>SUM(H4:H90)</f>
        <v>0</v>
      </c>
    </row>
    <row r="92" spans="1:8" ht="22.95" customHeight="1" x14ac:dyDescent="0.2">
      <c r="A92" s="20"/>
      <c r="B92" s="18"/>
      <c r="C92" s="18"/>
      <c r="D92" s="18"/>
      <c r="E92" s="21"/>
      <c r="F92" s="65" t="s">
        <v>4</v>
      </c>
      <c r="G92" s="66"/>
      <c r="H92" s="22">
        <v>0.23</v>
      </c>
    </row>
    <row r="93" spans="1:8" ht="40.200000000000003" customHeight="1" x14ac:dyDescent="0.2">
      <c r="A93" s="20"/>
      <c r="B93" s="18"/>
      <c r="C93" s="18"/>
      <c r="D93" s="18"/>
      <c r="E93" s="21"/>
      <c r="F93" s="67" t="s">
        <v>5</v>
      </c>
      <c r="G93" s="68"/>
      <c r="H93" s="23">
        <f>H91+(H91*H92)</f>
        <v>0</v>
      </c>
    </row>
    <row r="96" spans="1:8" x14ac:dyDescent="0.2">
      <c r="A96" s="59" t="s">
        <v>11</v>
      </c>
      <c r="B96" s="60"/>
      <c r="C96" s="60"/>
      <c r="D96" s="60"/>
      <c r="E96" s="60"/>
      <c r="F96" s="60"/>
      <c r="G96" s="60"/>
      <c r="H96" s="60"/>
    </row>
    <row r="98" spans="1:8" x14ac:dyDescent="0.2">
      <c r="A98" s="61" t="s">
        <v>12</v>
      </c>
      <c r="B98" s="62"/>
      <c r="C98" s="62"/>
      <c r="D98" s="62"/>
      <c r="E98" s="62"/>
      <c r="F98" s="62"/>
      <c r="G98" s="62"/>
      <c r="H98" s="62"/>
    </row>
    <row r="99" spans="1:8" x14ac:dyDescent="0.2">
      <c r="A99" s="61"/>
      <c r="B99" s="62"/>
      <c r="C99" s="62"/>
      <c r="D99" s="62"/>
      <c r="E99" s="62"/>
      <c r="F99" s="62"/>
      <c r="G99" s="62"/>
      <c r="H99" s="62"/>
    </row>
    <row r="100" spans="1:8" x14ac:dyDescent="0.2">
      <c r="A100" s="61"/>
      <c r="B100" s="62"/>
      <c r="C100" s="62"/>
      <c r="D100" s="62"/>
      <c r="E100" s="62"/>
      <c r="F100" s="62"/>
      <c r="G100" s="62"/>
      <c r="H100" s="62"/>
    </row>
    <row r="101" spans="1:8" x14ac:dyDescent="0.2">
      <c r="A101" s="61"/>
      <c r="B101" s="62"/>
      <c r="C101" s="62"/>
      <c r="D101" s="62"/>
      <c r="E101" s="62"/>
      <c r="F101" s="62"/>
      <c r="G101" s="62"/>
      <c r="H101" s="62"/>
    </row>
  </sheetData>
  <mergeCells count="7">
    <mergeCell ref="A1:H1"/>
    <mergeCell ref="A2:H2"/>
    <mergeCell ref="A96:H96"/>
    <mergeCell ref="A98:H101"/>
    <mergeCell ref="F91:G91"/>
    <mergeCell ref="F92:G92"/>
    <mergeCell ref="F93:G9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</dc:creator>
  <cp:lastModifiedBy>Dorota Kwiatkowska</cp:lastModifiedBy>
  <cp:lastPrinted>2026-03-16T08:41:23Z</cp:lastPrinted>
  <dcterms:created xsi:type="dcterms:W3CDTF">2024-01-31T14:27:06Z</dcterms:created>
  <dcterms:modified xsi:type="dcterms:W3CDTF">2026-04-09T11:02:43Z</dcterms:modified>
</cp:coreProperties>
</file>