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6\admtech\Przetargi JM\Zamówienia przetargowe\2026\SPRZĄTANIE\2026 SD\powierzchnie wewnątrz budynków\"/>
    </mc:Choice>
  </mc:AlternateContent>
  <bookViews>
    <workbookView xWindow="0" yWindow="0" windowWidth="23040" windowHeight="8808" tabRatio="500"/>
  </bookViews>
  <sheets>
    <sheet name="AZ.261.3.2026.4C - Zał.2A FC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0" i="1" l="1"/>
  <c r="F27" i="1" l="1"/>
  <c r="H27" i="1" s="1"/>
  <c r="K27" i="1" s="1"/>
  <c r="J27" i="1" s="1"/>
  <c r="F26" i="1"/>
  <c r="H26" i="1" s="1"/>
  <c r="K26" i="1" s="1"/>
  <c r="J26" i="1" s="1"/>
  <c r="F24" i="1" l="1"/>
  <c r="H24" i="1" s="1"/>
  <c r="K24" i="1" s="1"/>
  <c r="J24" i="1" s="1"/>
  <c r="F25" i="1"/>
  <c r="H25" i="1" s="1"/>
  <c r="K25" i="1" s="1"/>
  <c r="J25" i="1" s="1"/>
  <c r="F23" i="1" l="1"/>
  <c r="H23" i="1" s="1"/>
  <c r="K23" i="1" s="1"/>
  <c r="J23" i="1" s="1"/>
  <c r="F28" i="1"/>
  <c r="F32" i="1"/>
  <c r="H30" i="1" l="1"/>
  <c r="K30" i="1" l="1"/>
  <c r="H32" i="1"/>
  <c r="K32" i="1" s="1"/>
  <c r="J32" i="1" s="1"/>
  <c r="H28" i="1"/>
  <c r="F22" i="1"/>
  <c r="H22" i="1" s="1"/>
  <c r="K22" i="1" s="1"/>
  <c r="F21" i="1"/>
  <c r="J30" i="1" l="1"/>
  <c r="K28" i="1"/>
  <c r="J22" i="1"/>
  <c r="H21" i="1"/>
  <c r="H33" i="1" s="1"/>
  <c r="F15" i="1"/>
  <c r="F16" i="1"/>
  <c r="F14" i="1"/>
  <c r="H14" i="1" s="1"/>
  <c r="J28" i="1" l="1"/>
  <c r="H16" i="1"/>
  <c r="K16" i="1" s="1"/>
  <c r="J16" i="1" s="1"/>
  <c r="H15" i="1"/>
  <c r="K15" i="1" s="1"/>
  <c r="J15" i="1" s="1"/>
  <c r="K21" i="1"/>
  <c r="K33" i="1" s="1"/>
  <c r="H17" i="1" l="1"/>
  <c r="J21" i="1"/>
  <c r="J33" i="1" s="1"/>
  <c r="K14" i="1"/>
  <c r="K17" i="1" s="1"/>
  <c r="K35" i="1" s="1"/>
  <c r="H35" i="1" l="1"/>
  <c r="J14" i="1"/>
  <c r="J17" i="1" l="1"/>
  <c r="J35" i="1" s="1"/>
</calcChain>
</file>

<file path=xl/sharedStrings.xml><?xml version="1.0" encoding="utf-8"?>
<sst xmlns="http://schemas.openxmlformats.org/spreadsheetml/2006/main" count="75" uniqueCount="51">
  <si>
    <t>Ilość 
miesięcy</t>
  </si>
  <si>
    <t>Stawka podatku VAT 
(%)</t>
  </si>
  <si>
    <t>Wartość podatku VAT 
(zł)</t>
  </si>
  <si>
    <t>Przedmiot zamówienia podstawowego</t>
  </si>
  <si>
    <t>Przedmiot zamówienia opcjonalnego</t>
  </si>
  <si>
    <t xml:space="preserve">
Sprzątanie w trakcie wydarzeń zamkowych
</t>
  </si>
  <si>
    <t xml:space="preserve">
Sprzątanie na zlecenie 
pracowni
</t>
  </si>
  <si>
    <t>Średnia ilość dni
 w 1 miesiącu</t>
  </si>
  <si>
    <t>Cena jednostkowa netto za 1 m²
(zł)</t>
  </si>
  <si>
    <t>-</t>
  </si>
  <si>
    <t>Cena jednostkowa netto za 1 m² 
(zł)</t>
  </si>
  <si>
    <t>Cena jednostkowa netto za 1 rbg
(zł)</t>
  </si>
  <si>
    <t>Średnia ilość godzin
 w 1 dniu</t>
  </si>
  <si>
    <t>Ilość 
dni</t>
  </si>
  <si>
    <t xml:space="preserve">ZAMÓWIENIE PODSTAWOWE </t>
  </si>
  <si>
    <t xml:space="preserve">ZAMÓWIENIE OPCJONALNE </t>
  </si>
  <si>
    <t>WARTOŚĆ PODATKU VAT 
(ZŁ)</t>
  </si>
  <si>
    <t xml:space="preserve">RAZEM ZAMÓWIENIE PODSTAWOWE </t>
  </si>
  <si>
    <t>RAZEM ZAMÓWIENIE OPCJONALNE</t>
  </si>
  <si>
    <t xml:space="preserve">
Sprzątanie na zlecenie 
wewnątrz wschodniego skrzydła budynku 
</t>
  </si>
  <si>
    <t xml:space="preserve">
Sprzątanie na zlecenie 
pokoi gościnnych i mieszkania rezydentów
</t>
  </si>
  <si>
    <t xml:space="preserve">
Jednorazowe sprzątanie na zlecenie pomieszczeń biurowych
</t>
  </si>
  <si>
    <t>Obsługa pralni</t>
  </si>
  <si>
    <t>Cena netto za 1 miesiąc
(zł)</t>
  </si>
  <si>
    <t xml:space="preserve">
Cena netto za 6 miesięcy 
(zł)
</t>
  </si>
  <si>
    <t xml:space="preserve">
Cena brutto za 6 miesięcy 
(zł)
</t>
  </si>
  <si>
    <t>Powierzchnia 
(m²)</t>
  </si>
  <si>
    <t>Cena netto za 1 dzień
(zł)</t>
  </si>
  <si>
    <t>Lp.</t>
  </si>
  <si>
    <t>AZ.261.3.2026.4C - Załącznik nr 2A do SWZ</t>
  </si>
  <si>
    <r>
      <rPr>
        <b/>
        <sz val="9"/>
        <rFont val="Century Gothic"/>
        <family val="2"/>
        <charset val="238"/>
      </rPr>
      <t>FORMULARZ CENOWY</t>
    </r>
    <r>
      <rPr>
        <b/>
        <sz val="9"/>
        <color rgb="FF000000"/>
        <rFont val="Century Gothic"/>
        <family val="2"/>
        <charset val="238"/>
      </rPr>
      <t xml:space="preserve">
„USŁUGI SPRZĄTANIA I UTRZYMANIA W CZYSTOŚCI POMIESZCZEŃ WEWNĘTRZNYCH CENTRUM KULTURY ZAMEK W POZNANIU”</t>
    </r>
  </si>
  <si>
    <r>
      <t xml:space="preserve">ŁĄCZNA OFEROWANA CENA ZA WYKONANIE ZAMÓWIENIA
 (PODSTAWOWEGO + OPCJONALNEGO)
</t>
    </r>
    <r>
      <rPr>
        <b/>
        <sz val="9"/>
        <color rgb="FFFF0000"/>
        <rFont val="Century Gothic"/>
        <family val="2"/>
        <charset val="238"/>
      </rPr>
      <t>(wyliczone automatycznie wartości należy przenieść do Formularza Ofertowego - Załącznik nr 2 do SWZ)</t>
    </r>
  </si>
  <si>
    <r>
      <rPr>
        <b/>
        <sz val="9"/>
        <color rgb="FF000000"/>
        <rFont val="Century Gothic"/>
        <family val="2"/>
        <charset val="238"/>
      </rPr>
      <t>1.</t>
    </r>
    <r>
      <rPr>
        <sz val="9"/>
        <color rgb="FF000000"/>
        <rFont val="Century Gothic"/>
        <family val="2"/>
        <charset val="238"/>
      </rPr>
      <t xml:space="preserve"> Do przedmiotu zamówienia zastosowanie ma stawka podatku VAT w wysokości 23%.
</t>
    </r>
    <r>
      <rPr>
        <b/>
        <sz val="9"/>
        <color rgb="FF000000"/>
        <rFont val="Century Gothic"/>
        <family val="2"/>
        <charset val="238"/>
      </rPr>
      <t>2.</t>
    </r>
    <r>
      <rPr>
        <sz val="9"/>
        <color rgb="FF000000"/>
        <rFont val="Century Gothic"/>
        <family val="2"/>
        <charset val="238"/>
      </rPr>
      <t xml:space="preserve"> W przypadku zastosowania innej stawki podatku VAT niż 23%, Zamawiający wymaga załączenia przez Wykonawcę stosownych wyjaśnień w tym zakresie. 
    Wówczas należy w </t>
    </r>
    <r>
      <rPr>
        <b/>
        <sz val="9"/>
        <color rgb="FFFF0000"/>
        <rFont val="Century Gothic"/>
        <family val="2"/>
        <charset val="238"/>
      </rPr>
      <t>kolumnie nr 9</t>
    </r>
    <r>
      <rPr>
        <sz val="9"/>
        <color rgb="FF000000"/>
        <rFont val="Century Gothic"/>
        <family val="2"/>
        <charset val="238"/>
      </rPr>
      <t xml:space="preserve"> zmienić -&gt; wpisać stawkę podatku VAT mającą zostosowanie.
</t>
    </r>
    <r>
      <rPr>
        <b/>
        <sz val="9"/>
        <color rgb="FF000000"/>
        <rFont val="Century Gothic"/>
        <family val="2"/>
        <charset val="238"/>
      </rPr>
      <t>3.</t>
    </r>
    <r>
      <rPr>
        <sz val="9"/>
        <color rgb="FF000000"/>
        <rFont val="Century Gothic"/>
        <family val="2"/>
        <charset val="238"/>
      </rPr>
      <t xml:space="preserve"> Cena ofertowa musi uwzględniać wszystkie koszty związane z realizacją przedmiotu zamówienia zgodnie z Opisem Przedmiotu Zamówienia, istotnymi postanowieniami Umowy oraz przepisami prawa.</t>
    </r>
    <r>
      <rPr>
        <b/>
        <sz val="9"/>
        <color rgb="FFFF0000"/>
        <rFont val="Century Gothic"/>
        <family val="2"/>
        <charset val="238"/>
      </rPr>
      <t xml:space="preserve">                                                                                                  </t>
    </r>
  </si>
  <si>
    <t xml:space="preserve">
Cena brutto za 24 miesiące 
(zł)
</t>
  </si>
  <si>
    <t xml:space="preserve">
Cena netto za 24 miesiące 
(zł)
</t>
  </si>
  <si>
    <t xml:space="preserve">
Cena netto za 48 dni
(zł)
</t>
  </si>
  <si>
    <t xml:space="preserve">
Cena brutto za 48 dni
(zł)
</t>
  </si>
  <si>
    <t xml:space="preserve">
Cena netto za 240 dni
(zł)
</t>
  </si>
  <si>
    <t xml:space="preserve">
Cena brutto za 240 dni
(zł)
</t>
  </si>
  <si>
    <t xml:space="preserve">
Sprzątanie na zlecenie
wewnątrz zachodniego skrzydła budynku 
 </t>
  </si>
  <si>
    <t xml:space="preserve">
Sprzątanie na zlecenie 
biur
</t>
  </si>
  <si>
    <t xml:space="preserve">
Sprzątanie na zlecenie 
biur II
</t>
  </si>
  <si>
    <t xml:space="preserve">
Sprzątanie codzienne 
wewnątrz wschodniego skrzydła budynku 
</t>
  </si>
  <si>
    <t xml:space="preserve">
Sprzątanie codzienne 
wewnątrz zachodniego skrzydła budynku 
</t>
  </si>
  <si>
    <t xml:space="preserve">
Sprzątanie codzienne 
wewnątrz budynku Masztalarni
</t>
  </si>
  <si>
    <t xml:space="preserve">
Jednorazowe sprzątanie na zlecenie pomieszczeń po remoncie
</t>
  </si>
  <si>
    <t>WYKONAWCA UZUPEŁNIA POZYCJE NR 1, 2, 3, 4, 5, 6, 7, 8, 9, 10, 11, 12, 13 W KOLUMNIE NR 4</t>
  </si>
  <si>
    <r>
      <t xml:space="preserve">
</t>
    </r>
    <r>
      <rPr>
        <b/>
        <sz val="9"/>
        <rFont val="Century Gothic"/>
        <family val="2"/>
        <charset val="238"/>
      </rPr>
      <t>1.</t>
    </r>
    <r>
      <rPr>
        <sz val="9"/>
        <rFont val="Century Gothic"/>
        <family val="2"/>
        <charset val="238"/>
      </rPr>
      <t xml:space="preserve"> Proszę NIE modyfikowac formuł!
</t>
    </r>
    <r>
      <rPr>
        <b/>
        <sz val="9"/>
        <rFont val="Century Gothic"/>
        <family val="2"/>
        <charset val="238"/>
      </rPr>
      <t>2</t>
    </r>
    <r>
      <rPr>
        <sz val="9"/>
        <rFont val="Century Gothic"/>
        <family val="2"/>
        <charset val="238"/>
      </rPr>
      <t xml:space="preserve">. Wartości w kolumnie nr 6, nr 8, nr 10, nr 11 wyliczają się automatycznie za pomocą formuł na podstawie wprowadzonych danych w pozycjach nr 1, 2, 3, 4, 5, 6, 7, 8, 9, 10, 11, 12, 13 w kolumnie nr 4.
</t>
    </r>
    <r>
      <rPr>
        <b/>
        <sz val="9"/>
        <rFont val="Century Gothic"/>
        <family val="2"/>
        <charset val="238"/>
      </rPr>
      <t>3.</t>
    </r>
    <r>
      <rPr>
        <sz val="9"/>
        <rFont val="Century Gothic"/>
        <family val="2"/>
        <charset val="238"/>
      </rPr>
      <t xml:space="preserve"> W przypadku zmiany stawki podatku VAT w kolumnie nr 9 - wartości w kolumnie nr 10, nr 11 wyliczają się jw. automatycznie
</t>
    </r>
  </si>
  <si>
    <r>
      <t xml:space="preserve">
dokument należy opatrzyć
</t>
    </r>
    <r>
      <rPr>
        <b/>
        <i/>
        <sz val="9"/>
        <color rgb="FFFF0000"/>
        <rFont val="Century Gothic"/>
        <family val="2"/>
        <charset val="238"/>
      </rPr>
      <t>kwalifikowanym podpisem elektronicznym</t>
    </r>
    <r>
      <rPr>
        <b/>
        <i/>
        <sz val="9"/>
        <color rgb="FF000000"/>
        <rFont val="Century Gothic"/>
        <family val="2"/>
        <charset val="238"/>
      </rPr>
      <t xml:space="preserve"> 
rekomendowany format </t>
    </r>
    <r>
      <rPr>
        <b/>
        <i/>
        <sz val="9"/>
        <color rgb="FFFF0000"/>
        <rFont val="Century Gothic"/>
        <family val="2"/>
        <charset val="238"/>
      </rPr>
      <t>.pdf</t>
    </r>
  </si>
  <si>
    <t>CENA NETTO (ZŁ)</t>
  </si>
  <si>
    <t>CENA BRUTTO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</si>
</sst>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9"/>
      <color rgb="FF000000"/>
      <name val="Century Gothic"/>
      <family val="2"/>
      <charset val="238"/>
    </font>
    <font>
      <b/>
      <sz val="9"/>
      <name val="Century Gothic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sz val="9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i/>
      <sz val="9"/>
      <color rgb="FFFF0000"/>
      <name val="Century Gothic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7" borderId="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5" fillId="0" borderId="27" xfId="1" applyFont="1" applyBorder="1" applyAlignment="1">
      <alignment horizontal="left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 wrapText="1"/>
    </xf>
    <xf numFmtId="4" fontId="3" fillId="4" borderId="32" xfId="0" applyNumberFormat="1" applyFont="1" applyFill="1" applyBorder="1" applyAlignment="1">
      <alignment horizontal="center" vertical="center" wrapText="1"/>
    </xf>
    <xf numFmtId="0" fontId="6" fillId="3" borderId="32" xfId="0" quotePrefix="1" applyNumberFormat="1" applyFont="1" applyFill="1" applyBorder="1" applyAlignment="1">
      <alignment horizontal="center" vertical="center" wrapText="1"/>
    </xf>
    <xf numFmtId="4" fontId="5" fillId="4" borderId="3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3" fillId="2" borderId="22" xfId="0" applyFont="1" applyFill="1" applyBorder="1" applyAlignment="1">
      <alignment horizontal="center" vertical="center" wrapText="1"/>
    </xf>
    <xf numFmtId="4" fontId="5" fillId="0" borderId="16" xfId="0" quotePrefix="1" applyNumberFormat="1" applyFont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/>
    </xf>
    <xf numFmtId="4" fontId="6" fillId="0" borderId="2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3" fillId="6" borderId="18" xfId="0" applyNumberFormat="1" applyFont="1" applyFill="1" applyBorder="1" applyAlignment="1">
      <alignment horizontal="center" vertical="center" wrapText="1"/>
    </xf>
    <xf numFmtId="4" fontId="6" fillId="0" borderId="18" xfId="0" quotePrefix="1" applyNumberFormat="1" applyFont="1" applyFill="1" applyBorder="1" applyAlignment="1">
      <alignment horizontal="center" vertical="center" wrapText="1"/>
    </xf>
    <xf numFmtId="4" fontId="5" fillId="6" borderId="1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3" borderId="17" xfId="0" applyFont="1" applyFill="1" applyBorder="1" applyAlignment="1">
      <alignment vertical="center" wrapText="1"/>
    </xf>
    <xf numFmtId="4" fontId="3" fillId="5" borderId="18" xfId="0" applyNumberFormat="1" applyFont="1" applyFill="1" applyBorder="1" applyAlignment="1">
      <alignment horizontal="center" vertical="center" wrapText="1"/>
    </xf>
    <xf numFmtId="4" fontId="6" fillId="5" borderId="17" xfId="0" quotePrefix="1" applyNumberFormat="1" applyFont="1" applyFill="1" applyBorder="1" applyAlignment="1">
      <alignment horizontal="center" vertical="center" wrapText="1"/>
    </xf>
    <xf numFmtId="4" fontId="5" fillId="5" borderId="10" xfId="0" applyNumberFormat="1" applyFont="1" applyFill="1" applyBorder="1" applyAlignment="1">
      <alignment horizontal="center" vertical="center" wrapText="1"/>
    </xf>
    <xf numFmtId="4" fontId="3" fillId="5" borderId="10" xfId="0" applyNumberFormat="1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66453</xdr:rowOff>
    </xdr:from>
    <xdr:to>
      <xdr:col>1</xdr:col>
      <xdr:colOff>1712504</xdr:colOff>
      <xdr:row>5</xdr:row>
      <xdr:rowOff>129445</xdr:rowOff>
    </xdr:to>
    <xdr:pic>
      <xdr:nvPicPr>
        <xdr:cNvPr id="3" name="Obraz 2" descr="PNG_LOGO_POZIOM_OBRYS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7965" y="66453"/>
          <a:ext cx="1712504" cy="893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36"/>
  <sheetViews>
    <sheetView tabSelected="1" view="pageBreakPreview" topLeftCell="A31" zoomScale="86" zoomScaleNormal="86" zoomScaleSheetLayoutView="86" workbookViewId="0">
      <selection activeCell="A34" sqref="A34:G35"/>
    </sheetView>
  </sheetViews>
  <sheetFormatPr defaultColWidth="9.109375" defaultRowHeight="12" x14ac:dyDescent="0.25"/>
  <cols>
    <col min="1" max="1" width="4.33203125" style="1" bestFit="1" customWidth="1"/>
    <col min="2" max="2" width="34.44140625" style="1" customWidth="1"/>
    <col min="3" max="3" width="13.33203125" style="1" customWidth="1"/>
    <col min="4" max="4" width="30" style="1" bestFit="1" customWidth="1"/>
    <col min="5" max="5" width="20.109375" style="1" bestFit="1" customWidth="1"/>
    <col min="6" max="6" width="22.5546875" style="1" bestFit="1" customWidth="1"/>
    <col min="7" max="7" width="11.6640625" style="1" bestFit="1" customWidth="1"/>
    <col min="8" max="8" width="24.6640625" style="1" bestFit="1" customWidth="1"/>
    <col min="9" max="9" width="20.5546875" style="1" bestFit="1" customWidth="1"/>
    <col min="10" max="10" width="21.44140625" style="1" bestFit="1" customWidth="1"/>
    <col min="11" max="11" width="25.6640625" style="1" bestFit="1" customWidth="1"/>
    <col min="12" max="12" width="9.109375" style="1" customWidth="1"/>
    <col min="13" max="13" width="9" style="1" customWidth="1"/>
    <col min="14" max="14" width="18.109375" style="1" bestFit="1" customWidth="1"/>
    <col min="15" max="15" width="9.109375" style="1" customWidth="1"/>
    <col min="16" max="16" width="8.6640625" style="1" customWidth="1"/>
    <col min="17" max="1024" width="9.109375" style="1" customWidth="1"/>
    <col min="1025" max="16384" width="9.109375" style="1"/>
  </cols>
  <sheetData>
    <row r="3" spans="1:11" x14ac:dyDescent="0.25">
      <c r="H3" s="2"/>
      <c r="I3" s="2"/>
    </row>
    <row r="5" spans="1:11" x14ac:dyDescent="0.25">
      <c r="J5" s="72" t="s">
        <v>29</v>
      </c>
      <c r="K5" s="72"/>
    </row>
    <row r="6" spans="1:11" ht="12.6" thickBot="1" x14ac:dyDescent="0.3">
      <c r="H6" s="2"/>
      <c r="I6" s="2"/>
    </row>
    <row r="7" spans="1:11" ht="61.5" customHeight="1" thickBot="1" x14ac:dyDescent="0.3">
      <c r="A7" s="73" t="s">
        <v>30</v>
      </c>
      <c r="B7" s="74"/>
      <c r="C7" s="74"/>
      <c r="D7" s="74"/>
      <c r="E7" s="74"/>
      <c r="F7" s="74"/>
      <c r="G7" s="74"/>
      <c r="H7" s="74"/>
      <c r="I7" s="74"/>
      <c r="J7" s="74"/>
      <c r="K7" s="75"/>
    </row>
    <row r="8" spans="1:11" ht="62.25" customHeight="1" thickBot="1" x14ac:dyDescent="0.3">
      <c r="A8" s="76" t="s">
        <v>32</v>
      </c>
      <c r="B8" s="77"/>
      <c r="C8" s="77"/>
      <c r="D8" s="77"/>
      <c r="E8" s="77"/>
      <c r="F8" s="77"/>
      <c r="G8" s="77"/>
      <c r="H8" s="77"/>
      <c r="I8" s="77"/>
      <c r="J8" s="77"/>
      <c r="K8" s="78"/>
    </row>
    <row r="9" spans="1:11" ht="36.75" customHeight="1" thickBot="1" x14ac:dyDescent="0.3">
      <c r="A9" s="93" t="s">
        <v>46</v>
      </c>
      <c r="B9" s="94"/>
      <c r="C9" s="94"/>
      <c r="D9" s="94"/>
      <c r="E9" s="94"/>
      <c r="F9" s="94"/>
      <c r="G9" s="94"/>
      <c r="H9" s="94"/>
      <c r="I9" s="94"/>
      <c r="J9" s="94"/>
      <c r="K9" s="95"/>
    </row>
    <row r="10" spans="1:11" ht="72" customHeight="1" thickBot="1" x14ac:dyDescent="0.3">
      <c r="A10" s="96" t="s">
        <v>47</v>
      </c>
      <c r="B10" s="97"/>
      <c r="C10" s="97"/>
      <c r="D10" s="97"/>
      <c r="E10" s="97"/>
      <c r="F10" s="97"/>
      <c r="G10" s="97"/>
      <c r="H10" s="97"/>
      <c r="I10" s="97"/>
      <c r="J10" s="97"/>
      <c r="K10" s="98"/>
    </row>
    <row r="11" spans="1:11" s="8" customFormat="1" ht="13.8" thickBot="1" x14ac:dyDescent="0.3">
      <c r="A11" s="3">
        <v>1</v>
      </c>
      <c r="B11" s="4">
        <v>2</v>
      </c>
      <c r="C11" s="5">
        <v>3</v>
      </c>
      <c r="D11" s="6">
        <v>4</v>
      </c>
      <c r="E11" s="4">
        <v>5</v>
      </c>
      <c r="F11" s="4">
        <v>6</v>
      </c>
      <c r="G11" s="4">
        <v>7</v>
      </c>
      <c r="H11" s="4">
        <v>8</v>
      </c>
      <c r="I11" s="5">
        <v>9</v>
      </c>
      <c r="J11" s="4">
        <v>10</v>
      </c>
      <c r="K11" s="7">
        <v>11</v>
      </c>
    </row>
    <row r="12" spans="1:11" s="8" customFormat="1" ht="37.5" customHeight="1" thickBot="1" x14ac:dyDescent="0.3">
      <c r="A12" s="79" t="s">
        <v>14</v>
      </c>
      <c r="B12" s="80"/>
      <c r="C12" s="80"/>
      <c r="D12" s="80"/>
      <c r="E12" s="80"/>
      <c r="F12" s="80"/>
      <c r="G12" s="80"/>
      <c r="H12" s="80"/>
      <c r="I12" s="80"/>
      <c r="J12" s="80"/>
      <c r="K12" s="81"/>
    </row>
    <row r="13" spans="1:11" ht="68.25" customHeight="1" thickBot="1" x14ac:dyDescent="0.3">
      <c r="A13" s="9" t="s">
        <v>28</v>
      </c>
      <c r="B13" s="10" t="s">
        <v>3</v>
      </c>
      <c r="C13" s="11" t="s">
        <v>26</v>
      </c>
      <c r="D13" s="12" t="s">
        <v>8</v>
      </c>
      <c r="E13" s="10" t="s">
        <v>7</v>
      </c>
      <c r="F13" s="10" t="s">
        <v>23</v>
      </c>
      <c r="G13" s="10" t="s">
        <v>0</v>
      </c>
      <c r="H13" s="10" t="s">
        <v>34</v>
      </c>
      <c r="I13" s="11" t="s">
        <v>1</v>
      </c>
      <c r="J13" s="10" t="s">
        <v>2</v>
      </c>
      <c r="K13" s="13" t="s">
        <v>33</v>
      </c>
    </row>
    <row r="14" spans="1:11" ht="57" x14ac:dyDescent="0.25">
      <c r="A14" s="14">
        <v>1</v>
      </c>
      <c r="B14" s="15" t="s">
        <v>42</v>
      </c>
      <c r="C14" s="16">
        <v>2694.23</v>
      </c>
      <c r="D14" s="17">
        <v>0</v>
      </c>
      <c r="E14" s="18">
        <v>30</v>
      </c>
      <c r="F14" s="19">
        <f>C14*D14*E14</f>
        <v>0</v>
      </c>
      <c r="G14" s="20">
        <v>24</v>
      </c>
      <c r="H14" s="21">
        <f>F14*G14</f>
        <v>0</v>
      </c>
      <c r="I14" s="22">
        <v>23</v>
      </c>
      <c r="J14" s="21">
        <f>K14-H14</f>
        <v>0</v>
      </c>
      <c r="K14" s="23">
        <f>H14*(I14/100+1)</f>
        <v>0</v>
      </c>
    </row>
    <row r="15" spans="1:11" ht="57" x14ac:dyDescent="0.25">
      <c r="A15" s="14">
        <v>2</v>
      </c>
      <c r="B15" s="15" t="s">
        <v>43</v>
      </c>
      <c r="C15" s="24">
        <v>2346.27</v>
      </c>
      <c r="D15" s="17">
        <v>0</v>
      </c>
      <c r="E15" s="18">
        <v>30</v>
      </c>
      <c r="F15" s="19">
        <f t="shared" ref="F15:F16" si="0">C15*D15*E15</f>
        <v>0</v>
      </c>
      <c r="G15" s="20">
        <v>24</v>
      </c>
      <c r="H15" s="21">
        <f t="shared" ref="H15:H16" si="1">F15*G15</f>
        <v>0</v>
      </c>
      <c r="I15" s="22">
        <v>23</v>
      </c>
      <c r="J15" s="21">
        <f t="shared" ref="J15:J16" si="2">K15-H15</f>
        <v>0</v>
      </c>
      <c r="K15" s="23">
        <f t="shared" ref="K15:K16" si="3">H15*(I15/100+1)</f>
        <v>0</v>
      </c>
    </row>
    <row r="16" spans="1:11" ht="46.2" thickBot="1" x14ac:dyDescent="0.3">
      <c r="A16" s="25">
        <v>3</v>
      </c>
      <c r="B16" s="26" t="s">
        <v>44</v>
      </c>
      <c r="C16" s="27">
        <v>398.4</v>
      </c>
      <c r="D16" s="17">
        <v>0</v>
      </c>
      <c r="E16" s="28">
        <v>30</v>
      </c>
      <c r="F16" s="29">
        <f t="shared" si="0"/>
        <v>0</v>
      </c>
      <c r="G16" s="30">
        <v>24</v>
      </c>
      <c r="H16" s="31">
        <f t="shared" si="1"/>
        <v>0</v>
      </c>
      <c r="I16" s="32">
        <v>23</v>
      </c>
      <c r="J16" s="33">
        <f t="shared" si="2"/>
        <v>0</v>
      </c>
      <c r="K16" s="34">
        <f t="shared" si="3"/>
        <v>0</v>
      </c>
    </row>
    <row r="17" spans="1:16" s="38" customFormat="1" ht="38.25" customHeight="1" thickBot="1" x14ac:dyDescent="0.3">
      <c r="A17" s="91" t="s">
        <v>17</v>
      </c>
      <c r="B17" s="91"/>
      <c r="C17" s="91"/>
      <c r="D17" s="91"/>
      <c r="E17" s="91"/>
      <c r="F17" s="91"/>
      <c r="G17" s="92"/>
      <c r="H17" s="35">
        <f>SUM(H14:H16)</f>
        <v>0</v>
      </c>
      <c r="I17" s="36" t="s">
        <v>9</v>
      </c>
      <c r="J17" s="35">
        <f>SUM(J14:J16)</f>
        <v>0</v>
      </c>
      <c r="K17" s="37">
        <f>SUM(K14:K16)</f>
        <v>0</v>
      </c>
    </row>
    <row r="18" spans="1:16" s="8" customFormat="1" ht="13.8" thickBot="1" x14ac:dyDescent="0.3">
      <c r="A18" s="3">
        <v>1</v>
      </c>
      <c r="B18" s="4">
        <v>2</v>
      </c>
      <c r="C18" s="5">
        <v>3</v>
      </c>
      <c r="D18" s="6">
        <v>4</v>
      </c>
      <c r="E18" s="4">
        <v>5</v>
      </c>
      <c r="F18" s="4">
        <v>6</v>
      </c>
      <c r="G18" s="4">
        <v>7</v>
      </c>
      <c r="H18" s="4">
        <v>8</v>
      </c>
      <c r="I18" s="5">
        <v>9</v>
      </c>
      <c r="J18" s="4">
        <v>10</v>
      </c>
      <c r="K18" s="7">
        <v>11</v>
      </c>
    </row>
    <row r="19" spans="1:16" ht="39" customHeight="1" thickBot="1" x14ac:dyDescent="0.3">
      <c r="A19" s="85" t="s">
        <v>15</v>
      </c>
      <c r="B19" s="86"/>
      <c r="C19" s="86"/>
      <c r="D19" s="86"/>
      <c r="E19" s="86"/>
      <c r="F19" s="86"/>
      <c r="G19" s="86"/>
      <c r="H19" s="86"/>
      <c r="I19" s="86"/>
      <c r="J19" s="86"/>
      <c r="K19" s="87"/>
    </row>
    <row r="20" spans="1:16" ht="55.5" customHeight="1" thickBot="1" x14ac:dyDescent="0.3">
      <c r="A20" s="39" t="s">
        <v>28</v>
      </c>
      <c r="B20" s="40" t="s">
        <v>4</v>
      </c>
      <c r="C20" s="41" t="s">
        <v>26</v>
      </c>
      <c r="D20" s="42" t="s">
        <v>10</v>
      </c>
      <c r="E20" s="40" t="s">
        <v>7</v>
      </c>
      <c r="F20" s="40" t="s">
        <v>23</v>
      </c>
      <c r="G20" s="40" t="s">
        <v>0</v>
      </c>
      <c r="H20" s="40" t="s">
        <v>24</v>
      </c>
      <c r="I20" s="41" t="s">
        <v>1</v>
      </c>
      <c r="J20" s="40" t="s">
        <v>2</v>
      </c>
      <c r="K20" s="40" t="s">
        <v>25</v>
      </c>
    </row>
    <row r="21" spans="1:16" ht="57" x14ac:dyDescent="0.25">
      <c r="A21" s="43">
        <v>4</v>
      </c>
      <c r="B21" s="15" t="s">
        <v>19</v>
      </c>
      <c r="C21" s="24">
        <v>1947.1</v>
      </c>
      <c r="D21" s="17">
        <v>0</v>
      </c>
      <c r="E21" s="18">
        <v>30</v>
      </c>
      <c r="F21" s="19">
        <f>C21*D21*E21</f>
        <v>0</v>
      </c>
      <c r="G21" s="20">
        <v>24</v>
      </c>
      <c r="H21" s="21">
        <f>F21*G21</f>
        <v>0</v>
      </c>
      <c r="I21" s="22">
        <v>23</v>
      </c>
      <c r="J21" s="44">
        <f>K21-H21</f>
        <v>0</v>
      </c>
      <c r="K21" s="45">
        <f>H21*(I21/100+1)</f>
        <v>0</v>
      </c>
    </row>
    <row r="22" spans="1:16" ht="57" x14ac:dyDescent="0.25">
      <c r="A22" s="46">
        <v>5</v>
      </c>
      <c r="B22" s="15" t="s">
        <v>39</v>
      </c>
      <c r="C22" s="24">
        <v>2686.34</v>
      </c>
      <c r="D22" s="17">
        <v>0</v>
      </c>
      <c r="E22" s="18">
        <v>30</v>
      </c>
      <c r="F22" s="19">
        <f>C22*D22*E22</f>
        <v>0</v>
      </c>
      <c r="G22" s="20">
        <v>24</v>
      </c>
      <c r="H22" s="21">
        <f>F22*G22</f>
        <v>0</v>
      </c>
      <c r="I22" s="22">
        <v>23</v>
      </c>
      <c r="J22" s="44">
        <f>K22-H22</f>
        <v>0</v>
      </c>
      <c r="K22" s="45">
        <f>H22*(I22/100+1)</f>
        <v>0</v>
      </c>
    </row>
    <row r="23" spans="1:16" ht="45.6" x14ac:dyDescent="0.25">
      <c r="A23" s="14">
        <v>6</v>
      </c>
      <c r="B23" s="15" t="s">
        <v>40</v>
      </c>
      <c r="C23" s="24">
        <v>290.5</v>
      </c>
      <c r="D23" s="17">
        <v>0</v>
      </c>
      <c r="E23" s="18">
        <v>30</v>
      </c>
      <c r="F23" s="19">
        <f>C23*D23*E23</f>
        <v>0</v>
      </c>
      <c r="G23" s="20">
        <v>24</v>
      </c>
      <c r="H23" s="21">
        <f>F23*G23</f>
        <v>0</v>
      </c>
      <c r="I23" s="22">
        <v>23</v>
      </c>
      <c r="J23" s="44">
        <f>K23-H23</f>
        <v>0</v>
      </c>
      <c r="K23" s="45">
        <f>H23*(I23/100+1)</f>
        <v>0</v>
      </c>
    </row>
    <row r="24" spans="1:16" ht="45.6" x14ac:dyDescent="0.25">
      <c r="A24" s="46">
        <v>7</v>
      </c>
      <c r="B24" s="15" t="s">
        <v>41</v>
      </c>
      <c r="C24" s="24">
        <v>588.20000000000005</v>
      </c>
      <c r="D24" s="17">
        <v>0</v>
      </c>
      <c r="E24" s="18">
        <v>5</v>
      </c>
      <c r="F24" s="19">
        <f t="shared" ref="F24:F27" si="4">C24*D24*E24</f>
        <v>0</v>
      </c>
      <c r="G24" s="20">
        <v>24</v>
      </c>
      <c r="H24" s="21">
        <f t="shared" ref="H24:H27" si="5">F24*G24</f>
        <v>0</v>
      </c>
      <c r="I24" s="22">
        <v>23</v>
      </c>
      <c r="J24" s="44">
        <f t="shared" ref="J24:J27" si="6">K24-H24</f>
        <v>0</v>
      </c>
      <c r="K24" s="45">
        <f t="shared" ref="K24:K27" si="7">H24*(I24/100+1)</f>
        <v>0</v>
      </c>
    </row>
    <row r="25" spans="1:16" ht="45.6" x14ac:dyDescent="0.25">
      <c r="A25" s="14">
        <v>8</v>
      </c>
      <c r="B25" s="15" t="s">
        <v>6</v>
      </c>
      <c r="C25" s="24">
        <v>832.8</v>
      </c>
      <c r="D25" s="17">
        <v>0</v>
      </c>
      <c r="E25" s="18">
        <v>30</v>
      </c>
      <c r="F25" s="19">
        <f t="shared" si="4"/>
        <v>0</v>
      </c>
      <c r="G25" s="20">
        <v>24</v>
      </c>
      <c r="H25" s="21">
        <f t="shared" si="5"/>
        <v>0</v>
      </c>
      <c r="I25" s="22">
        <v>23</v>
      </c>
      <c r="J25" s="44">
        <f t="shared" si="6"/>
        <v>0</v>
      </c>
      <c r="K25" s="45">
        <f t="shared" si="7"/>
        <v>0</v>
      </c>
    </row>
    <row r="26" spans="1:16" ht="57" x14ac:dyDescent="0.25">
      <c r="A26" s="46">
        <v>9</v>
      </c>
      <c r="B26" s="15" t="s">
        <v>20</v>
      </c>
      <c r="C26" s="24">
        <v>274.43</v>
      </c>
      <c r="D26" s="17">
        <v>0</v>
      </c>
      <c r="E26" s="18">
        <v>8</v>
      </c>
      <c r="F26" s="19">
        <f t="shared" si="4"/>
        <v>0</v>
      </c>
      <c r="G26" s="20">
        <v>24</v>
      </c>
      <c r="H26" s="21">
        <f t="shared" si="5"/>
        <v>0</v>
      </c>
      <c r="I26" s="22">
        <v>23</v>
      </c>
      <c r="J26" s="44">
        <f t="shared" si="6"/>
        <v>0</v>
      </c>
      <c r="K26" s="45">
        <f t="shared" si="7"/>
        <v>0</v>
      </c>
    </row>
    <row r="27" spans="1:16" ht="45.6" x14ac:dyDescent="0.25">
      <c r="A27" s="14">
        <v>10</v>
      </c>
      <c r="B27" s="15" t="s">
        <v>21</v>
      </c>
      <c r="C27" s="24">
        <v>1000</v>
      </c>
      <c r="D27" s="17">
        <v>0</v>
      </c>
      <c r="E27" s="18">
        <v>1</v>
      </c>
      <c r="F27" s="19">
        <f t="shared" si="4"/>
        <v>0</v>
      </c>
      <c r="G27" s="20">
        <v>24</v>
      </c>
      <c r="H27" s="21">
        <f t="shared" si="5"/>
        <v>0</v>
      </c>
      <c r="I27" s="22">
        <v>23</v>
      </c>
      <c r="J27" s="44">
        <f t="shared" si="6"/>
        <v>0</v>
      </c>
      <c r="K27" s="45">
        <f t="shared" si="7"/>
        <v>0</v>
      </c>
    </row>
    <row r="28" spans="1:16" ht="46.2" thickBot="1" x14ac:dyDescent="0.3">
      <c r="A28" s="46">
        <v>11</v>
      </c>
      <c r="B28" s="15" t="s">
        <v>45</v>
      </c>
      <c r="C28" s="24">
        <v>250</v>
      </c>
      <c r="D28" s="17">
        <v>0</v>
      </c>
      <c r="E28" s="18">
        <v>1</v>
      </c>
      <c r="F28" s="19">
        <f>C28*D28*E28</f>
        <v>0</v>
      </c>
      <c r="G28" s="20">
        <v>24</v>
      </c>
      <c r="H28" s="21">
        <f>F28*G28</f>
        <v>0</v>
      </c>
      <c r="I28" s="22">
        <v>23</v>
      </c>
      <c r="J28" s="44">
        <f>K28-H28</f>
        <v>0</v>
      </c>
      <c r="K28" s="45">
        <f>H28*(I28/100+1)</f>
        <v>0</v>
      </c>
    </row>
    <row r="29" spans="1:16" ht="46.2" thickBot="1" x14ac:dyDescent="0.3">
      <c r="A29" s="39" t="s">
        <v>28</v>
      </c>
      <c r="B29" s="40" t="s">
        <v>4</v>
      </c>
      <c r="C29" s="41" t="s">
        <v>26</v>
      </c>
      <c r="D29" s="42" t="s">
        <v>11</v>
      </c>
      <c r="E29" s="40" t="s">
        <v>12</v>
      </c>
      <c r="F29" s="40" t="s">
        <v>27</v>
      </c>
      <c r="G29" s="40" t="s">
        <v>13</v>
      </c>
      <c r="H29" s="40" t="s">
        <v>37</v>
      </c>
      <c r="I29" s="41" t="s">
        <v>1</v>
      </c>
      <c r="J29" s="40" t="s">
        <v>2</v>
      </c>
      <c r="K29" s="41" t="s">
        <v>38</v>
      </c>
      <c r="P29" s="47"/>
    </row>
    <row r="30" spans="1:16" ht="36.75" customHeight="1" thickBot="1" x14ac:dyDescent="0.3">
      <c r="A30" s="48">
        <v>12</v>
      </c>
      <c r="B30" s="15" t="s">
        <v>22</v>
      </c>
      <c r="C30" s="49" t="s">
        <v>9</v>
      </c>
      <c r="D30" s="50">
        <v>0</v>
      </c>
      <c r="E30" s="51">
        <v>2</v>
      </c>
      <c r="F30" s="52">
        <f>D30*E30</f>
        <v>0</v>
      </c>
      <c r="G30" s="53">
        <v>240</v>
      </c>
      <c r="H30" s="33">
        <f>F30*G30</f>
        <v>0</v>
      </c>
      <c r="I30" s="54">
        <v>23</v>
      </c>
      <c r="J30" s="55">
        <f>K30-H30</f>
        <v>0</v>
      </c>
      <c r="K30" s="56">
        <f>H30*(I30/100+1)</f>
        <v>0</v>
      </c>
      <c r="P30" s="47"/>
    </row>
    <row r="31" spans="1:16" ht="46.2" thickBot="1" x14ac:dyDescent="0.3">
      <c r="A31" s="39" t="s">
        <v>28</v>
      </c>
      <c r="B31" s="40" t="s">
        <v>4</v>
      </c>
      <c r="C31" s="41" t="s">
        <v>26</v>
      </c>
      <c r="D31" s="42" t="s">
        <v>11</v>
      </c>
      <c r="E31" s="40" t="s">
        <v>12</v>
      </c>
      <c r="F31" s="40" t="s">
        <v>27</v>
      </c>
      <c r="G31" s="40" t="s">
        <v>13</v>
      </c>
      <c r="H31" s="40" t="s">
        <v>35</v>
      </c>
      <c r="I31" s="41" t="s">
        <v>1</v>
      </c>
      <c r="J31" s="40" t="s">
        <v>2</v>
      </c>
      <c r="K31" s="41" t="s">
        <v>36</v>
      </c>
      <c r="P31" s="47"/>
    </row>
    <row r="32" spans="1:16" ht="46.2" thickBot="1" x14ac:dyDescent="0.3">
      <c r="A32" s="48">
        <v>13</v>
      </c>
      <c r="B32" s="15" t="s">
        <v>5</v>
      </c>
      <c r="C32" s="49" t="s">
        <v>9</v>
      </c>
      <c r="D32" s="50">
        <v>0</v>
      </c>
      <c r="E32" s="51">
        <v>8</v>
      </c>
      <c r="F32" s="52">
        <f>D32*E32</f>
        <v>0</v>
      </c>
      <c r="G32" s="53">
        <v>48</v>
      </c>
      <c r="H32" s="33">
        <f>F32*G32</f>
        <v>0</v>
      </c>
      <c r="I32" s="54">
        <v>23</v>
      </c>
      <c r="J32" s="55">
        <f>K32-H32</f>
        <v>0</v>
      </c>
      <c r="K32" s="56">
        <f>H32*(I32/100+1)</f>
        <v>0</v>
      </c>
      <c r="P32" s="47"/>
    </row>
    <row r="33" spans="1:12" ht="39" customHeight="1" thickBot="1" x14ac:dyDescent="0.3">
      <c r="A33" s="88" t="s">
        <v>18</v>
      </c>
      <c r="B33" s="89"/>
      <c r="C33" s="89"/>
      <c r="D33" s="89"/>
      <c r="E33" s="89"/>
      <c r="F33" s="89"/>
      <c r="G33" s="90"/>
      <c r="H33" s="57">
        <f>SUM(H21:H28,H30,H32)</f>
        <v>0</v>
      </c>
      <c r="I33" s="58" t="s">
        <v>9</v>
      </c>
      <c r="J33" s="57">
        <f>SUM(J21:J28,J30,J32)</f>
        <v>0</v>
      </c>
      <c r="K33" s="59">
        <f>SUM(K21:K28,K30,K32)</f>
        <v>0</v>
      </c>
    </row>
    <row r="34" spans="1:12" ht="39" customHeight="1" thickBot="1" x14ac:dyDescent="0.3">
      <c r="A34" s="66" t="s">
        <v>31</v>
      </c>
      <c r="B34" s="67"/>
      <c r="C34" s="67"/>
      <c r="D34" s="67"/>
      <c r="E34" s="67"/>
      <c r="F34" s="67"/>
      <c r="G34" s="68"/>
      <c r="H34" s="62" t="s">
        <v>49</v>
      </c>
      <c r="I34" s="63"/>
      <c r="J34" s="62" t="s">
        <v>16</v>
      </c>
      <c r="K34" s="64" t="s">
        <v>50</v>
      </c>
    </row>
    <row r="35" spans="1:12" ht="47.25" customHeight="1" thickBot="1" x14ac:dyDescent="0.3">
      <c r="A35" s="69"/>
      <c r="B35" s="70"/>
      <c r="C35" s="70"/>
      <c r="D35" s="70"/>
      <c r="E35" s="70"/>
      <c r="F35" s="70"/>
      <c r="G35" s="71"/>
      <c r="H35" s="62">
        <f>SUM(H17,H33)</f>
        <v>0</v>
      </c>
      <c r="I35" s="61"/>
      <c r="J35" s="62">
        <f>SUM(J17,J33)</f>
        <v>0</v>
      </c>
      <c r="K35" s="65">
        <f>SUM(K17,K33)</f>
        <v>0</v>
      </c>
    </row>
    <row r="36" spans="1:12" ht="61.5" customHeight="1" thickBot="1" x14ac:dyDescent="0.3">
      <c r="A36" s="82" t="s">
        <v>48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  <c r="L36" s="60"/>
    </row>
  </sheetData>
  <mergeCells count="11">
    <mergeCell ref="A36:K36"/>
    <mergeCell ref="A19:K19"/>
    <mergeCell ref="A33:G33"/>
    <mergeCell ref="A17:G17"/>
    <mergeCell ref="A9:K9"/>
    <mergeCell ref="A10:K10"/>
    <mergeCell ref="A34:G35"/>
    <mergeCell ref="J5:K5"/>
    <mergeCell ref="A7:K7"/>
    <mergeCell ref="A8:K8"/>
    <mergeCell ref="A12:K12"/>
  </mergeCells>
  <pageMargins left="0.7" right="0.7" top="0.75" bottom="0.75" header="0.51180555555555496" footer="0.51180555555555496"/>
  <pageSetup paperSize="9" scale="32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AZ.261.3.2026.4C - Zał.2A FC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HP</cp:lastModifiedBy>
  <cp:revision>2</cp:revision>
  <cp:lastPrinted>2025-07-22T09:04:21Z</cp:lastPrinted>
  <dcterms:created xsi:type="dcterms:W3CDTF">2018-06-29T06:11:17Z</dcterms:created>
  <dcterms:modified xsi:type="dcterms:W3CDTF">2026-04-07T06:41:24Z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