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orowska0128\Desktop\26_PN_2026_Dostawa_narzędzi_OM\26_PN_2026_3_internet\"/>
    </mc:Choice>
  </mc:AlternateContent>
  <xr:revisionPtr revIDLastSave="0" documentId="8_{B802DB04-8A06-4BF4-8F79-E9A1081D31F5}" xr6:coauthVersionLast="47" xr6:coauthVersionMax="47" xr10:uidLastSave="{00000000-0000-0000-0000-000000000000}"/>
  <bookViews>
    <workbookView xWindow="-120" yWindow="-120" windowWidth="29040" windowHeight="15720" xr2:uid="{0E0A198C-67D8-418E-8F25-76CF213AB60F}"/>
  </bookViews>
  <sheets>
    <sheet name="FC 2026" sheetId="2" r:id="rId1"/>
  </sheets>
  <definedNames>
    <definedName name="_xlnm._FilterDatabase" localSheetId="0" hidden="1">'FC 2026'!$I$1:$I$362</definedName>
    <definedName name="_xlnm.Print_Area" localSheetId="0">'FC 2026'!$A$1:$M$362</definedName>
    <definedName name="_xlnm.Print_Titles" localSheetId="0">'FC 2026'!$7:$7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76" i="2" l="1"/>
  <c r="F359" i="2"/>
  <c r="H359" i="2" s="1"/>
  <c r="F360" i="2"/>
  <c r="F361" i="2"/>
  <c r="H361" i="2" s="1"/>
  <c r="F362" i="2"/>
  <c r="H362" i="2" s="1"/>
  <c r="F363" i="2"/>
  <c r="H363" i="2" s="1"/>
  <c r="F364" i="2"/>
  <c r="H364" i="2" s="1"/>
  <c r="F365" i="2"/>
  <c r="H365" i="2" s="1"/>
  <c r="F366" i="2"/>
  <c r="H366" i="2" s="1"/>
  <c r="F367" i="2"/>
  <c r="H367" i="2" s="1"/>
  <c r="F368" i="2"/>
  <c r="H368" i="2" s="1"/>
  <c r="F369" i="2"/>
  <c r="H369" i="2" s="1"/>
  <c r="F358" i="2"/>
  <c r="H358" i="2" s="1"/>
  <c r="F357" i="2"/>
  <c r="H357" i="2" s="1"/>
  <c r="F338" i="2"/>
  <c r="H338" i="2" s="1"/>
  <c r="F339" i="2"/>
  <c r="H339" i="2" s="1"/>
  <c r="F340" i="2"/>
  <c r="H340" i="2" s="1"/>
  <c r="F341" i="2"/>
  <c r="H341" i="2" s="1"/>
  <c r="F342" i="2"/>
  <c r="H342" i="2" s="1"/>
  <c r="F343" i="2"/>
  <c r="H343" i="2" s="1"/>
  <c r="F344" i="2"/>
  <c r="H344" i="2" s="1"/>
  <c r="F345" i="2"/>
  <c r="H345" i="2" s="1"/>
  <c r="F346" i="2"/>
  <c r="H346" i="2" s="1"/>
  <c r="F347" i="2"/>
  <c r="H347" i="2" s="1"/>
  <c r="F348" i="2"/>
  <c r="H348" i="2" s="1"/>
  <c r="F349" i="2"/>
  <c r="H349" i="2" s="1"/>
  <c r="F350" i="2"/>
  <c r="H350" i="2" s="1"/>
  <c r="F351" i="2"/>
  <c r="H351" i="2" s="1"/>
  <c r="F352" i="2"/>
  <c r="H352" i="2" s="1"/>
  <c r="F353" i="2"/>
  <c r="H353" i="2" s="1"/>
  <c r="F354" i="2"/>
  <c r="H354" i="2" s="1"/>
  <c r="F332" i="2"/>
  <c r="H332" i="2" s="1"/>
  <c r="F331" i="2"/>
  <c r="H331" i="2" s="1"/>
  <c r="F327" i="2"/>
  <c r="F328" i="2" s="1"/>
  <c r="F324" i="2"/>
  <c r="F325" i="2" s="1"/>
  <c r="F311" i="2"/>
  <c r="H311" i="2" s="1"/>
  <c r="F312" i="2"/>
  <c r="H312" i="2" s="1"/>
  <c r="F313" i="2"/>
  <c r="H313" i="2" s="1"/>
  <c r="F314" i="2"/>
  <c r="H314" i="2" s="1"/>
  <c r="F315" i="2"/>
  <c r="H315" i="2" s="1"/>
  <c r="F316" i="2"/>
  <c r="H316" i="2" s="1"/>
  <c r="F317" i="2"/>
  <c r="H317" i="2" s="1"/>
  <c r="F318" i="2"/>
  <c r="H318" i="2" s="1"/>
  <c r="F319" i="2"/>
  <c r="H319" i="2" s="1"/>
  <c r="F320" i="2"/>
  <c r="H320" i="2" s="1"/>
  <c r="F321" i="2"/>
  <c r="H321" i="2" s="1"/>
  <c r="F310" i="2"/>
  <c r="F304" i="2"/>
  <c r="F305" i="2" s="1"/>
  <c r="F301" i="2"/>
  <c r="H301" i="2" s="1"/>
  <c r="H302" i="2" s="1"/>
  <c r="F298" i="2"/>
  <c r="F299" i="2" s="1"/>
  <c r="F289" i="2"/>
  <c r="H289" i="2" s="1"/>
  <c r="F290" i="2"/>
  <c r="H290" i="2" s="1"/>
  <c r="F291" i="2"/>
  <c r="H291" i="2" s="1"/>
  <c r="F292" i="2"/>
  <c r="H292" i="2" s="1"/>
  <c r="F293" i="2"/>
  <c r="H293" i="2" s="1"/>
  <c r="F294" i="2"/>
  <c r="H294" i="2" s="1"/>
  <c r="F295" i="2"/>
  <c r="H295" i="2" s="1"/>
  <c r="F288" i="2"/>
  <c r="H288" i="2" s="1"/>
  <c r="F277" i="2"/>
  <c r="H277" i="2" s="1"/>
  <c r="F278" i="2"/>
  <c r="H278" i="2" s="1"/>
  <c r="F279" i="2"/>
  <c r="H279" i="2" s="1"/>
  <c r="F280" i="2"/>
  <c r="H280" i="2" s="1"/>
  <c r="F281" i="2"/>
  <c r="H281" i="2" s="1"/>
  <c r="F282" i="2"/>
  <c r="H282" i="2" s="1"/>
  <c r="F269" i="2"/>
  <c r="H269" i="2" s="1"/>
  <c r="F272" i="2"/>
  <c r="H272" i="2" s="1"/>
  <c r="F271" i="2"/>
  <c r="H271" i="2" s="1"/>
  <c r="F263" i="2"/>
  <c r="H263" i="2" s="1"/>
  <c r="F262" i="2"/>
  <c r="H262" i="2" s="1"/>
  <c r="F260" i="2"/>
  <c r="H260" i="2" s="1"/>
  <c r="F259" i="2"/>
  <c r="H259" i="2" s="1"/>
  <c r="F258" i="2"/>
  <c r="H258" i="2" s="1"/>
  <c r="F244" i="2"/>
  <c r="H244" i="2" s="1"/>
  <c r="F245" i="2"/>
  <c r="H245" i="2" s="1"/>
  <c r="F246" i="2"/>
  <c r="H246" i="2" s="1"/>
  <c r="F247" i="2"/>
  <c r="H247" i="2" s="1"/>
  <c r="F248" i="2"/>
  <c r="F249" i="2"/>
  <c r="H249" i="2" s="1"/>
  <c r="F220" i="2"/>
  <c r="H220" i="2" s="1"/>
  <c r="F221" i="2"/>
  <c r="H221" i="2" s="1"/>
  <c r="F222" i="2"/>
  <c r="H222" i="2" s="1"/>
  <c r="F223" i="2"/>
  <c r="H223" i="2" s="1"/>
  <c r="F224" i="2"/>
  <c r="H224" i="2" s="1"/>
  <c r="F225" i="2"/>
  <c r="H225" i="2" s="1"/>
  <c r="F226" i="2"/>
  <c r="H226" i="2" s="1"/>
  <c r="F227" i="2"/>
  <c r="H227" i="2" s="1"/>
  <c r="F228" i="2"/>
  <c r="H228" i="2" s="1"/>
  <c r="F229" i="2"/>
  <c r="H229" i="2" s="1"/>
  <c r="F230" i="2"/>
  <c r="H230" i="2" s="1"/>
  <c r="F231" i="2"/>
  <c r="H231" i="2" s="1"/>
  <c r="F232" i="2"/>
  <c r="H232" i="2" s="1"/>
  <c r="F233" i="2"/>
  <c r="H233" i="2" s="1"/>
  <c r="F234" i="2"/>
  <c r="H234" i="2" s="1"/>
  <c r="F235" i="2"/>
  <c r="H235" i="2" s="1"/>
  <c r="F236" i="2"/>
  <c r="H236" i="2" s="1"/>
  <c r="F237" i="2"/>
  <c r="H237" i="2" s="1"/>
  <c r="F238" i="2"/>
  <c r="H238" i="2" s="1"/>
  <c r="F239" i="2"/>
  <c r="H239" i="2" s="1"/>
  <c r="F196" i="2"/>
  <c r="H196" i="2" s="1"/>
  <c r="F197" i="2"/>
  <c r="H197" i="2" s="1"/>
  <c r="F198" i="2"/>
  <c r="H198" i="2" s="1"/>
  <c r="F199" i="2"/>
  <c r="H199" i="2" s="1"/>
  <c r="F200" i="2"/>
  <c r="H200" i="2" s="1"/>
  <c r="F201" i="2"/>
  <c r="H201" i="2" s="1"/>
  <c r="F202" i="2"/>
  <c r="H202" i="2" s="1"/>
  <c r="F195" i="2"/>
  <c r="H195" i="2" s="1"/>
  <c r="F190" i="2"/>
  <c r="H190" i="2" s="1"/>
  <c r="F182" i="2"/>
  <c r="H182" i="2" s="1"/>
  <c r="F181" i="2"/>
  <c r="H181" i="2" s="1"/>
  <c r="F179" i="2"/>
  <c r="H179" i="2" s="1"/>
  <c r="F177" i="2"/>
  <c r="H177" i="2" s="1"/>
  <c r="F171" i="2"/>
  <c r="H171" i="2" s="1"/>
  <c r="F172" i="2"/>
  <c r="H172" i="2" s="1"/>
  <c r="F170" i="2"/>
  <c r="H170" i="2" s="1"/>
  <c r="F165" i="2"/>
  <c r="H165" i="2" s="1"/>
  <c r="F162" i="2"/>
  <c r="H162" i="2" s="1"/>
  <c r="F161" i="2"/>
  <c r="H161" i="2" s="1"/>
  <c r="F160" i="2"/>
  <c r="H160" i="2" s="1"/>
  <c r="F159" i="2"/>
  <c r="H159" i="2" s="1"/>
  <c r="F158" i="2"/>
  <c r="H158" i="2" s="1"/>
  <c r="F157" i="2"/>
  <c r="H157" i="2" s="1"/>
  <c r="F149" i="2"/>
  <c r="H149" i="2" s="1"/>
  <c r="F138" i="2"/>
  <c r="H138" i="2" s="1"/>
  <c r="F117" i="2"/>
  <c r="H117" i="2" s="1"/>
  <c r="F116" i="2"/>
  <c r="H116" i="2" s="1"/>
  <c r="F101" i="2"/>
  <c r="H101" i="2" s="1"/>
  <c r="F89" i="2"/>
  <c r="H89" i="2" s="1"/>
  <c r="F90" i="2"/>
  <c r="H90" i="2" s="1"/>
  <c r="F91" i="2"/>
  <c r="H91" i="2" s="1"/>
  <c r="F92" i="2"/>
  <c r="H92" i="2" s="1"/>
  <c r="F93" i="2"/>
  <c r="H93" i="2" s="1"/>
  <c r="F94" i="2"/>
  <c r="H94" i="2" s="1"/>
  <c r="F95" i="2"/>
  <c r="H95" i="2" s="1"/>
  <c r="F88" i="2"/>
  <c r="H88" i="2" s="1"/>
  <c r="F83" i="2"/>
  <c r="H83" i="2" s="1"/>
  <c r="F75" i="2"/>
  <c r="H75" i="2" s="1"/>
  <c r="F76" i="2"/>
  <c r="H76" i="2" s="1"/>
  <c r="F77" i="2"/>
  <c r="H77" i="2" s="1"/>
  <c r="F78" i="2"/>
  <c r="H78" i="2" s="1"/>
  <c r="F79" i="2"/>
  <c r="H79" i="2" s="1"/>
  <c r="F74" i="2"/>
  <c r="H74" i="2" s="1"/>
  <c r="F69" i="2"/>
  <c r="H69" i="2" s="1"/>
  <c r="F58" i="2"/>
  <c r="H58" i="2" s="1"/>
  <c r="F59" i="2"/>
  <c r="H59" i="2" s="1"/>
  <c r="F60" i="2"/>
  <c r="H60" i="2" s="1"/>
  <c r="F61" i="2"/>
  <c r="H61" i="2" s="1"/>
  <c r="F62" i="2"/>
  <c r="H62" i="2" s="1"/>
  <c r="F63" i="2"/>
  <c r="H63" i="2" s="1"/>
  <c r="F57" i="2"/>
  <c r="H57" i="2" s="1"/>
  <c r="F52" i="2"/>
  <c r="H52" i="2" s="1"/>
  <c r="F47" i="2"/>
  <c r="H47" i="2" s="1"/>
  <c r="F46" i="2"/>
  <c r="H46" i="2" s="1"/>
  <c r="F45" i="2"/>
  <c r="H45" i="2" s="1"/>
  <c r="F36" i="2"/>
  <c r="H36" i="2" s="1"/>
  <c r="F25" i="2"/>
  <c r="H25" i="2" s="1"/>
  <c r="F26" i="2"/>
  <c r="H26" i="2" s="1"/>
  <c r="F27" i="2"/>
  <c r="H27" i="2" s="1"/>
  <c r="F28" i="2"/>
  <c r="H28" i="2" s="1"/>
  <c r="F29" i="2"/>
  <c r="H29" i="2" s="1"/>
  <c r="F30" i="2"/>
  <c r="H30" i="2" s="1"/>
  <c r="F31" i="2"/>
  <c r="H31" i="2" s="1"/>
  <c r="F32" i="2"/>
  <c r="H32" i="2" s="1"/>
  <c r="F33" i="2"/>
  <c r="H33" i="2" s="1"/>
  <c r="F24" i="2"/>
  <c r="H24" i="2" s="1"/>
  <c r="F17" i="2"/>
  <c r="H17" i="2" s="1"/>
  <c r="F18" i="2"/>
  <c r="H18" i="2" s="1"/>
  <c r="F19" i="2"/>
  <c r="H19" i="2" s="1"/>
  <c r="F20" i="2"/>
  <c r="H20" i="2" s="1"/>
  <c r="F21" i="2"/>
  <c r="H21" i="2" s="1"/>
  <c r="F16" i="2"/>
  <c r="H16" i="2" s="1"/>
  <c r="F15" i="2"/>
  <c r="H15" i="2" s="1"/>
  <c r="F14" i="2"/>
  <c r="H14" i="2" s="1"/>
  <c r="F9" i="2"/>
  <c r="F10" i="2"/>
  <c r="H10" i="2" s="1"/>
  <c r="F11" i="2"/>
  <c r="H11" i="2" s="1"/>
  <c r="F12" i="2"/>
  <c r="H12" i="2" s="1"/>
  <c r="F13" i="2"/>
  <c r="F330" i="2"/>
  <c r="F134" i="2"/>
  <c r="H134" i="2" s="1"/>
  <c r="F133" i="2"/>
  <c r="H133" i="2" s="1"/>
  <c r="F110" i="2"/>
  <c r="H110" i="2" s="1"/>
  <c r="F143" i="2"/>
  <c r="H143" i="2" s="1"/>
  <c r="F144" i="2"/>
  <c r="H144" i="2" s="1"/>
  <c r="F145" i="2"/>
  <c r="H145" i="2" s="1"/>
  <c r="F146" i="2"/>
  <c r="H146" i="2" s="1"/>
  <c r="F147" i="2"/>
  <c r="H147" i="2" s="1"/>
  <c r="F114" i="2"/>
  <c r="H114" i="2" s="1"/>
  <c r="F115" i="2"/>
  <c r="H115" i="2" s="1"/>
  <c r="F118" i="2"/>
  <c r="H118" i="2" s="1"/>
  <c r="F84" i="2"/>
  <c r="H84" i="2" s="1"/>
  <c r="F73" i="2"/>
  <c r="F56" i="2"/>
  <c r="H56" i="2" s="1"/>
  <c r="F53" i="2"/>
  <c r="H53" i="2" s="1"/>
  <c r="F51" i="2"/>
  <c r="H51" i="2" s="1"/>
  <c r="F191" i="2"/>
  <c r="H191" i="2" s="1"/>
  <c r="F48" i="2"/>
  <c r="H48" i="2" s="1"/>
  <c r="F285" i="2"/>
  <c r="H285" i="2" s="1"/>
  <c r="F286" i="2"/>
  <c r="H286" i="2" s="1"/>
  <c r="F287" i="2"/>
  <c r="H287" i="2" s="1"/>
  <c r="F187" i="2"/>
  <c r="H187" i="2" s="1"/>
  <c r="F188" i="2"/>
  <c r="H188" i="2" s="1"/>
  <c r="F189" i="2"/>
  <c r="H189" i="2" s="1"/>
  <c r="F176" i="2"/>
  <c r="H176" i="2" s="1"/>
  <c r="F178" i="2"/>
  <c r="H178" i="2" s="1"/>
  <c r="F180" i="2"/>
  <c r="H180" i="2" s="1"/>
  <c r="F183" i="2"/>
  <c r="H183" i="2" s="1"/>
  <c r="F169" i="2"/>
  <c r="H169" i="2" s="1"/>
  <c r="F166" i="2"/>
  <c r="H166" i="2" s="1"/>
  <c r="F270" i="2"/>
  <c r="H270" i="2" s="1"/>
  <c r="F154" i="2"/>
  <c r="H154" i="2" s="1"/>
  <c r="F155" i="2"/>
  <c r="H155" i="2" s="1"/>
  <c r="F156" i="2"/>
  <c r="H156" i="2" s="1"/>
  <c r="F163" i="2"/>
  <c r="H163" i="2" s="1"/>
  <c r="F142" i="2"/>
  <c r="H142" i="2" s="1"/>
  <c r="F256" i="2"/>
  <c r="H256" i="2" s="1"/>
  <c r="F267" i="2"/>
  <c r="H267" i="2" s="1"/>
  <c r="F257" i="2"/>
  <c r="H257" i="2" s="1"/>
  <c r="F261" i="2"/>
  <c r="H261" i="2" s="1"/>
  <c r="F268" i="2"/>
  <c r="H268" i="2" s="1"/>
  <c r="F252" i="2"/>
  <c r="H252" i="2" s="1"/>
  <c r="F253" i="2"/>
  <c r="H253" i="2" s="1"/>
  <c r="F254" i="2"/>
  <c r="H254" i="2" s="1"/>
  <c r="F255" i="2"/>
  <c r="H255" i="2" s="1"/>
  <c r="F139" i="2"/>
  <c r="H139" i="2" s="1"/>
  <c r="F128" i="2"/>
  <c r="H128" i="2" s="1"/>
  <c r="F129" i="2"/>
  <c r="H129" i="2" s="1"/>
  <c r="F130" i="2"/>
  <c r="H130" i="2" s="1"/>
  <c r="F131" i="2"/>
  <c r="H131" i="2" s="1"/>
  <c r="F132" i="2"/>
  <c r="H132" i="2" s="1"/>
  <c r="F242" i="2"/>
  <c r="H242" i="2" s="1"/>
  <c r="F243" i="2"/>
  <c r="H243" i="2" s="1"/>
  <c r="F120" i="2"/>
  <c r="H120" i="2" s="1"/>
  <c r="F121" i="2"/>
  <c r="H121" i="2" s="1"/>
  <c r="F219" i="2"/>
  <c r="F213" i="2"/>
  <c r="H213" i="2" s="1"/>
  <c r="F214" i="2"/>
  <c r="H214" i="2" s="1"/>
  <c r="F215" i="2"/>
  <c r="H215" i="2" s="1"/>
  <c r="F216" i="2"/>
  <c r="H216" i="2" s="1"/>
  <c r="F150" i="2"/>
  <c r="F106" i="2"/>
  <c r="H106" i="2" s="1"/>
  <c r="F38" i="2"/>
  <c r="H38" i="2" s="1"/>
  <c r="F98" i="2"/>
  <c r="H98" i="2" s="1"/>
  <c r="F99" i="2"/>
  <c r="H99" i="2" s="1"/>
  <c r="F100" i="2"/>
  <c r="H100" i="2" s="1"/>
  <c r="F102" i="2"/>
  <c r="H102" i="2" s="1"/>
  <c r="F67" i="2"/>
  <c r="H67" i="2" s="1"/>
  <c r="F68" i="2"/>
  <c r="H68" i="2" s="1"/>
  <c r="F70" i="2"/>
  <c r="H70" i="2" s="1"/>
  <c r="F206" i="2"/>
  <c r="H206" i="2" s="1"/>
  <c r="F41" i="2"/>
  <c r="H41" i="2" s="1"/>
  <c r="F42" i="2"/>
  <c r="H42" i="2" s="1"/>
  <c r="F43" i="2"/>
  <c r="H43" i="2" s="1"/>
  <c r="F207" i="2"/>
  <c r="H207" i="2" s="1"/>
  <c r="F208" i="2"/>
  <c r="H208" i="2" s="1"/>
  <c r="F209" i="2"/>
  <c r="H209" i="2" s="1"/>
  <c r="F210" i="2"/>
  <c r="H210" i="2" s="1"/>
  <c r="F44" i="2"/>
  <c r="H44" i="2" s="1"/>
  <c r="F186" i="2"/>
  <c r="H186" i="2" s="1"/>
  <c r="F194" i="2"/>
  <c r="H194" i="2" s="1"/>
  <c r="F124" i="2"/>
  <c r="H124" i="2" s="1"/>
  <c r="H125" i="2" s="1"/>
  <c r="F175" i="2"/>
  <c r="H175" i="2" s="1"/>
  <c r="F273" i="2"/>
  <c r="H273" i="2" s="1"/>
  <c r="F164" i="2"/>
  <c r="H164" i="2" s="1"/>
  <c r="F205" i="2"/>
  <c r="F307" i="2"/>
  <c r="H307" i="2" s="1"/>
  <c r="H308" i="2" s="1"/>
  <c r="F82" i="2"/>
  <c r="H82" i="2" s="1"/>
  <c r="F66" i="2"/>
  <c r="H66" i="2" s="1"/>
  <c r="F153" i="2"/>
  <c r="H153" i="2" s="1"/>
  <c r="F266" i="2"/>
  <c r="F137" i="2"/>
  <c r="H137" i="2" s="1"/>
  <c r="F127" i="2"/>
  <c r="H127" i="2" s="1"/>
  <c r="F119" i="2"/>
  <c r="F113" i="2"/>
  <c r="H113" i="2" s="1"/>
  <c r="F37" i="2"/>
  <c r="F105" i="2"/>
  <c r="F87" i="2"/>
  <c r="F148" i="2"/>
  <c r="H148" i="2" s="1"/>
  <c r="F109" i="2"/>
  <c r="F22" i="2" l="1"/>
  <c r="H298" i="2"/>
  <c r="H299" i="2" s="1"/>
  <c r="G299" i="2" s="1"/>
  <c r="F333" i="2"/>
  <c r="F370" i="2"/>
  <c r="F211" i="2"/>
  <c r="F240" i="2"/>
  <c r="F96" i="2"/>
  <c r="F302" i="2"/>
  <c r="F264" i="2"/>
  <c r="F80" i="2"/>
  <c r="H135" i="2"/>
  <c r="H217" i="2"/>
  <c r="H324" i="2"/>
  <c r="H325" i="2" s="1"/>
  <c r="G325" i="2" s="1"/>
  <c r="F322" i="2"/>
  <c r="H304" i="2"/>
  <c r="H305" i="2" s="1"/>
  <c r="G305" i="2" s="1"/>
  <c r="F283" i="2"/>
  <c r="F274" i="2"/>
  <c r="H264" i="2"/>
  <c r="F250" i="2"/>
  <c r="H203" i="2"/>
  <c r="H192" i="2"/>
  <c r="F173" i="2"/>
  <c r="F151" i="2"/>
  <c r="H103" i="2"/>
  <c r="F39" i="2"/>
  <c r="F34" i="2"/>
  <c r="H355" i="2"/>
  <c r="H71" i="2"/>
  <c r="H296" i="2"/>
  <c r="H167" i="2"/>
  <c r="H85" i="2"/>
  <c r="H173" i="2"/>
  <c r="H64" i="2"/>
  <c r="H184" i="2"/>
  <c r="H49" i="2"/>
  <c r="H73" i="2"/>
  <c r="H80" i="2" s="1"/>
  <c r="H276" i="2"/>
  <c r="H283" i="2" s="1"/>
  <c r="H248" i="2"/>
  <c r="H250" i="2" s="1"/>
  <c r="F308" i="2"/>
  <c r="G308" i="2" s="1"/>
  <c r="F49" i="2"/>
  <c r="F64" i="2"/>
  <c r="F296" i="2"/>
  <c r="H310" i="2"/>
  <c r="H322" i="2" s="1"/>
  <c r="F71" i="2"/>
  <c r="F184" i="2"/>
  <c r="F355" i="2"/>
  <c r="H150" i="2"/>
  <c r="H151" i="2" s="1"/>
  <c r="H360" i="2"/>
  <c r="H370" i="2" s="1"/>
  <c r="H37" i="2"/>
  <c r="H39" i="2" s="1"/>
  <c r="G39" i="2" s="1"/>
  <c r="F203" i="2"/>
  <c r="F122" i="2"/>
  <c r="F167" i="2"/>
  <c r="F192" i="2"/>
  <c r="F217" i="2"/>
  <c r="F103" i="2"/>
  <c r="F135" i="2"/>
  <c r="H327" i="2"/>
  <c r="H328" i="2" s="1"/>
  <c r="G328" i="2" s="1"/>
  <c r="F85" i="2"/>
  <c r="H13" i="2"/>
  <c r="H9" i="2"/>
  <c r="H54" i="2"/>
  <c r="H119" i="2"/>
  <c r="H122" i="2" s="1"/>
  <c r="F107" i="2"/>
  <c r="H87" i="2"/>
  <c r="H96" i="2" s="1"/>
  <c r="F111" i="2"/>
  <c r="F140" i="2"/>
  <c r="F54" i="2"/>
  <c r="G302" i="2"/>
  <c r="H219" i="2"/>
  <c r="H240" i="2" s="1"/>
  <c r="G240" i="2" s="1"/>
  <c r="H140" i="2"/>
  <c r="H105" i="2"/>
  <c r="H107" i="2" s="1"/>
  <c r="H266" i="2"/>
  <c r="H274" i="2" s="1"/>
  <c r="H205" i="2"/>
  <c r="H211" i="2" s="1"/>
  <c r="H34" i="2"/>
  <c r="G34" i="2" s="1"/>
  <c r="H109" i="2"/>
  <c r="H111" i="2" s="1"/>
  <c r="F125" i="2"/>
  <c r="G125" i="2" s="1"/>
  <c r="H330" i="2"/>
  <c r="H333" i="2" s="1"/>
  <c r="G192" i="2" l="1"/>
  <c r="G211" i="2"/>
  <c r="G64" i="2"/>
  <c r="G151" i="2"/>
  <c r="G167" i="2"/>
  <c r="G355" i="2"/>
  <c r="G274" i="2"/>
  <c r="H22" i="2"/>
  <c r="G22" i="2" s="1"/>
  <c r="G370" i="2"/>
  <c r="G135" i="2"/>
  <c r="G217" i="2"/>
  <c r="G264" i="2"/>
  <c r="G96" i="2"/>
  <c r="G122" i="2"/>
  <c r="G80" i="2"/>
  <c r="G103" i="2"/>
  <c r="G322" i="2"/>
  <c r="G296" i="2"/>
  <c r="G283" i="2"/>
  <c r="G250" i="2"/>
  <c r="G203" i="2"/>
  <c r="G173" i="2"/>
  <c r="G111" i="2"/>
  <c r="G49" i="2"/>
  <c r="G71" i="2"/>
  <c r="G184" i="2"/>
  <c r="G333" i="2"/>
  <c r="G54" i="2"/>
  <c r="G85" i="2"/>
  <c r="G107" i="2"/>
  <c r="G140" i="2"/>
</calcChain>
</file>

<file path=xl/sharedStrings.xml><?xml version="1.0" encoding="utf-8"?>
<sst xmlns="http://schemas.openxmlformats.org/spreadsheetml/2006/main" count="978" uniqueCount="412">
  <si>
    <t>FORMULARZ CENOWY</t>
  </si>
  <si>
    <t>Lp.</t>
  </si>
  <si>
    <t>Opis przedmiotu zamówienia</t>
  </si>
  <si>
    <t>Jm.</t>
  </si>
  <si>
    <t>Ilość</t>
  </si>
  <si>
    <t>Cena
netto</t>
  </si>
  <si>
    <t>Wartość
netto</t>
  </si>
  <si>
    <t>Podatek
VAT %</t>
  </si>
  <si>
    <t xml:space="preserve">Wartość
brutto </t>
  </si>
  <si>
    <t>1.</t>
  </si>
  <si>
    <t>RAZEM CZĘŚĆ 1</t>
  </si>
  <si>
    <t>RAZEM CZĘŚĆ 2</t>
  </si>
  <si>
    <t>RAZEM CZĘŚĆ 3</t>
  </si>
  <si>
    <t>RAZEM CZĘŚĆ 4</t>
  </si>
  <si>
    <t>RAZEM CZĘŚĆ 5</t>
  </si>
  <si>
    <t>RAZEM CZĘŚĆ 6</t>
  </si>
  <si>
    <t>RAZEM CZĘŚĆ 7</t>
  </si>
  <si>
    <t>RAZEM CZĘŚĆ 8</t>
  </si>
  <si>
    <t>RAZEM CZĘŚĆ 9</t>
  </si>
  <si>
    <t>RAZEM CZĘŚĆ 10</t>
  </si>
  <si>
    <t>RAZEM CZĘŚĆ 11</t>
  </si>
  <si>
    <t>RAZEM CZĘŚĆ 12</t>
  </si>
  <si>
    <t>RAZEM CZĘŚĆ 13</t>
  </si>
  <si>
    <t>RAZEM CZĘŚĆ 14</t>
  </si>
  <si>
    <t>RAZEM CZĘŚĆ 15</t>
  </si>
  <si>
    <t>RAZEM CZĘŚĆ 16</t>
  </si>
  <si>
    <t>RAZEM CZĘŚĆ 17</t>
  </si>
  <si>
    <t>RAZEM CZĘŚĆ 18</t>
  </si>
  <si>
    <t>RAZEM CZĘŚĆ 19</t>
  </si>
  <si>
    <t>RAZEM CZĘŚĆ 20</t>
  </si>
  <si>
    <t>RAZEM CZĘŚĆ 21</t>
  </si>
  <si>
    <t>RAZEM CZĘŚĆ 22</t>
  </si>
  <si>
    <t>RAZEM CZĘŚĆ 23</t>
  </si>
  <si>
    <t>RAZEM CZĘŚĆ 24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</si>
  <si>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</si>
  <si>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</si>
  <si>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</si>
  <si>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</si>
  <si>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</si>
  <si>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</si>
  <si>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</si>
  <si>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</si>
  <si>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</si>
  <si>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</si>
  <si>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SZT</t>
  </si>
  <si>
    <t>OP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</si>
  <si>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</si>
  <si>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</si>
  <si>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</si>
  <si>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</si>
  <si>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</si>
  <si>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</si>
  <si>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</si>
  <si>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</si>
  <si>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</si>
  <si>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</si>
  <si>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Cage Code lub PRODUCENT</t>
  </si>
  <si>
    <t>Uwagi (np. inne pojemności, parametry)</t>
  </si>
  <si>
    <t>Czas realizacji</t>
  </si>
  <si>
    <t>NSN                                     jeśli produkt go posiada</t>
  </si>
  <si>
    <t>RAZEM CZĘŚĆ 26</t>
  </si>
  <si>
    <t>RAZEM CZĘŚĆ 29</t>
  </si>
  <si>
    <t>RAZEM CZĘŚĆ 30</t>
  </si>
  <si>
    <t>`</t>
  </si>
  <si>
    <t>RAZEM CZĘŚĆ 31</t>
  </si>
  <si>
    <t>RAZEM CZĘŚĆ 39</t>
  </si>
  <si>
    <t>RAZEM CZĘŚĆ 38</t>
  </si>
  <si>
    <t>RAZEM CZĘŚĆ 37</t>
  </si>
  <si>
    <t>RAZEM CZĘŚĆ 36</t>
  </si>
  <si>
    <t>RAZEM CZĘŚĆ 35</t>
  </si>
  <si>
    <t>RAZEM CZĘŚĆ 34</t>
  </si>
  <si>
    <t>RAZEM CZĘŚĆ 33</t>
  </si>
  <si>
    <t>RAZEM CZĘŚĆ 32</t>
  </si>
  <si>
    <t>PN lub symbol katalogowy</t>
  </si>
  <si>
    <t>9 (I)</t>
  </si>
  <si>
    <t>10 (J)</t>
  </si>
  <si>
    <t>11 (K)</t>
  </si>
  <si>
    <t>BIT 1/4" PH2 25 D1222AA ZEPHYR</t>
  </si>
  <si>
    <t>BIT 1/4" TORQUE SET 10 TS212-10</t>
  </si>
  <si>
    <t>BIT 1/4" TQ3/8" TS170-3/8B</t>
  </si>
  <si>
    <t>BIT 1/4" TQ8 25 212-8 APEX</t>
  </si>
  <si>
    <t>BIT DŁUGI 1/4" TQ8 89 265-8</t>
  </si>
  <si>
    <t>BIT FLAT TIP SDM213B</t>
  </si>
  <si>
    <t>BIT HEX SDM2709B</t>
  </si>
  <si>
    <t>BIT HEX SDM2710D</t>
  </si>
  <si>
    <t>BIT TS265-1-4-35</t>
  </si>
  <si>
    <t>KOŃCÓWKA BITOWA ROWKOWA H3205A</t>
  </si>
  <si>
    <t>KOŃCÓWKA BITOWA TORX T20 10MM D175T20</t>
  </si>
  <si>
    <t>NÓŻ Z OSTRZEM ŁAMANYM 0-10-151 STANLEY</t>
  </si>
  <si>
    <t>MIARA TYLON METRYCZNO-CALOWA 5M 30-681</t>
  </si>
  <si>
    <t>NÓŻ Z OSTRZEM ŁAMANYM DO TAPET 18MM</t>
  </si>
  <si>
    <t>OBCINACZKI UKOŚNE SNAP-ON EP145A</t>
  </si>
  <si>
    <t>ŁADOWARKA UNIWERSALNA</t>
  </si>
  <si>
    <t>PRZECINAK LISTWOWY XLCFN 1902G22</t>
  </si>
  <si>
    <t>Część 4 - URZĄDZENIA I NARZĘDZIA ŚWIATŁODOWE</t>
  </si>
  <si>
    <t>CZYŚCIK 0700-5381</t>
  </si>
  <si>
    <t>CZYŚCIK 13309</t>
  </si>
  <si>
    <t>CZYŚCIK 13310</t>
  </si>
  <si>
    <t>CZYŚCIK 14829</t>
  </si>
  <si>
    <t>CZYŚCIK 15546</t>
  </si>
  <si>
    <t>CZYŚCIK 9392</t>
  </si>
  <si>
    <t>CZYŚCIK CLETOP 8500-10-0011MZ</t>
  </si>
  <si>
    <t>Część 5 - DYSZE PISTOLETU</t>
  </si>
  <si>
    <t>DYSZA PISTOLETU CLICK BOND CB106</t>
  </si>
  <si>
    <t>DYSZA PISTOLETU DO DOSZCZELNIANIA 220540</t>
  </si>
  <si>
    <t>FREZ BAT-SR40-5</t>
  </si>
  <si>
    <t>FREZ BAT-SR83-5</t>
  </si>
  <si>
    <t>PAC</t>
  </si>
  <si>
    <t>FREZ DO KLEJU TORLON 0.75" TACA-C-1</t>
  </si>
  <si>
    <t>FREZ DO KLEJU TORLON 0.75" TACS-C-1</t>
  </si>
  <si>
    <t>FREZ DO KLEJU TORLON 1.0" TACS-C-2</t>
  </si>
  <si>
    <t>FREZ DO KLEJU TORLON 1.0" TACS-C-3</t>
  </si>
  <si>
    <t>FREZ DO KLEJU TORLON 1.00" TACA-C-2</t>
  </si>
  <si>
    <t>FREZ DO KLEJU TORLON 1.3" TACS-C-4</t>
  </si>
  <si>
    <t>STACJA LUTOWNICZA AOYUE 968 HOTAIR</t>
  </si>
  <si>
    <t>STACJA LUTOWNICZA WELLER WSL 95W</t>
  </si>
  <si>
    <t>RĄCZKA LUTOWNICZA PS-90</t>
  </si>
  <si>
    <t>GROT LUTOWNICY PS-90 SP-2A PC11210499</t>
  </si>
  <si>
    <t>PODSTAWKA DO RĄCZKI LUTOWNICZEJ PS-90</t>
  </si>
  <si>
    <t>GRZECHOTKA 1/4" T72</t>
  </si>
  <si>
    <t>GRZECHOTKA SQ3/8" 265 FL936 SNAPON</t>
  </si>
  <si>
    <t>IGŁA DO MASZYNY DO SZYCIA 16-100</t>
  </si>
  <si>
    <t>IGŁA DO MASZYNY DO SZYCIA 18-110</t>
  </si>
  <si>
    <t>IGŁY DO MASZYNY DO SZYCIA N0122</t>
  </si>
  <si>
    <t>KASETA NA SZPULKĘ DO NICI 18033-04</t>
  </si>
  <si>
    <t>SZPULKA DO NICI 55623G-BRO SL-7200</t>
  </si>
  <si>
    <t>OBCINACZKI KRAWIECKIE REDDOT 601-4.5/8IN</t>
  </si>
  <si>
    <t>ROZCINACZ ŚCIEGU SR-108</t>
  </si>
  <si>
    <t>IMADŁO DO RUR WV1745</t>
  </si>
  <si>
    <t>IMADŁO ŚLUSARSKIE 125 1255-150 BISON</t>
  </si>
  <si>
    <t>IMADŁO ŚLUSARSKIE 150 1250-175 BISON</t>
  </si>
  <si>
    <t>KLUCZ DYNAMOMETRYCZNY 7502MRMH</t>
  </si>
  <si>
    <t>KLUCZ DYNAMOMETRYCZNY QD1R200 SNAPON</t>
  </si>
  <si>
    <t>KLUCZ DYNAMOMETRYCZNY QD3R2500</t>
  </si>
  <si>
    <t>KLUCZ DYNAMOMETRYCZNY TCI-1600</t>
  </si>
  <si>
    <t>Część 2 -  NARZĘDZIA OGÓLNODOSTĘPNE</t>
  </si>
  <si>
    <t>KLUCZ HAKOWY 6975A27</t>
  </si>
  <si>
    <t>RĘKOJEŚĆ DO KLUCZY SN15B</t>
  </si>
  <si>
    <t>KOŃCÓWKA WKRĘTAKA 16432</t>
  </si>
  <si>
    <t>PRZEDŁUŻKA DO KLUCZA EXTENSION 1/4"DRIVE</t>
  </si>
  <si>
    <t>POKRĘTŁO SQ1/4" 16" TMS4E SNAPON</t>
  </si>
  <si>
    <t>KOMORA STERYLNA HEATCON HCS-DB2424</t>
  </si>
  <si>
    <t>KOMORA STERYLNA HEATCON HCS-DB4448</t>
  </si>
  <si>
    <t>KOŃCÓWKA DO MIESZANIA MBH 06-20T</t>
  </si>
  <si>
    <t>KOŃCÓWKA DO MŁOTKA BH232-2</t>
  </si>
  <si>
    <t>KOŃCÓWKA DO SMAROWNICY YA750</t>
  </si>
  <si>
    <t>LAMPA WARSZTATOWA 220V 2127-501</t>
  </si>
  <si>
    <t>LAMPA WARSZTATOWA 60 LED</t>
  </si>
  <si>
    <t>LAMPA WARSZTATOWA PHILIPS CBH52</t>
  </si>
  <si>
    <t>LAMPA Z LUPĄ 8066-1C</t>
  </si>
  <si>
    <t>LAMPA Z SOCZEWKĄ 8069-5D</t>
  </si>
  <si>
    <t>DIODOWA LUPA RĘCZNA 4000851716</t>
  </si>
  <si>
    <t>LUPA 10X GS18026-1</t>
  </si>
  <si>
    <t>LUPA PODŚWIETLANA X10 MAG-R12</t>
  </si>
  <si>
    <t>MATA ANTYSTATYCZNA ESD AKC 2X610X1600MM</t>
  </si>
  <si>
    <t>MATA DO CIĘCIA 90X62CM NCM-L</t>
  </si>
  <si>
    <t>ŁOŻYSKO 608 ZZ</t>
  </si>
  <si>
    <t>MIKROKOMPUTER VISION 700</t>
  </si>
  <si>
    <t>KPL</t>
  </si>
  <si>
    <t>MYJKA CIŚNIENIOWA KARCHER HD 5/15 C</t>
  </si>
  <si>
    <t>ODKURZACZ KARCHER NT 65/2 TACT 2</t>
  </si>
  <si>
    <t>ODKURZACZ KARCHER T 15/1</t>
  </si>
  <si>
    <t>WIERTARKO-WKRĘTARKA MAKITA LXT 18V</t>
  </si>
  <si>
    <t>SZLIFIERKO-POLERKA DREMEL 4000 W WALIZCE</t>
  </si>
  <si>
    <t>NARZĘDZIE DO ZŁĄCZ 006101 000 00</t>
  </si>
  <si>
    <t>NARZĘDZIE DO ZŁĄCZ 00610100600</t>
  </si>
  <si>
    <t>GŁADZIK RĘCZNY 8500-10-0015MZ</t>
  </si>
  <si>
    <t>ŁOPATKA DO MODELOWANIA 8039-03</t>
  </si>
  <si>
    <t>KOSTKA FILCOWA M902-1000</t>
  </si>
  <si>
    <t>DOZOWNIK RĘCZNY 7029675</t>
  </si>
  <si>
    <t>SZCZELINOMIERZ FB325A</t>
  </si>
  <si>
    <t>OSTRZE DŁUTOWNICZE X218 5SZT</t>
  </si>
  <si>
    <t>OSTRZE DO SKROBAKA AMERICAN LINE 2052</t>
  </si>
  <si>
    <t>OSTRZE KRĄŻKOWE OLFA RB45-1</t>
  </si>
  <si>
    <t>OSTRZE ŁAMANE 18MM TOPEX 10SZT</t>
  </si>
  <si>
    <t>OSTRZE SKROBAKA TORLON TSB-1200</t>
  </si>
  <si>
    <t>OSTRZE SKROBAKA TORLON TSB-170</t>
  </si>
  <si>
    <t>OSTRZE SKROBAKA TORLON TSB-230</t>
  </si>
  <si>
    <t>OSTRZE SKROBAKA TORLON TSB-500</t>
  </si>
  <si>
    <t>OSTRZE SKROBAKA TORLON TSB-750</t>
  </si>
  <si>
    <t>OSTRZE WYMIENNE DO SKALPELA YA405-1</t>
  </si>
  <si>
    <t>OSTRZE WYMIENNE DO SKALPELA YA405-2</t>
  </si>
  <si>
    <t>PILNIK IGLAK NOŻOWY 140MM LA2405</t>
  </si>
  <si>
    <t>PILNIK IGLAK PŁASKI 140MM LA2406</t>
  </si>
  <si>
    <t>PILNIK MIECZOWY SNAP-ON 5NSA</t>
  </si>
  <si>
    <t>PISTOLET DO POMPOWANIA KÓŁ MRF-1</t>
  </si>
  <si>
    <t>PISTOLET DO WODY AKMN001-B</t>
  </si>
  <si>
    <t>PISTOLET LAKIERNICZY AB-148</t>
  </si>
  <si>
    <t>PŁYTKA CCMT 060204-12-N335</t>
  </si>
  <si>
    <t>PŁYTKA DO PRZECINANIA LFMX2R N435</t>
  </si>
  <si>
    <t>PŁYTKA WIELOOSTRZOWA CCMT 060204 SW1</t>
  </si>
  <si>
    <t>PŁYTKA WIELOOSTRZOWA CCMT 09T304 SW1</t>
  </si>
  <si>
    <t>PŁYTKA WIELOOSTRZOWA DCMT 11T304 SDS</t>
  </si>
  <si>
    <t>PŁYTKA WIELOOSTRZOWA RCMT 0803MO SS</t>
  </si>
  <si>
    <t>PŁYTKA WIELOOSTRZOWA SCMT 09T304 SW1</t>
  </si>
  <si>
    <t>PŁYTKA WIELOOSTRZOWA WCMT 06T304 SS</t>
  </si>
  <si>
    <t>PRZEDŁUŻACZ BĘBNOWY 25M</t>
  </si>
  <si>
    <t>PRZEDŁUŻACZ BĘBNOWY 50M 4 GNIAZDA</t>
  </si>
  <si>
    <t>PRZEDŁUŻACZ BĘBNOWY 50M ONEX OX-732</t>
  </si>
  <si>
    <t>PRZEDŁUŻACZ BĘBNOWY ADELID PY31-30-R20</t>
  </si>
  <si>
    <t>PRZEWÓD SPIRALNY USC98A128015FDS-S</t>
  </si>
  <si>
    <t>ROZWIERTAK 0,190" TAR-190 10SZT</t>
  </si>
  <si>
    <t>ROZWIERTAK 0,2155" TAR-2155 10SZT</t>
  </si>
  <si>
    <t>ROZWIERTAK 0,250" TAR-250 10SZT</t>
  </si>
  <si>
    <t>ROZWIERTAK 0,2755" TAR-2755 10SZT</t>
  </si>
  <si>
    <t>ROZWIERTAK 0,313" TAR-313 10SZT</t>
  </si>
  <si>
    <t>ROZWIERTAK 0,3375" TAR-3375 10SZT</t>
  </si>
  <si>
    <t>ROZWIERTAK 0,3615" TAR-3615 10SZT</t>
  </si>
  <si>
    <t>ROZWIERTAK 0,375" TAR-375 10SZT</t>
  </si>
  <si>
    <t>ROZWIERTAK 0,4005" TAR-4005 10SZT</t>
  </si>
  <si>
    <t>KÓŁKO SKRĘTNE CLIP-ON</t>
  </si>
  <si>
    <t>PAS TRANSPORTOWY PARCIANY 2000KG-6M</t>
  </si>
  <si>
    <t>POMPKA TŁOKOWA DO KLEJU PLA050-01</t>
  </si>
  <si>
    <t>SPRĘŻARKA TŁOKOWA METABO MEGA 350-50W</t>
  </si>
  <si>
    <t>PODNOŚNIK HYDRAULICZNY SŁUPKOWY 5T</t>
  </si>
  <si>
    <t>SZCZOTKA CZYSZCZĄCA 7225087</t>
  </si>
  <si>
    <t>SZCZOTKA DO PILNIKÓW 100X40MM</t>
  </si>
  <si>
    <t>SZCZOTKA DRUCIANA 26498</t>
  </si>
  <si>
    <t>SZCZOTKA DRUCIANA 26499</t>
  </si>
  <si>
    <t>SZCZOTKA DRUCIANA 26500</t>
  </si>
  <si>
    <t>SZCZOTKA DRUCIANA 4-RZĘDOWA</t>
  </si>
  <si>
    <t>SZCZOTKA DRUCIANA 715250</t>
  </si>
  <si>
    <t>SZCZOTKA DRUCIANA 715290</t>
  </si>
  <si>
    <t>SZCZOTKA DRUCIANA 715320</t>
  </si>
  <si>
    <t>SZCZOTKA DRUCIANA DOCZOŁOWA FI.40MM</t>
  </si>
  <si>
    <t>SZCZOTKA DRUCIANA MIEDZIANA 230</t>
  </si>
  <si>
    <t>SZCZOTKA KĄTOWA VIKAN 524752</t>
  </si>
  <si>
    <t>SZCZOTKA MIL-B-23958</t>
  </si>
  <si>
    <t>SZCZOTKA TARCZOWA STALOWA FI.60MM</t>
  </si>
  <si>
    <t>SZCZOTKA TARCZOWA TRZPIENIOWA FI40</t>
  </si>
  <si>
    <t>SZCZOTKA Z WŁOSIA</t>
  </si>
  <si>
    <t>SZCZOTKA Z WŁOSIEM 1127-0002-P5</t>
  </si>
  <si>
    <t>SZPACHELKA 190S014-001A</t>
  </si>
  <si>
    <t>SZPACHELKA 190S014-002A</t>
  </si>
  <si>
    <t>SZPACHELKA 190S014-003A</t>
  </si>
  <si>
    <t>SZPACHELKA 190S014-004A 1100</t>
  </si>
  <si>
    <t>SZPACHELKA DO KITOWANIA 38834</t>
  </si>
  <si>
    <t>SZPATUŁKA GGD226</t>
  </si>
  <si>
    <t>SZPATUŁKA JNT-SR9</t>
  </si>
  <si>
    <t>SZPATUŁKA PLASTIKOWA 12-EX</t>
  </si>
  <si>
    <t>ŚRUBOKRĘT PŁASKI SCREWDRIVER 060"</t>
  </si>
  <si>
    <t>ŚRUBOKRĘT SCREWDRIVER MINIATURE 0,025"</t>
  </si>
  <si>
    <t>ŚRUBOKRĘT SCREWDRIVER MINIATURE 0,055" B</t>
  </si>
  <si>
    <t>ŚRUBOKRĘT SCREWDRIVER MINIATURE 0,080" D</t>
  </si>
  <si>
    <t>SZCZYPCE SEGERA STAHLWILLE 65444021</t>
  </si>
  <si>
    <t>SZCZYPCZYKI RZEMIEŚLNICZE 7003A11</t>
  </si>
  <si>
    <t>WYBIJAK DO ZAWLECZEK NR108 150X2,5MM</t>
  </si>
  <si>
    <t>WYBIJAK DO ZAWLECZEK NR108 150X3MM</t>
  </si>
  <si>
    <t>WYCIĄGACZ ŚRUB REX104A</t>
  </si>
  <si>
    <t>WYKRĘTAK TRZPIENIOWY EXTRACTOR SET 1/8"</t>
  </si>
  <si>
    <t>WIERTŁO CALOWE FI 0.125IN DBTBC1/8</t>
  </si>
  <si>
    <t>WIERTŁO KARBIDOWE DRR 450301590</t>
  </si>
  <si>
    <t>WIERTŁO KARBIDOWE DRR450300980</t>
  </si>
  <si>
    <t>WIERTŁO KARBIDOWE DRR450301285</t>
  </si>
  <si>
    <t>WIERTŁO MS15444-31</t>
  </si>
  <si>
    <t>WIERTŁO MS15444-71</t>
  </si>
  <si>
    <t>WIERTŁO MS15444-83</t>
  </si>
  <si>
    <t>WIERTŁO MS15444-86</t>
  </si>
  <si>
    <t>WÓZEK MAGAZYNOWY 4-KOŁOWY 995X600X920MM</t>
  </si>
  <si>
    <t>WÓZEK NA ROLKACH 790X1250X560</t>
  </si>
  <si>
    <t>WÓZEK PLATFORMOWY PODNOŚ. 02-004V2</t>
  </si>
  <si>
    <t>WÓZEK TRANSPORTOWY BOSCH CADDY L-BOXX</t>
  </si>
  <si>
    <t>ZESTAW AKCESORIÓW DREMEL 26150701JA</t>
  </si>
  <si>
    <t>ZESTAW DEZYNFEKCYJNY 60112</t>
  </si>
  <si>
    <t>ZESTAW NARZĘDZI METRYCZNYCH PROMO</t>
  </si>
  <si>
    <t>ZESTAW OTWIERAKÓW ANTYSAT.ESD TLS 3IN1</t>
  </si>
  <si>
    <t>ZESTAW PILNIKÓW OBR.Z WĘGL.SPIEK.GBKIT1</t>
  </si>
  <si>
    <t>ZESTAW SZPACHELEK JAPOŃSKICH MET. 4SZT</t>
  </si>
  <si>
    <t>ZESTAW WIERTEŁ DO BETONU 5-14 6SZT</t>
  </si>
  <si>
    <t>ZESTAW WIERTEŁ DO METALU 26SZT METABO</t>
  </si>
  <si>
    <t>OSPRZĘT DO NARZĘDZI DREMEL 26150704JA</t>
  </si>
  <si>
    <t>POJEMNIK WARSZTATOWY PROMAG 09-3024</t>
  </si>
  <si>
    <t>PRZEKŁADKA DO POJEMNIKÓW PROMAG 09-P24</t>
  </si>
  <si>
    <t>SZAFA OGNIOODPORNA PLB/M-19/5-1</t>
  </si>
  <si>
    <t>Część 3 - WYPOSAŻENIE WARSZTATOWE</t>
  </si>
  <si>
    <t>PRZYRZĄD SPECJALNY GS18033-1</t>
  </si>
  <si>
    <t>WKŁADKI PLASTIKOWE PWC52A-1</t>
  </si>
  <si>
    <t>PAR</t>
  </si>
  <si>
    <t>USZCZELKA 1069-9</t>
  </si>
  <si>
    <t>PODUSZKA A-A-3100</t>
  </si>
  <si>
    <t>OPASKA ANTYSTATYCZNA FB-07-00 WRS-ADJ</t>
  </si>
  <si>
    <t>Część 1 -  BITY I KOŃCÓWKI BITOWE</t>
  </si>
  <si>
    <t>KRZESŁO ROBOCZE JCW80AR</t>
  </si>
  <si>
    <t>KRZESŁO WARSZTATOWE SNAP-ON JCW95CBL</t>
  </si>
  <si>
    <t>Część 7 - URZĄDZENIA I NARZĘDZIA LUTOWNICZE</t>
  </si>
  <si>
    <t>Część 8 - NARZĘDZIA KRAWIECKIE</t>
  </si>
  <si>
    <t>Część 9 - IMADŁA</t>
  </si>
  <si>
    <t>Część 10 - KLUCZE DYNAMOMETRYCZNE</t>
  </si>
  <si>
    <t>Część 11 - KLUCZE I WYPOSAŻENIE</t>
  </si>
  <si>
    <t>Część 12 - KOMORY STERYLNE</t>
  </si>
  <si>
    <t>Część 13 - KRZESŁA ROBOCZE</t>
  </si>
  <si>
    <t>Część 14 - LAMPY I LUPY</t>
  </si>
  <si>
    <t>RAZEM CZĘŚĆ 28</t>
  </si>
  <si>
    <t xml:space="preserve">Część 6 - FREZY </t>
  </si>
  <si>
    <t>Część 15 - MIKROKOMPUTER VISION 700</t>
  </si>
  <si>
    <t>Część 16 - NARZĘDZIA ELEKTROMECHANICZNE</t>
  </si>
  <si>
    <t>Część 17 - NARZĘDZIA ELEKTRYCZNE</t>
  </si>
  <si>
    <t>Część 18 - NARZĘDZIA RĘCZNE</t>
  </si>
  <si>
    <t>Część 19 - OSTRZA</t>
  </si>
  <si>
    <t>Część 20 - PISTOLETY</t>
  </si>
  <si>
    <t>Część 21 - PŁYTKI</t>
  </si>
  <si>
    <t>Część 22 - PRZEDŁUŻACZE I PRZEWODY</t>
  </si>
  <si>
    <t>Część 23 - ROZWIERTAKI</t>
  </si>
  <si>
    <t>Część 24 - SKRZYNIE TRANSPORTOWE</t>
  </si>
  <si>
    <t>Część 25 - URZĄDZENIA WARSZTATOWE</t>
  </si>
  <si>
    <t>28RAZEM CZĘŚĆ 25</t>
  </si>
  <si>
    <t>Część 26 - SZCZOTKI</t>
  </si>
  <si>
    <t>Część 27 - SZPACHELKI I SZPATUŁKI</t>
  </si>
  <si>
    <t>RAZEM CZĘŚĆ 27</t>
  </si>
  <si>
    <t>Część 28 - ŚRUBOKRĘTY</t>
  </si>
  <si>
    <t xml:space="preserve">Część 29 - WIERTŁA </t>
  </si>
  <si>
    <t>Część 30 - WÓZKI</t>
  </si>
  <si>
    <t>Część 31 - ZESTAWY</t>
  </si>
  <si>
    <t>Część 34 - SZAFA OGNIOODPORNA PLB/M-19/5-1</t>
  </si>
  <si>
    <t>Część 36 - INNE WYPOSAŻENIE</t>
  </si>
  <si>
    <t>Część 37 - PRZYRZĄD SPECJALNY GS18033-1</t>
  </si>
  <si>
    <t>Część 39 - WYPOSAŻENIE WARSZTATOWE</t>
  </si>
  <si>
    <t>KLUCZ DYNAMOMETRYCZNY B107-14M</t>
  </si>
  <si>
    <t>KLUCZ DYNAMOMETRYCZNY SQ1/4" 27-203 1501MRMH SNAPON</t>
  </si>
  <si>
    <t>KLUCZ DYNAMOMETRYCZNY SQ1/4" CDI1501MRMH SNAPON</t>
  </si>
  <si>
    <t>KLUCZ DYNAMOMETRYCZNY SQ3/8" 3-28 2502MRMH SNAPON</t>
  </si>
  <si>
    <t>KLUCZ DYNAMOMETRYCZNY 3/8" 200-1000 INLB QD2R1000</t>
  </si>
  <si>
    <t xml:space="preserve">BIT 1/4" T20 </t>
  </si>
  <si>
    <t>ŁADOWARKA UNIWERSALNA CZTEROKANAŁOWA</t>
  </si>
  <si>
    <t xml:space="preserve">PROSTOWNIK ROZRUCHOWY </t>
  </si>
  <si>
    <t xml:space="preserve">PAKOWARKA PRÓŻNIOWA </t>
  </si>
  <si>
    <t xml:space="preserve">ZASILACZ LABORATORYJNY </t>
  </si>
  <si>
    <t xml:space="preserve">ZGRZEWARKA PUNKTOWA </t>
  </si>
  <si>
    <t xml:space="preserve">AUTOTRANSFORMATOR </t>
  </si>
  <si>
    <t xml:space="preserve">TARCZA DO CIĘCIA METALU </t>
  </si>
  <si>
    <t xml:space="preserve">TARCZA SZLIFIERSKA </t>
  </si>
  <si>
    <t xml:space="preserve">WANNA WYŁAPUJĄCA </t>
  </si>
  <si>
    <t>SKRZYNKA NARZĘDZIOWA PLASTIKOWA</t>
  </si>
  <si>
    <t>SKRZYNKA NARZĘDZIOWA</t>
  </si>
  <si>
    <t>ADAPTER ZŁĄCZA ŚWIATŁOWODOWEGO 0700-5455</t>
  </si>
  <si>
    <t>DYSZA PISTOLETU DO DOSZCZELNIANIA 7451A63</t>
  </si>
  <si>
    <t>KLUCZ PŁASKI LTA3032</t>
  </si>
  <si>
    <t>NAŚWIETLACZ LED NA STATYWIE 2X50W SOURCE 7228</t>
  </si>
  <si>
    <t>WIERTARKO-WKRĘTARKA AKUMULATOROWA BDF453RFE MAKITA</t>
  </si>
  <si>
    <t>WIERTARKO-WKRĘTARKA AKUMULATOROWA BOSCH GSR-14,4V</t>
  </si>
  <si>
    <t>SZLIFIERKA KĄTOWA AKUMULATOROWA GWS 18-125V-LI</t>
  </si>
  <si>
    <t>PRZYRZĄD DO MONTOWANIA STYKÓW ELEKTRYCZNYCH M81969/2-01</t>
  </si>
  <si>
    <t xml:space="preserve">CZYŚCIK IBC Brand Cleaner Model HBMT EN 9959 </t>
  </si>
  <si>
    <t>PISTOLET LAKIERNICZY SATA MINIJET 4400 B HVLP</t>
  </si>
  <si>
    <t>PŁYTKA DO NOŻA TOKARSKIEGO CCMT 0.9T304</t>
  </si>
  <si>
    <t>PRZEWÓD CIŚNIENIOWY SPIRALNY 5M TOPEX 75M680</t>
  </si>
  <si>
    <t>SKRZYNIA TRANSPORTOWA UNIWERSALNA K470/40566</t>
  </si>
  <si>
    <t>SKRZYNIA TRANSPORTOWA UNIWERSALNA K470/40678</t>
  </si>
  <si>
    <t>SKRZYNIA TRANSPORTOWA UNIWERSALNA K470/40876</t>
  </si>
  <si>
    <t>SKRZYNIA TRANSPORTOWA UNIWERSALNA K470 40580</t>
  </si>
  <si>
    <t>SMAROWNICA AKUMULATOROWA MILWAUKEE M18GG-201C</t>
  </si>
  <si>
    <t>SZCZOTKA CZYSZCZĄCA 3M RB-ZB P120 75MM 40SZT</t>
  </si>
  <si>
    <t>SZCZOTKA CZYSZCZĄCA 3M RB-ZB P80 75MM 40SZT</t>
  </si>
  <si>
    <t>SZCZOTKA DRUCIANA 3 RZĘDY NIERDZEWNA YT-6337</t>
  </si>
  <si>
    <t>SZCZOTKA ELEKTRYCZNA WĘGLOWA DO GSR18VE-2LI</t>
  </si>
  <si>
    <t>WÓZEK MAGAZYNOWY 4-KOŁOWY STANLEY 300KG PC528</t>
  </si>
  <si>
    <t>WÓZEK PLATFORMOWY PODNOŚNIKOWY 02-003</t>
  </si>
  <si>
    <t>WÓZEK SKŁADANY TACZKOWY FUTURO 554401 125KG</t>
  </si>
  <si>
    <t>ZESTAW DO CZYSZCZENIA GWINTÓW CF35168-K4P</t>
  </si>
  <si>
    <t>ZESTAW WIERTEŁ DO METALU FALON-TECH FT39017B</t>
  </si>
  <si>
    <t>CHŁODZIARKA LABORATORYJNA LIEBHERR LCV-4010</t>
  </si>
  <si>
    <t>Część 32 - CHŁODZIARKA LABORATORYJNA LIEBHERR LCV-4010</t>
  </si>
  <si>
    <t>Część 33 - WYTRZĄSARKA LABORATORYJNA IKA HS 260-BASIC</t>
  </si>
  <si>
    <t>WYTRZĄSARKA LABORATORYJNA IKA HS 260-BASIC</t>
  </si>
  <si>
    <t>Część 35 - SKRZYNIA DO TRANSPORTU BATERII LITOWYCH K470 40849</t>
  </si>
  <si>
    <t>SKRZYNIA DO TRANSPORTU BATERII LITOWYCH K470 40849</t>
  </si>
  <si>
    <t>BRZESZCZOT DO METALU JEDNOSTRONNY 300</t>
  </si>
  <si>
    <t>STÓŁ TRANSPORTOWY DO SKŁADANIA SPADOCHRONÓW HAMUJĄCYCH</t>
  </si>
  <si>
    <r>
      <t>Część 38 -</t>
    </r>
    <r>
      <rPr>
        <b/>
        <sz val="9"/>
        <color indexed="8"/>
        <rFont val="Arial"/>
        <family val="2"/>
        <charset val="238"/>
      </rPr>
      <t xml:space="preserve"> STÓŁ TRANSPORTOWY DO SKŁADANIA SPADOCHRONÓW HAMUJĄCYCH</t>
    </r>
  </si>
  <si>
    <t>SKRZYNKA MAGAZYNOWA PLASTIKOWA 260X300X400</t>
  </si>
  <si>
    <t>Nr sprawy  26/PN/2026</t>
  </si>
  <si>
    <t>Część 40 - RÓŻNE NARZĘDZIA RĘCZNE (S. INFRASTRUKTURY)</t>
  </si>
  <si>
    <t>Drabina aluminiowa 3x7</t>
  </si>
  <si>
    <t>Drabina aluminiowa 3x9</t>
  </si>
  <si>
    <t>Drabina aluminiowa 3x6</t>
  </si>
  <si>
    <t>Lusterko inspekcyjne okrągłe z ramką, średnica 55mm</t>
  </si>
  <si>
    <t>Lusterko inspekcyjne prostokątne z ramką 55 x 90 mm</t>
  </si>
  <si>
    <t>Lustro inspekcyjne teleskopowe Ø 300 mm z podświetleniem led</t>
  </si>
  <si>
    <t>Przyssawka uchwyt do szyb szkła glazury płytek</t>
  </si>
  <si>
    <t>Szpachelka wielofunkcyjna, szerokość 75 mm</t>
  </si>
  <si>
    <t>Paca nierdzewna zębata A2 (trapezowa)</t>
  </si>
  <si>
    <t>Nóż do cięcia wykładzin i tworzyw sztucznych</t>
  </si>
  <si>
    <t>Kłódka pałąkowa szerokość 40-50mm; Ø trzpienia min. 6mm</t>
  </si>
  <si>
    <t>Kłódka trzpieniowa szerokość 80-85mm; Ø trzpienia min. 10mm</t>
  </si>
  <si>
    <t>Kłódka pałąkowa szerokość 60-70mm; Ø trzpienia min. 10mm</t>
  </si>
  <si>
    <t xml:space="preserve">Drabina aluminiowa 3 stopniowa </t>
  </si>
  <si>
    <t>Zestaw szczypiec do pierścieni Segera</t>
  </si>
  <si>
    <t>Zestaw wkrętaków elektrotechnicznych 1000V AC z wymiennymi końcówkami</t>
  </si>
  <si>
    <t xml:space="preserve">Łopata do śniegu </t>
  </si>
  <si>
    <t xml:space="preserve">RAZEM CZĘŚĆ 40: </t>
  </si>
  <si>
    <t xml:space="preserve">Lp. </t>
  </si>
  <si>
    <t>CPV</t>
  </si>
  <si>
    <t>Część 41 - RÓŻNE NARZĘDZIA RĘCZNE (S. SAMOCHODOWA)</t>
  </si>
  <si>
    <t>Automatyczna sterowana mikroprocesorem ładowarka 6V/12V/24V 11A</t>
  </si>
  <si>
    <t>Refraktometr lunetkowy do płynów eksploatacyjnych samochodu</t>
  </si>
  <si>
    <t>PRZYRZĄD DO POMIARU I REGULACJI CIŚNIENIA W OGUMIENIU</t>
  </si>
  <si>
    <t>ZESTAW REDUKCJI UDAROWYCH OD 1/4" DO 1"</t>
  </si>
  <si>
    <t xml:space="preserve">NASADKI UDAROWE ZESTAW  3/4 </t>
  </si>
  <si>
    <t>Wiertarka udarowa</t>
  </si>
  <si>
    <t>Pneumatyczna pompa do oleju na beczki 200L</t>
  </si>
  <si>
    <t>Szlifierka kątowa akumulatorowa 125mm 18V</t>
  </si>
  <si>
    <t>Kompresor metabo  mega 350- 100W  90L</t>
  </si>
  <si>
    <t xml:space="preserve">Dźwignik kanałowy hydrauliczny z napędem ręcznym </t>
  </si>
  <si>
    <t>RAZEM CZĘŚĆ 41:</t>
  </si>
  <si>
    <t xml:space="preserve">KPL. </t>
  </si>
  <si>
    <t xml:space="preserve">Multimetr ut1601E </t>
  </si>
  <si>
    <t xml:space="preserve">Klucz łancuchowy do filtrów oleju 120 mm 1/2 cal   </t>
  </si>
  <si>
    <t>Pas  transportowy</t>
  </si>
  <si>
    <t>44512000-2</t>
  </si>
  <si>
    <r>
      <rPr>
        <b/>
        <i/>
        <u/>
        <sz val="11"/>
        <color rgb="FFFF0000"/>
        <rFont val="Arial"/>
        <family val="2"/>
        <charset val="238"/>
      </rPr>
      <t>DOTYCZY CZĘŚCI 1</t>
    </r>
    <r>
      <rPr>
        <b/>
        <i/>
        <sz val="11"/>
        <color rgb="FFFF0000"/>
        <rFont val="Arial"/>
        <family val="2"/>
        <charset val="238"/>
      </rPr>
      <t xml:space="preserve"> - 39: Uwaga: Zamawiający wymaga, aby Wykonawca wypełnił kolumnę J (nr 10) - jeśli posiada P/N, a w innym przypadku ma podać symbol katalogowy. Wypełnienie kolumny I (nr 9)  - jeśli produkt posiada NSN i K (nr 11) CC lub nazwę producenta na podstawie których Zamawiający będzie mógł bezspornie zidentyfikować oferowany asortyment, w celu umożliwienia porównania parametrów oferowanych produktów z żądanymi przez Zamawiającego, nie jest wymagane, jednak ułatwi Zamawiającemu identyfikację asortymentu. Nie wypełnienie kolumny J w każdym przypadku w którejkolwiek pozycji w zakresie części, na którą składana jest oferta skutkować będzie odrzuceniem oferty. </t>
    </r>
  </si>
  <si>
    <t xml:space="preserve">Oferowany produkt /
nazwa producenta i nr katalogowy oferowanego produktu </t>
  </si>
  <si>
    <t>44511000-5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</si>
</sst>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#,##0.00\ _z_ł"/>
    <numFmt numFmtId="166" formatCode="#,##0.00\ &quot;zł&quot;"/>
  </numFmts>
  <fonts count="23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8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CE"/>
      <charset val="238"/>
    </font>
    <font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2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u/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10" fillId="0" borderId="0"/>
    <xf numFmtId="0" fontId="8" fillId="0" borderId="0"/>
    <xf numFmtId="0" fontId="17" fillId="2" borderId="0" applyNumberFormat="0" applyBorder="0" applyAlignment="0" applyProtection="0"/>
  </cellStyleXfs>
  <cellXfs count="132">
    <xf numFmtId="0" fontId="0" fillId="0" borderId="0" xfId="0"/>
    <xf numFmtId="0" fontId="1" fillId="3" borderId="0" xfId="5" applyFont="1" applyFill="1" applyAlignment="1">
      <alignment vertical="center"/>
    </xf>
    <xf numFmtId="0" fontId="2" fillId="3" borderId="0" xfId="5" applyFont="1" applyFill="1" applyBorder="1" applyAlignment="1">
      <alignment vertical="center"/>
    </xf>
    <xf numFmtId="0" fontId="5" fillId="3" borderId="0" xfId="5" applyFont="1" applyFill="1" applyAlignment="1">
      <alignment vertical="center"/>
    </xf>
    <xf numFmtId="0" fontId="1" fillId="3" borderId="0" xfId="5" applyFont="1" applyFill="1" applyAlignment="1">
      <alignment horizontal="center" vertical="center"/>
    </xf>
    <xf numFmtId="0" fontId="1" fillId="3" borderId="0" xfId="5" applyFont="1" applyFill="1" applyBorder="1" applyAlignment="1">
      <alignment vertical="center"/>
    </xf>
    <xf numFmtId="0" fontId="2" fillId="3" borderId="0" xfId="5" applyFont="1" applyFill="1" applyBorder="1" applyAlignment="1">
      <alignment horizontal="center" vertical="center"/>
    </xf>
    <xf numFmtId="1" fontId="1" fillId="3" borderId="0" xfId="5" applyNumberFormat="1" applyFont="1" applyFill="1" applyAlignment="1">
      <alignment horizontal="center" vertical="center"/>
    </xf>
    <xf numFmtId="49" fontId="1" fillId="3" borderId="0" xfId="5" applyNumberFormat="1" applyFont="1" applyFill="1" applyAlignment="1">
      <alignment horizontal="center" vertical="center"/>
    </xf>
    <xf numFmtId="0" fontId="4" fillId="3" borderId="0" xfId="5" applyFont="1" applyFill="1" applyBorder="1" applyAlignment="1">
      <alignment vertical="center"/>
    </xf>
    <xf numFmtId="4" fontId="12" fillId="3" borderId="1" xfId="5" applyNumberFormat="1" applyFont="1" applyFill="1" applyBorder="1" applyAlignment="1">
      <alignment horizontal="right" vertical="center"/>
    </xf>
    <xf numFmtId="0" fontId="1" fillId="3" borderId="0" xfId="5" applyFont="1" applyFill="1" applyAlignment="1">
      <alignment vertical="center" wrapText="1"/>
    </xf>
    <xf numFmtId="0" fontId="12" fillId="3" borderId="1" xfId="5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0" xfId="5" applyFont="1" applyFill="1" applyBorder="1" applyAlignment="1">
      <alignment horizontal="center" vertical="center" wrapText="1"/>
    </xf>
    <xf numFmtId="0" fontId="11" fillId="3" borderId="0" xfId="5" applyFont="1" applyFill="1" applyBorder="1" applyAlignment="1">
      <alignment horizontal="left" vertical="center" wrapText="1"/>
    </xf>
    <xf numFmtId="1" fontId="11" fillId="3" borderId="0" xfId="5" applyNumberFormat="1" applyFont="1" applyFill="1" applyBorder="1" applyAlignment="1">
      <alignment horizontal="center" vertical="center" wrapText="1"/>
    </xf>
    <xf numFmtId="0" fontId="11" fillId="3" borderId="0" xfId="5" applyFont="1" applyFill="1" applyBorder="1" applyAlignment="1">
      <alignment horizontal="left" vertical="center"/>
    </xf>
    <xf numFmtId="49" fontId="11" fillId="3" borderId="0" xfId="5" applyNumberFormat="1" applyFont="1" applyFill="1" applyBorder="1" applyAlignment="1">
      <alignment horizontal="center" vertical="center"/>
    </xf>
    <xf numFmtId="0" fontId="11" fillId="3" borderId="0" xfId="5" applyFont="1" applyFill="1" applyBorder="1" applyAlignment="1">
      <alignment horizontal="center" vertical="center"/>
    </xf>
    <xf numFmtId="0" fontId="13" fillId="3" borderId="0" xfId="5" applyFont="1" applyFill="1" applyAlignment="1">
      <alignment vertical="center" wrapText="1"/>
    </xf>
    <xf numFmtId="0" fontId="11" fillId="3" borderId="0" xfId="5" applyFont="1" applyFill="1" applyBorder="1" applyAlignment="1">
      <alignment vertical="center"/>
    </xf>
    <xf numFmtId="1" fontId="11" fillId="3" borderId="0" xfId="5" applyNumberFormat="1" applyFont="1" applyFill="1" applyBorder="1" applyAlignment="1">
      <alignment horizontal="center" vertical="center"/>
    </xf>
    <xf numFmtId="0" fontId="12" fillId="3" borderId="1" xfId="5" applyFont="1" applyFill="1" applyBorder="1" applyAlignment="1">
      <alignment horizontal="center" vertical="center"/>
    </xf>
    <xf numFmtId="1" fontId="12" fillId="3" borderId="1" xfId="5" applyNumberFormat="1" applyFont="1" applyFill="1" applyBorder="1" applyAlignment="1">
      <alignment horizontal="center" vertical="center"/>
    </xf>
    <xf numFmtId="49" fontId="12" fillId="3" borderId="1" xfId="5" applyNumberFormat="1" applyFont="1" applyFill="1" applyBorder="1" applyAlignment="1">
      <alignment horizontal="center" vertical="center"/>
    </xf>
    <xf numFmtId="0" fontId="12" fillId="3" borderId="1" xfId="5" applyFont="1" applyFill="1" applyBorder="1" applyAlignment="1">
      <alignment horizontal="center" vertical="center" wrapText="1"/>
    </xf>
    <xf numFmtId="0" fontId="12" fillId="3" borderId="1" xfId="5" applyFont="1" applyFill="1" applyBorder="1" applyAlignment="1">
      <alignment horizontal="center" vertical="center" shrinkToFit="1"/>
    </xf>
    <xf numFmtId="1" fontId="12" fillId="3" borderId="1" xfId="5" applyNumberFormat="1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1" fillId="3" borderId="1" xfId="5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" fontId="11" fillId="3" borderId="1" xfId="5" applyNumberFormat="1" applyFont="1" applyFill="1" applyBorder="1" applyAlignment="1">
      <alignment horizontal="center" vertical="center" wrapText="1"/>
    </xf>
    <xf numFmtId="4" fontId="11" fillId="3" borderId="1" xfId="5" applyNumberFormat="1" applyFont="1" applyFill="1" applyBorder="1" applyAlignment="1">
      <alignment horizontal="right" vertical="center" wrapText="1"/>
    </xf>
    <xf numFmtId="9" fontId="11" fillId="3" borderId="1" xfId="5" applyNumberFormat="1" applyFont="1" applyFill="1" applyBorder="1" applyAlignment="1">
      <alignment horizontal="center" vertical="center" wrapText="1"/>
    </xf>
    <xf numFmtId="0" fontId="11" fillId="3" borderId="1" xfId="3" applyFont="1" applyFill="1" applyBorder="1" applyAlignment="1">
      <alignment horizontal="center" vertical="center"/>
    </xf>
    <xf numFmtId="4" fontId="11" fillId="3" borderId="1" xfId="5" quotePrefix="1" applyNumberFormat="1" applyFont="1" applyFill="1" applyBorder="1" applyAlignment="1">
      <alignment horizontal="center" vertical="center" wrapText="1"/>
    </xf>
    <xf numFmtId="0" fontId="11" fillId="3" borderId="1" xfId="3" applyFont="1" applyFill="1" applyBorder="1" applyAlignment="1">
      <alignment horizontal="center" vertical="center" wrapText="1"/>
    </xf>
    <xf numFmtId="0" fontId="11" fillId="3" borderId="1" xfId="3" applyFont="1" applyFill="1" applyBorder="1" applyAlignment="1">
      <alignment horizontal="left" vertical="center" wrapText="1"/>
    </xf>
    <xf numFmtId="0" fontId="12" fillId="3" borderId="1" xfId="3" applyFont="1" applyFill="1" applyBorder="1" applyAlignment="1">
      <alignment horizontal="left" vertical="center"/>
    </xf>
    <xf numFmtId="0" fontId="11" fillId="3" borderId="1" xfId="3" applyNumberFormat="1" applyFont="1" applyFill="1" applyBorder="1" applyAlignment="1">
      <alignment horizontal="center" vertical="center"/>
    </xf>
    <xf numFmtId="0" fontId="11" fillId="3" borderId="1" xfId="5" applyFont="1" applyFill="1" applyBorder="1" applyAlignment="1">
      <alignment horizontal="center" vertical="center"/>
    </xf>
    <xf numFmtId="0" fontId="11" fillId="3" borderId="1" xfId="0" quotePrefix="1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/>
    </xf>
    <xf numFmtId="0" fontId="11" fillId="3" borderId="1" xfId="5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3" borderId="1" xfId="5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vertical="center" wrapText="1"/>
    </xf>
    <xf numFmtId="12" fontId="11" fillId="3" borderId="1" xfId="0" applyNumberFormat="1" applyFont="1" applyFill="1" applyBorder="1" applyAlignment="1">
      <alignment horizontal="center" vertical="center"/>
    </xf>
    <xf numFmtId="12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left" vertical="center"/>
    </xf>
    <xf numFmtId="1" fontId="11" fillId="3" borderId="1" xfId="0" applyNumberFormat="1" applyFont="1" applyFill="1" applyBorder="1" applyAlignment="1">
      <alignment horizontal="center" vertical="center"/>
    </xf>
    <xf numFmtId="0" fontId="11" fillId="4" borderId="1" xfId="1" applyNumberFormat="1" applyFont="1" applyFill="1" applyBorder="1" applyAlignment="1">
      <alignment horizontal="center" vertical="center"/>
    </xf>
    <xf numFmtId="0" fontId="11" fillId="3" borderId="1" xfId="0" quotePrefix="1" applyFont="1" applyFill="1" applyBorder="1" applyAlignment="1">
      <alignment horizontal="center" vertical="center"/>
    </xf>
    <xf numFmtId="0" fontId="11" fillId="3" borderId="1" xfId="1" applyNumberFormat="1" applyFont="1" applyFill="1" applyBorder="1" applyAlignment="1">
      <alignment horizontal="center" vertical="center"/>
    </xf>
    <xf numFmtId="1" fontId="11" fillId="3" borderId="1" xfId="3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vertical="center"/>
    </xf>
    <xf numFmtId="2" fontId="11" fillId="3" borderId="1" xfId="0" applyNumberFormat="1" applyFont="1" applyFill="1" applyBorder="1" applyAlignment="1">
      <alignment horizontal="center" vertical="center"/>
    </xf>
    <xf numFmtId="0" fontId="11" fillId="3" borderId="1" xfId="3" quotePrefix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 wrapText="1"/>
    </xf>
    <xf numFmtId="0" fontId="11" fillId="3" borderId="1" xfId="3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left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3" borderId="1" xfId="3" applyFont="1" applyFill="1" applyBorder="1" applyAlignment="1">
      <alignment horizontal="left" vertical="center"/>
    </xf>
    <xf numFmtId="0" fontId="11" fillId="5" borderId="1" xfId="3" applyFont="1" applyFill="1" applyBorder="1" applyAlignment="1">
      <alignment horizontal="center" vertical="center" wrapText="1"/>
    </xf>
    <xf numFmtId="0" fontId="12" fillId="5" borderId="1" xfId="5" applyFont="1" applyFill="1" applyBorder="1" applyAlignment="1">
      <alignment vertical="center"/>
    </xf>
    <xf numFmtId="0" fontId="12" fillId="5" borderId="1" xfId="5" applyFont="1" applyFill="1" applyBorder="1" applyAlignment="1">
      <alignment vertical="center" wrapText="1"/>
    </xf>
    <xf numFmtId="0" fontId="12" fillId="5" borderId="1" xfId="5" applyNumberFormat="1" applyFont="1" applyFill="1" applyBorder="1" applyAlignment="1">
      <alignment vertical="center" wrapText="1"/>
    </xf>
    <xf numFmtId="49" fontId="12" fillId="5" borderId="1" xfId="5" applyNumberFormat="1" applyFont="1" applyFill="1" applyBorder="1" applyAlignment="1">
      <alignment horizontal="center" vertical="center" wrapText="1"/>
    </xf>
    <xf numFmtId="0" fontId="12" fillId="5" borderId="1" xfId="5" applyFont="1" applyFill="1" applyBorder="1" applyAlignment="1">
      <alignment horizontal="center" vertical="center" wrapText="1"/>
    </xf>
    <xf numFmtId="0" fontId="14" fillId="3" borderId="1" xfId="3" applyFont="1" applyFill="1" applyBorder="1" applyAlignment="1">
      <alignment horizontal="center" vertical="center" wrapText="1"/>
    </xf>
    <xf numFmtId="49" fontId="12" fillId="3" borderId="1" xfId="5" applyNumberFormat="1" applyFont="1" applyFill="1" applyBorder="1" applyAlignment="1">
      <alignment horizontal="center" vertical="center" wrapText="1"/>
    </xf>
    <xf numFmtId="0" fontId="11" fillId="3" borderId="1" xfId="5" applyFont="1" applyFill="1" applyBorder="1" applyAlignment="1">
      <alignment vertical="center" wrapText="1"/>
    </xf>
    <xf numFmtId="0" fontId="11" fillId="3" borderId="1" xfId="5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vertical="center"/>
    </xf>
    <xf numFmtId="0" fontId="15" fillId="3" borderId="1" xfId="3" applyFont="1" applyFill="1" applyBorder="1" applyAlignment="1">
      <alignment horizontal="left" vertical="center"/>
    </xf>
    <xf numFmtId="0" fontId="12" fillId="3" borderId="1" xfId="3" applyFont="1" applyFill="1" applyBorder="1" applyAlignment="1">
      <alignment horizontal="center" vertical="center"/>
    </xf>
    <xf numFmtId="0" fontId="2" fillId="3" borderId="0" xfId="5" applyFont="1" applyFill="1" applyBorder="1" applyAlignment="1">
      <alignment vertical="center"/>
    </xf>
    <xf numFmtId="0" fontId="16" fillId="0" borderId="1" xfId="5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vertical="center" wrapText="1"/>
    </xf>
    <xf numFmtId="0" fontId="16" fillId="0" borderId="1" xfId="5" applyFont="1" applyFill="1" applyBorder="1" applyAlignment="1">
      <alignment vertical="center" wrapText="1"/>
    </xf>
    <xf numFmtId="0" fontId="16" fillId="3" borderId="1" xfId="5" applyFont="1" applyFill="1" applyBorder="1" applyAlignment="1">
      <alignment horizontal="left" vertical="center" wrapText="1"/>
    </xf>
    <xf numFmtId="0" fontId="2" fillId="3" borderId="0" xfId="5" applyFont="1" applyFill="1" applyBorder="1" applyAlignment="1">
      <alignment vertical="center"/>
    </xf>
    <xf numFmtId="0" fontId="16" fillId="0" borderId="1" xfId="5" applyFont="1" applyFill="1" applyBorder="1" applyAlignment="1">
      <alignment horizontal="center" vertical="center"/>
    </xf>
    <xf numFmtId="0" fontId="18" fillId="0" borderId="1" xfId="5" applyFont="1" applyFill="1" applyBorder="1" applyAlignment="1">
      <alignment horizontal="center" vertical="center" wrapText="1"/>
    </xf>
    <xf numFmtId="4" fontId="12" fillId="3" borderId="1" xfId="5" applyNumberFormat="1" applyFont="1" applyFill="1" applyBorder="1" applyAlignment="1">
      <alignment horizontal="center" vertical="center" wrapText="1"/>
    </xf>
    <xf numFmtId="165" fontId="11" fillId="3" borderId="0" xfId="5" applyNumberFormat="1" applyFont="1" applyFill="1" applyBorder="1" applyAlignment="1">
      <alignment horizontal="center" vertical="center" wrapText="1"/>
    </xf>
    <xf numFmtId="165" fontId="11" fillId="3" borderId="0" xfId="5" applyNumberFormat="1" applyFont="1" applyFill="1" applyBorder="1" applyAlignment="1">
      <alignment horizontal="center" vertical="center"/>
    </xf>
    <xf numFmtId="165" fontId="12" fillId="3" borderId="1" xfId="5" applyNumberFormat="1" applyFont="1" applyFill="1" applyBorder="1" applyAlignment="1">
      <alignment horizontal="center" vertical="center"/>
    </xf>
    <xf numFmtId="165" fontId="12" fillId="3" borderId="1" xfId="5" applyNumberFormat="1" applyFont="1" applyFill="1" applyBorder="1" applyAlignment="1">
      <alignment horizontal="center" vertical="center" wrapText="1"/>
    </xf>
    <xf numFmtId="165" fontId="12" fillId="5" borderId="1" xfId="5" applyNumberFormat="1" applyFont="1" applyFill="1" applyBorder="1" applyAlignment="1">
      <alignment horizontal="center" vertical="center" wrapText="1"/>
    </xf>
    <xf numFmtId="165" fontId="11" fillId="3" borderId="1" xfId="5" applyNumberFormat="1" applyFont="1" applyFill="1" applyBorder="1" applyAlignment="1">
      <alignment horizontal="center" vertical="center" wrapText="1"/>
    </xf>
    <xf numFmtId="165" fontId="11" fillId="3" borderId="1" xfId="5" applyNumberFormat="1" applyFont="1" applyFill="1" applyBorder="1" applyAlignment="1">
      <alignment horizontal="center" vertical="center"/>
    </xf>
    <xf numFmtId="165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" fillId="3" borderId="0" xfId="5" applyNumberFormat="1" applyFont="1" applyFill="1" applyAlignment="1">
      <alignment horizontal="center" vertical="center"/>
    </xf>
    <xf numFmtId="166" fontId="12" fillId="3" borderId="1" xfId="5" applyNumberFormat="1" applyFont="1" applyFill="1" applyBorder="1" applyAlignment="1">
      <alignment horizontal="center" vertical="center" wrapText="1"/>
    </xf>
    <xf numFmtId="166" fontId="11" fillId="3" borderId="1" xfId="0" quotePrefix="1" applyNumberFormat="1" applyFont="1" applyFill="1" applyBorder="1" applyAlignment="1">
      <alignment horizontal="center" vertical="center" wrapText="1"/>
    </xf>
    <xf numFmtId="165" fontId="11" fillId="3" borderId="0" xfId="5" applyNumberFormat="1" applyFont="1" applyFill="1" applyBorder="1" applyAlignment="1">
      <alignment vertical="center"/>
    </xf>
    <xf numFmtId="165" fontId="12" fillId="5" borderId="1" xfId="5" applyNumberFormat="1" applyFont="1" applyFill="1" applyBorder="1" applyAlignment="1">
      <alignment vertical="center" wrapText="1"/>
    </xf>
    <xf numFmtId="165" fontId="1" fillId="3" borderId="0" xfId="5" applyNumberFormat="1" applyFont="1" applyFill="1" applyAlignment="1">
      <alignment vertical="center"/>
    </xf>
    <xf numFmtId="165" fontId="11" fillId="5" borderId="1" xfId="5" applyNumberFormat="1" applyFont="1" applyFill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/>
    </xf>
    <xf numFmtId="0" fontId="2" fillId="3" borderId="3" xfId="5" applyFont="1" applyFill="1" applyBorder="1" applyAlignment="1">
      <alignment horizontal="center" vertical="center"/>
    </xf>
    <xf numFmtId="0" fontId="2" fillId="0" borderId="3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0" fontId="12" fillId="5" borderId="1" xfId="5" applyFont="1" applyFill="1" applyBorder="1" applyAlignment="1">
      <alignment horizontal="center" vertical="center" shrinkToFit="1"/>
    </xf>
    <xf numFmtId="1" fontId="12" fillId="5" borderId="1" xfId="5" applyNumberFormat="1" applyFont="1" applyFill="1" applyBorder="1" applyAlignment="1">
      <alignment horizontal="center" vertical="center" wrapText="1"/>
    </xf>
    <xf numFmtId="0" fontId="12" fillId="5" borderId="1" xfId="2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1" fontId="12" fillId="3" borderId="0" xfId="5" applyNumberFormat="1" applyFont="1" applyFill="1" applyBorder="1" applyAlignment="1">
      <alignment horizontal="center" vertical="center" wrapText="1"/>
    </xf>
    <xf numFmtId="0" fontId="11" fillId="3" borderId="0" xfId="3" applyFont="1" applyFill="1" applyBorder="1" applyAlignment="1">
      <alignment horizontal="center" vertical="center" wrapText="1"/>
    </xf>
    <xf numFmtId="0" fontId="11" fillId="3" borderId="0" xfId="3" applyFont="1" applyFill="1" applyBorder="1" applyAlignment="1">
      <alignment horizontal="left" vertical="center" wrapText="1"/>
    </xf>
    <xf numFmtId="0" fontId="11" fillId="3" borderId="0" xfId="3" applyFont="1" applyFill="1" applyBorder="1" applyAlignment="1">
      <alignment horizontal="center" vertical="center"/>
    </xf>
    <xf numFmtId="0" fontId="12" fillId="0" borderId="0" xfId="5" applyFont="1" applyFill="1" applyBorder="1" applyAlignment="1">
      <alignment horizontal="center" vertical="center" wrapText="1"/>
    </xf>
    <xf numFmtId="1" fontId="12" fillId="0" borderId="0" xfId="5" applyNumberFormat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left" vertical="center" wrapText="1"/>
    </xf>
    <xf numFmtId="0" fontId="22" fillId="3" borderId="1" xfId="3" applyFont="1" applyFill="1" applyBorder="1" applyAlignment="1">
      <alignment horizontal="center" vertical="center"/>
    </xf>
    <xf numFmtId="0" fontId="12" fillId="3" borderId="0" xfId="5" applyFont="1" applyFill="1" applyBorder="1" applyAlignment="1">
      <alignment vertical="center"/>
    </xf>
    <xf numFmtId="0" fontId="11" fillId="3" borderId="0" xfId="5" applyFont="1" applyFill="1" applyBorder="1" applyAlignment="1">
      <alignment vertical="center"/>
    </xf>
    <xf numFmtId="0" fontId="19" fillId="3" borderId="2" xfId="0" applyFont="1" applyFill="1" applyBorder="1" applyAlignment="1">
      <alignment horizontal="left" vertical="center" wrapText="1"/>
    </xf>
    <xf numFmtId="0" fontId="19" fillId="3" borderId="0" xfId="0" applyFont="1" applyFill="1" applyBorder="1" applyAlignment="1">
      <alignment horizontal="left" vertical="center" wrapText="1"/>
    </xf>
  </cellXfs>
  <cellStyles count="10">
    <cellStyle name="Dziesiętny" xfId="1" builtinId="3"/>
    <cellStyle name="Normalny" xfId="0" builtinId="0"/>
    <cellStyle name="Normalny 2" xfId="2" xr:uid="{07D2F72C-19B4-42AB-87C5-1B11DE856E82}"/>
    <cellStyle name="Normalny 2 2" xfId="3" xr:uid="{7FD14CB5-5969-419D-84C2-D0E41EA48B8F}"/>
    <cellStyle name="Normalny 3" xfId="4" xr:uid="{D4C82C66-B7BB-4170-8369-C73899E84222}"/>
    <cellStyle name="Normalny 3 2" xfId="5" xr:uid="{2D0A7707-E4B8-4376-9A00-8E7FAB943A24}"/>
    <cellStyle name="Normalny 4" xfId="6" xr:uid="{2F6DC011-496F-4E33-B529-61AE25668025}"/>
    <cellStyle name="Normalny 4 2" xfId="7" xr:uid="{FA82E30C-F58E-4B67-97E3-3F698878F840}"/>
    <cellStyle name="Normalny 5" xfId="8" xr:uid="{0FD445E0-806E-4034-A405-871D04B3A3D5}"/>
    <cellStyle name="Zły 2" xfId="9" xr:uid="{020016A1-55C7-490D-850E-E02F62EEA678}"/>
  </cellStyles>
  <dxfs count="8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588819</xdr:colOff>
      <xdr:row>371</xdr:row>
      <xdr:rowOff>103909</xdr:rowOff>
    </xdr:from>
    <xdr:to>
      <xdr:col>5</xdr:col>
      <xdr:colOff>623456</xdr:colOff>
      <xdr:row>377</xdr:row>
      <xdr:rowOff>35969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78077268-FB79-43D0-AA5C-B7595840D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160" y="18972068"/>
          <a:ext cx="6520296" cy="9191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0690C-A1FE-4050-9474-1BCE57826B23}">
  <sheetPr>
    <pageSetUpPr fitToPage="1"/>
  </sheetPr>
  <dimension ref="A1:N420"/>
  <sheetViews>
    <sheetView tabSelected="1" topLeftCell="A351" zoomScale="110" zoomScaleNormal="110" zoomScaleSheetLayoutView="50" workbookViewId="0">
      <selection activeCell="J338" sqref="J338"/>
    </sheetView>
  </sheetViews>
  <sheetFormatPr defaultRowHeight="12.75"/>
  <cols>
    <col min="1" max="1" width="4.875" style="3" customWidth="1"/>
    <col min="2" max="2" width="55.75" style="1" customWidth="1"/>
    <col min="3" max="3" width="7.875" style="4" customWidth="1"/>
    <col min="4" max="4" width="9.75" style="7" customWidth="1"/>
    <col min="5" max="5" width="11.75" style="108" customWidth="1"/>
    <col min="6" max="6" width="12.375" style="103" customWidth="1"/>
    <col min="7" max="7" width="11.375" style="4" bestFit="1" customWidth="1"/>
    <col min="8" max="8" width="13.625" style="103" customWidth="1"/>
    <col min="9" max="9" width="18.625" style="8" customWidth="1"/>
    <col min="10" max="10" width="26.875" style="1" bestFit="1" customWidth="1"/>
    <col min="11" max="12" width="14.75" style="4" customWidth="1"/>
    <col min="13" max="13" width="57.75" style="11" customWidth="1"/>
    <col min="14" max="16384" width="9" style="1"/>
  </cols>
  <sheetData>
    <row r="1" spans="1:13" ht="21" customHeight="1">
      <c r="A1" s="15"/>
      <c r="B1" s="16"/>
      <c r="C1" s="15"/>
      <c r="D1" s="17"/>
      <c r="E1" s="93"/>
      <c r="F1" s="93"/>
      <c r="G1" s="20"/>
      <c r="H1" s="94"/>
      <c r="I1" s="19"/>
      <c r="J1" s="18" t="s">
        <v>370</v>
      </c>
      <c r="K1" s="20"/>
      <c r="L1" s="20"/>
      <c r="M1" s="21"/>
    </row>
    <row r="2" spans="1:13" ht="21" customHeight="1">
      <c r="A2" s="22"/>
      <c r="B2" s="22"/>
      <c r="C2" s="20"/>
      <c r="D2" s="23"/>
      <c r="E2" s="106"/>
      <c r="F2" s="94"/>
      <c r="G2" s="20"/>
      <c r="H2" s="94"/>
      <c r="I2" s="19"/>
      <c r="J2" s="22"/>
      <c r="K2" s="20"/>
      <c r="L2" s="20"/>
      <c r="M2" s="21"/>
    </row>
    <row r="3" spans="1:13" ht="21" customHeight="1">
      <c r="A3" s="22"/>
      <c r="B3" s="22"/>
      <c r="C3" s="20"/>
      <c r="D3" s="23"/>
      <c r="E3" s="106"/>
      <c r="F3" s="94"/>
      <c r="G3" s="20"/>
      <c r="H3" s="94"/>
      <c r="I3" s="19"/>
      <c r="J3" s="22"/>
      <c r="K3" s="20"/>
      <c r="L3" s="20"/>
      <c r="M3" s="21"/>
    </row>
    <row r="4" spans="1:13" ht="21" customHeight="1">
      <c r="A4" s="22"/>
      <c r="B4" s="22"/>
      <c r="C4" s="128" t="s">
        <v>0</v>
      </c>
      <c r="D4" s="129"/>
      <c r="E4" s="129"/>
      <c r="F4" s="129"/>
      <c r="G4" s="129"/>
      <c r="H4" s="129"/>
      <c r="I4" s="129"/>
      <c r="J4" s="129"/>
      <c r="K4" s="129"/>
      <c r="L4" s="22"/>
      <c r="M4" s="21"/>
    </row>
    <row r="5" spans="1:13" ht="21" customHeight="1">
      <c r="A5" s="22"/>
      <c r="B5" s="22"/>
      <c r="C5" s="20"/>
      <c r="D5" s="23"/>
      <c r="E5" s="106"/>
      <c r="F5" s="94"/>
      <c r="G5" s="20"/>
      <c r="H5" s="94"/>
      <c r="I5" s="19"/>
      <c r="J5" s="22"/>
      <c r="K5" s="20"/>
      <c r="L5" s="20"/>
      <c r="M5" s="21"/>
    </row>
    <row r="6" spans="1:13" ht="23.25" customHeight="1">
      <c r="A6" s="24">
        <v>1</v>
      </c>
      <c r="B6" s="24">
        <v>2</v>
      </c>
      <c r="C6" s="24">
        <v>3</v>
      </c>
      <c r="D6" s="25">
        <v>4</v>
      </c>
      <c r="E6" s="26">
        <v>5</v>
      </c>
      <c r="F6" s="26">
        <v>6</v>
      </c>
      <c r="G6" s="24">
        <v>7</v>
      </c>
      <c r="H6" s="26">
        <v>8</v>
      </c>
      <c r="I6" s="26" t="s">
        <v>74</v>
      </c>
      <c r="J6" s="24" t="s">
        <v>75</v>
      </c>
      <c r="K6" s="24" t="s">
        <v>76</v>
      </c>
      <c r="L6" s="24">
        <v>12</v>
      </c>
      <c r="M6" s="27">
        <v>13</v>
      </c>
    </row>
    <row r="7" spans="1:13" s="5" customFormat="1" ht="43.5" customHeight="1">
      <c r="A7" s="27" t="s">
        <v>1</v>
      </c>
      <c r="B7" s="27" t="s">
        <v>2</v>
      </c>
      <c r="C7" s="28" t="s">
        <v>3</v>
      </c>
      <c r="D7" s="29" t="s">
        <v>4</v>
      </c>
      <c r="E7" s="96" t="s">
        <v>5</v>
      </c>
      <c r="F7" s="96" t="s">
        <v>6</v>
      </c>
      <c r="G7" s="29" t="s">
        <v>7</v>
      </c>
      <c r="H7" s="96" t="s">
        <v>8</v>
      </c>
      <c r="I7" s="30" t="s">
        <v>59</v>
      </c>
      <c r="J7" s="30" t="s">
        <v>73</v>
      </c>
      <c r="K7" s="29" t="s">
        <v>56</v>
      </c>
      <c r="L7" s="29" t="s">
        <v>58</v>
      </c>
      <c r="M7" s="29" t="s">
        <v>57</v>
      </c>
    </row>
    <row r="8" spans="1:13" s="9" customFormat="1" ht="38.450000000000003" customHeight="1">
      <c r="A8" s="72" t="s">
        <v>281</v>
      </c>
      <c r="B8" s="73"/>
      <c r="C8" s="73"/>
      <c r="D8" s="74"/>
      <c r="E8" s="107"/>
      <c r="F8" s="97"/>
      <c r="G8" s="76"/>
      <c r="H8" s="97"/>
      <c r="I8" s="75"/>
      <c r="J8" s="73"/>
      <c r="K8" s="76"/>
      <c r="L8" s="76"/>
      <c r="M8" s="76"/>
    </row>
    <row r="9" spans="1:13" s="2" customFormat="1" ht="38.450000000000003" customHeight="1">
      <c r="A9" s="31" t="s">
        <v>9</v>
      </c>
      <c r="B9" s="13" t="s">
        <v>77</v>
      </c>
      <c r="C9" s="32" t="s">
        <v>44</v>
      </c>
      <c r="D9" s="33">
        <v>100</v>
      </c>
      <c r="E9" s="98"/>
      <c r="F9" s="98">
        <f t="shared" ref="F9:F16" si="0">SUM(D9*E9)</f>
        <v>0</v>
      </c>
      <c r="G9" s="36">
        <v>0.23</v>
      </c>
      <c r="H9" s="99">
        <f t="shared" ref="H9:H16" si="1">F9+F9*G9</f>
        <v>0</v>
      </c>
      <c r="I9" s="37"/>
      <c r="J9" s="38"/>
      <c r="K9" s="39"/>
      <c r="L9" s="39"/>
      <c r="M9" s="40"/>
    </row>
    <row r="10" spans="1:13" s="2" customFormat="1" ht="38.450000000000003" customHeight="1">
      <c r="A10" s="31" t="s">
        <v>34</v>
      </c>
      <c r="B10" s="13" t="s">
        <v>322</v>
      </c>
      <c r="C10" s="32" t="s">
        <v>44</v>
      </c>
      <c r="D10" s="33">
        <v>10</v>
      </c>
      <c r="E10" s="98"/>
      <c r="F10" s="98">
        <f t="shared" si="0"/>
        <v>0</v>
      </c>
      <c r="G10" s="36">
        <v>0.23</v>
      </c>
      <c r="H10" s="99">
        <f t="shared" si="1"/>
        <v>0</v>
      </c>
      <c r="I10" s="37"/>
      <c r="J10" s="34"/>
      <c r="K10" s="39"/>
      <c r="L10" s="39"/>
      <c r="M10" s="40"/>
    </row>
    <row r="11" spans="1:13" s="2" customFormat="1" ht="38.450000000000003" customHeight="1">
      <c r="A11" s="31" t="s">
        <v>35</v>
      </c>
      <c r="B11" s="13" t="s">
        <v>78</v>
      </c>
      <c r="C11" s="32" t="s">
        <v>44</v>
      </c>
      <c r="D11" s="33">
        <v>200</v>
      </c>
      <c r="E11" s="98"/>
      <c r="F11" s="98">
        <f t="shared" si="0"/>
        <v>0</v>
      </c>
      <c r="G11" s="36">
        <v>0.23</v>
      </c>
      <c r="H11" s="99">
        <f t="shared" si="1"/>
        <v>0</v>
      </c>
      <c r="I11" s="37"/>
      <c r="J11" s="34"/>
      <c r="K11" s="39"/>
      <c r="L11" s="77"/>
      <c r="M11" s="40"/>
    </row>
    <row r="12" spans="1:13" s="2" customFormat="1" ht="38.450000000000003" customHeight="1">
      <c r="A12" s="31" t="s">
        <v>36</v>
      </c>
      <c r="B12" s="13" t="s">
        <v>79</v>
      </c>
      <c r="C12" s="32" t="s">
        <v>44</v>
      </c>
      <c r="D12" s="33">
        <v>100</v>
      </c>
      <c r="E12" s="98"/>
      <c r="F12" s="98">
        <f t="shared" si="0"/>
        <v>0</v>
      </c>
      <c r="G12" s="36">
        <v>0.23</v>
      </c>
      <c r="H12" s="99">
        <f t="shared" si="1"/>
        <v>0</v>
      </c>
      <c r="I12" s="37"/>
      <c r="J12" s="34"/>
      <c r="K12" s="39"/>
      <c r="L12" s="39"/>
      <c r="M12" s="40"/>
    </row>
    <row r="13" spans="1:13" s="2" customFormat="1" ht="38.450000000000003" customHeight="1">
      <c r="A13" s="31" t="s">
        <v>37</v>
      </c>
      <c r="B13" s="13" t="s">
        <v>80</v>
      </c>
      <c r="C13" s="32" t="s">
        <v>44</v>
      </c>
      <c r="D13" s="33">
        <v>100</v>
      </c>
      <c r="E13" s="98"/>
      <c r="F13" s="98">
        <f t="shared" si="0"/>
        <v>0</v>
      </c>
      <c r="G13" s="36">
        <v>0.23</v>
      </c>
      <c r="H13" s="99">
        <f t="shared" si="1"/>
        <v>0</v>
      </c>
      <c r="I13" s="37"/>
      <c r="J13" s="34"/>
      <c r="K13" s="39"/>
      <c r="L13" s="39"/>
      <c r="M13" s="40"/>
    </row>
    <row r="14" spans="1:13" s="2" customFormat="1" ht="38.450000000000003" customHeight="1">
      <c r="A14" s="31" t="s">
        <v>38</v>
      </c>
      <c r="B14" s="13" t="s">
        <v>81</v>
      </c>
      <c r="C14" s="32" t="s">
        <v>44</v>
      </c>
      <c r="D14" s="33">
        <v>100</v>
      </c>
      <c r="E14" s="98"/>
      <c r="F14" s="98">
        <f t="shared" si="0"/>
        <v>0</v>
      </c>
      <c r="G14" s="36">
        <v>0.23</v>
      </c>
      <c r="H14" s="99">
        <f t="shared" si="1"/>
        <v>0</v>
      </c>
      <c r="I14" s="37"/>
      <c r="J14" s="34"/>
      <c r="K14" s="39"/>
      <c r="L14" s="39"/>
      <c r="M14" s="40"/>
    </row>
    <row r="15" spans="1:13" s="2" customFormat="1" ht="38.450000000000003" customHeight="1">
      <c r="A15" s="31" t="s">
        <v>39</v>
      </c>
      <c r="B15" s="13" t="s">
        <v>82</v>
      </c>
      <c r="C15" s="32" t="s">
        <v>44</v>
      </c>
      <c r="D15" s="33">
        <v>50</v>
      </c>
      <c r="E15" s="98"/>
      <c r="F15" s="98">
        <f t="shared" si="0"/>
        <v>0</v>
      </c>
      <c r="G15" s="36">
        <v>0.23</v>
      </c>
      <c r="H15" s="99">
        <f t="shared" si="1"/>
        <v>0</v>
      </c>
      <c r="I15" s="37"/>
      <c r="J15" s="34"/>
      <c r="K15" s="39"/>
      <c r="L15" s="39"/>
      <c r="M15" s="40"/>
    </row>
    <row r="16" spans="1:13" s="2" customFormat="1" ht="38.450000000000003" customHeight="1">
      <c r="A16" s="31" t="s">
        <v>40</v>
      </c>
      <c r="B16" s="13" t="s">
        <v>83</v>
      </c>
      <c r="C16" s="32" t="s">
        <v>44</v>
      </c>
      <c r="D16" s="33">
        <v>200</v>
      </c>
      <c r="E16" s="98"/>
      <c r="F16" s="98">
        <f t="shared" si="0"/>
        <v>0</v>
      </c>
      <c r="G16" s="36">
        <v>0.23</v>
      </c>
      <c r="H16" s="99">
        <f t="shared" si="1"/>
        <v>0</v>
      </c>
      <c r="I16" s="37"/>
      <c r="J16" s="34"/>
      <c r="K16" s="39"/>
      <c r="L16" s="39"/>
      <c r="M16" s="40"/>
    </row>
    <row r="17" spans="1:13" s="2" customFormat="1" ht="38.450000000000003" customHeight="1">
      <c r="A17" s="31" t="s">
        <v>41</v>
      </c>
      <c r="B17" s="13" t="s">
        <v>84</v>
      </c>
      <c r="C17" s="32" t="s">
        <v>44</v>
      </c>
      <c r="D17" s="33">
        <v>100</v>
      </c>
      <c r="E17" s="98"/>
      <c r="F17" s="98">
        <f t="shared" ref="F17:F21" si="2">SUM(D17*E17)</f>
        <v>0</v>
      </c>
      <c r="G17" s="36">
        <v>0.23</v>
      </c>
      <c r="H17" s="99">
        <f t="shared" ref="H17:H21" si="3">F17+F17*G17</f>
        <v>0</v>
      </c>
      <c r="I17" s="37"/>
      <c r="J17" s="34"/>
      <c r="K17" s="39"/>
      <c r="L17" s="39"/>
      <c r="M17" s="40"/>
    </row>
    <row r="18" spans="1:13" s="2" customFormat="1" ht="38.450000000000003" customHeight="1">
      <c r="A18" s="31" t="s">
        <v>42</v>
      </c>
      <c r="B18" s="13" t="s">
        <v>85</v>
      </c>
      <c r="C18" s="32" t="s">
        <v>44</v>
      </c>
      <c r="D18" s="33">
        <v>100</v>
      </c>
      <c r="E18" s="98"/>
      <c r="F18" s="98">
        <f t="shared" si="2"/>
        <v>0</v>
      </c>
      <c r="G18" s="36">
        <v>0.23</v>
      </c>
      <c r="H18" s="99">
        <f t="shared" si="3"/>
        <v>0</v>
      </c>
      <c r="I18" s="37"/>
      <c r="J18" s="34"/>
      <c r="K18" s="39"/>
      <c r="L18" s="39"/>
      <c r="M18" s="40"/>
    </row>
    <row r="19" spans="1:13" s="2" customFormat="1" ht="38.450000000000003" customHeight="1">
      <c r="A19" s="31" t="s">
        <v>43</v>
      </c>
      <c r="B19" s="13" t="s">
        <v>86</v>
      </c>
      <c r="C19" s="32" t="s">
        <v>44</v>
      </c>
      <c r="D19" s="33">
        <v>50</v>
      </c>
      <c r="E19" s="98"/>
      <c r="F19" s="98">
        <f t="shared" si="2"/>
        <v>0</v>
      </c>
      <c r="G19" s="36">
        <v>0.23</v>
      </c>
      <c r="H19" s="99">
        <f t="shared" si="3"/>
        <v>0</v>
      </c>
      <c r="I19" s="37"/>
      <c r="J19" s="34"/>
      <c r="K19" s="39"/>
      <c r="L19" s="39"/>
      <c r="M19" s="40"/>
    </row>
    <row r="20" spans="1:13" s="2" customFormat="1" ht="38.450000000000003" customHeight="1">
      <c r="A20" s="31" t="s">
        <v>46</v>
      </c>
      <c r="B20" s="13" t="s">
        <v>87</v>
      </c>
      <c r="C20" s="32" t="s">
        <v>44</v>
      </c>
      <c r="D20" s="33">
        <v>10</v>
      </c>
      <c r="E20" s="98"/>
      <c r="F20" s="98">
        <f t="shared" si="2"/>
        <v>0</v>
      </c>
      <c r="G20" s="36">
        <v>0.23</v>
      </c>
      <c r="H20" s="99">
        <f t="shared" si="3"/>
        <v>0</v>
      </c>
      <c r="I20" s="37"/>
      <c r="J20" s="34"/>
      <c r="K20" s="39"/>
      <c r="L20" s="39"/>
      <c r="M20" s="40"/>
    </row>
    <row r="21" spans="1:13" s="2" customFormat="1" ht="38.450000000000003" customHeight="1">
      <c r="A21" s="31" t="s">
        <v>47</v>
      </c>
      <c r="B21" s="48" t="s">
        <v>138</v>
      </c>
      <c r="C21" s="37" t="s">
        <v>44</v>
      </c>
      <c r="D21" s="42">
        <v>100</v>
      </c>
      <c r="E21" s="98"/>
      <c r="F21" s="98">
        <f t="shared" si="2"/>
        <v>0</v>
      </c>
      <c r="G21" s="36">
        <v>0.23</v>
      </c>
      <c r="H21" s="99">
        <f t="shared" si="3"/>
        <v>0</v>
      </c>
      <c r="I21" s="37"/>
      <c r="J21" s="34"/>
      <c r="K21" s="39"/>
      <c r="L21" s="39"/>
      <c r="M21" s="40"/>
    </row>
    <row r="22" spans="1:13" s="6" customFormat="1" ht="38.450000000000003" customHeight="1">
      <c r="A22" s="31"/>
      <c r="B22" s="41" t="s">
        <v>10</v>
      </c>
      <c r="C22" s="37"/>
      <c r="D22" s="42"/>
      <c r="E22" s="98"/>
      <c r="F22" s="95">
        <f>SUM(F9:F21)</f>
        <v>0</v>
      </c>
      <c r="G22" s="104">
        <f>H22-F22</f>
        <v>0</v>
      </c>
      <c r="H22" s="95">
        <f>SUM(H9:H21)</f>
        <v>0</v>
      </c>
      <c r="I22" s="26"/>
      <c r="J22" s="10"/>
      <c r="K22" s="37"/>
      <c r="L22" s="37"/>
      <c r="M22" s="39"/>
    </row>
    <row r="23" spans="1:13" s="9" customFormat="1" ht="38.450000000000003" customHeight="1">
      <c r="A23" s="72" t="s">
        <v>135</v>
      </c>
      <c r="B23" s="73"/>
      <c r="C23" s="73"/>
      <c r="D23" s="74"/>
      <c r="E23" s="107"/>
      <c r="F23" s="97"/>
      <c r="G23" s="76"/>
      <c r="H23" s="97"/>
      <c r="I23" s="75"/>
      <c r="J23" s="73"/>
      <c r="K23" s="76"/>
      <c r="L23" s="76"/>
      <c r="M23" s="76"/>
    </row>
    <row r="24" spans="1:13" s="9" customFormat="1" ht="38.450000000000003" customHeight="1">
      <c r="A24" s="43" t="s">
        <v>9</v>
      </c>
      <c r="B24" s="13" t="s">
        <v>92</v>
      </c>
      <c r="C24" s="32" t="s">
        <v>44</v>
      </c>
      <c r="D24" s="33">
        <v>12</v>
      </c>
      <c r="E24" s="98"/>
      <c r="F24" s="98">
        <f>D24*E24</f>
        <v>0</v>
      </c>
      <c r="G24" s="36">
        <v>0.23</v>
      </c>
      <c r="H24" s="99">
        <f>F24*1.23</f>
        <v>0</v>
      </c>
      <c r="I24" s="105"/>
      <c r="J24" s="45"/>
      <c r="K24" s="31"/>
      <c r="L24" s="31"/>
      <c r="M24" s="46"/>
    </row>
    <row r="25" spans="1:13" s="9" customFormat="1" ht="38.450000000000003" customHeight="1">
      <c r="A25" s="43" t="s">
        <v>34</v>
      </c>
      <c r="B25" s="13" t="s">
        <v>323</v>
      </c>
      <c r="C25" s="32" t="s">
        <v>44</v>
      </c>
      <c r="D25" s="33">
        <v>10</v>
      </c>
      <c r="E25" s="98"/>
      <c r="F25" s="98">
        <f t="shared" ref="F25:F33" si="4">D25*E25</f>
        <v>0</v>
      </c>
      <c r="G25" s="36">
        <v>0.23</v>
      </c>
      <c r="H25" s="99">
        <f t="shared" ref="H25:H33" si="5">F25*1.23</f>
        <v>0</v>
      </c>
      <c r="I25" s="44"/>
      <c r="J25" s="45"/>
      <c r="K25" s="31"/>
      <c r="L25" s="31"/>
      <c r="M25" s="46"/>
    </row>
    <row r="26" spans="1:13" s="9" customFormat="1" ht="38.450000000000003" customHeight="1">
      <c r="A26" s="43" t="s">
        <v>35</v>
      </c>
      <c r="B26" s="13" t="s">
        <v>324</v>
      </c>
      <c r="C26" s="32" t="s">
        <v>44</v>
      </c>
      <c r="D26" s="33">
        <v>1</v>
      </c>
      <c r="E26" s="98"/>
      <c r="F26" s="98">
        <f t="shared" si="4"/>
        <v>0</v>
      </c>
      <c r="G26" s="36">
        <v>0.23</v>
      </c>
      <c r="H26" s="99">
        <f t="shared" si="5"/>
        <v>0</v>
      </c>
      <c r="I26" s="44"/>
      <c r="J26" s="45"/>
      <c r="K26" s="31"/>
      <c r="L26" s="31"/>
      <c r="M26" s="46"/>
    </row>
    <row r="27" spans="1:13" s="9" customFormat="1" ht="38.450000000000003" customHeight="1">
      <c r="A27" s="43" t="s">
        <v>36</v>
      </c>
      <c r="B27" s="13" t="s">
        <v>93</v>
      </c>
      <c r="C27" s="32" t="s">
        <v>44</v>
      </c>
      <c r="D27" s="33">
        <v>1</v>
      </c>
      <c r="E27" s="98"/>
      <c r="F27" s="98">
        <f t="shared" si="4"/>
        <v>0</v>
      </c>
      <c r="G27" s="36">
        <v>0.23</v>
      </c>
      <c r="H27" s="99">
        <f t="shared" si="5"/>
        <v>0</v>
      </c>
      <c r="I27" s="44"/>
      <c r="J27" s="45"/>
      <c r="K27" s="31"/>
      <c r="L27" s="31"/>
      <c r="M27" s="46"/>
    </row>
    <row r="28" spans="1:13" s="9" customFormat="1" ht="38.450000000000003" customHeight="1">
      <c r="A28" s="43" t="s">
        <v>37</v>
      </c>
      <c r="B28" s="13" t="s">
        <v>325</v>
      </c>
      <c r="C28" s="32" t="s">
        <v>44</v>
      </c>
      <c r="D28" s="33">
        <v>1</v>
      </c>
      <c r="E28" s="98"/>
      <c r="F28" s="98">
        <f t="shared" si="4"/>
        <v>0</v>
      </c>
      <c r="G28" s="36">
        <v>0.23</v>
      </c>
      <c r="H28" s="99">
        <f t="shared" si="5"/>
        <v>0</v>
      </c>
      <c r="I28" s="32"/>
      <c r="J28" s="45"/>
      <c r="K28" s="31"/>
      <c r="L28" s="31"/>
      <c r="M28" s="46"/>
    </row>
    <row r="29" spans="1:13" s="9" customFormat="1" ht="38.450000000000003" customHeight="1">
      <c r="A29" s="43" t="s">
        <v>38</v>
      </c>
      <c r="B29" s="13" t="s">
        <v>326</v>
      </c>
      <c r="C29" s="32" t="s">
        <v>44</v>
      </c>
      <c r="D29" s="33">
        <v>1</v>
      </c>
      <c r="E29" s="98"/>
      <c r="F29" s="98">
        <f t="shared" si="4"/>
        <v>0</v>
      </c>
      <c r="G29" s="36">
        <v>0.23</v>
      </c>
      <c r="H29" s="99">
        <f t="shared" si="5"/>
        <v>0</v>
      </c>
      <c r="I29" s="32"/>
      <c r="J29" s="45"/>
      <c r="K29" s="31"/>
      <c r="L29" s="31"/>
      <c r="M29" s="46"/>
    </row>
    <row r="30" spans="1:13" s="9" customFormat="1" ht="38.450000000000003" customHeight="1">
      <c r="A30" s="43" t="s">
        <v>39</v>
      </c>
      <c r="B30" s="13" t="s">
        <v>327</v>
      </c>
      <c r="C30" s="32" t="s">
        <v>158</v>
      </c>
      <c r="D30" s="33">
        <v>1</v>
      </c>
      <c r="E30" s="98"/>
      <c r="F30" s="98">
        <f t="shared" si="4"/>
        <v>0</v>
      </c>
      <c r="G30" s="36">
        <v>0.23</v>
      </c>
      <c r="H30" s="99">
        <f t="shared" si="5"/>
        <v>0</v>
      </c>
      <c r="I30" s="32"/>
      <c r="J30" s="45"/>
      <c r="K30" s="31"/>
      <c r="L30" s="31"/>
      <c r="M30" s="46"/>
    </row>
    <row r="31" spans="1:13" s="9" customFormat="1" ht="38.450000000000003" customHeight="1">
      <c r="A31" s="43" t="s">
        <v>40</v>
      </c>
      <c r="B31" s="13" t="s">
        <v>328</v>
      </c>
      <c r="C31" s="32" t="s">
        <v>44</v>
      </c>
      <c r="D31" s="33">
        <v>1</v>
      </c>
      <c r="E31" s="98"/>
      <c r="F31" s="98">
        <f t="shared" si="4"/>
        <v>0</v>
      </c>
      <c r="G31" s="36">
        <v>0.23</v>
      </c>
      <c r="H31" s="99">
        <f t="shared" si="5"/>
        <v>0</v>
      </c>
      <c r="I31" s="32"/>
      <c r="J31" s="45"/>
      <c r="K31" s="31"/>
      <c r="L31" s="31"/>
      <c r="M31" s="46"/>
    </row>
    <row r="32" spans="1:13" s="9" customFormat="1" ht="38.450000000000003" customHeight="1">
      <c r="A32" s="43" t="s">
        <v>41</v>
      </c>
      <c r="B32" s="13" t="s">
        <v>329</v>
      </c>
      <c r="C32" s="32" t="s">
        <v>44</v>
      </c>
      <c r="D32" s="33">
        <v>60</v>
      </c>
      <c r="E32" s="98"/>
      <c r="F32" s="98">
        <f t="shared" si="4"/>
        <v>0</v>
      </c>
      <c r="G32" s="36">
        <v>0.23</v>
      </c>
      <c r="H32" s="99">
        <f t="shared" si="5"/>
        <v>0</v>
      </c>
      <c r="I32" s="32"/>
      <c r="J32" s="45"/>
      <c r="K32" s="31"/>
      <c r="L32" s="31"/>
      <c r="M32" s="46"/>
    </row>
    <row r="33" spans="1:13" s="9" customFormat="1" ht="38.450000000000003" customHeight="1">
      <c r="A33" s="43" t="s">
        <v>42</v>
      </c>
      <c r="B33" s="13" t="s">
        <v>330</v>
      </c>
      <c r="C33" s="32" t="s">
        <v>44</v>
      </c>
      <c r="D33" s="33">
        <v>2</v>
      </c>
      <c r="E33" s="98"/>
      <c r="F33" s="98">
        <f t="shared" si="4"/>
        <v>0</v>
      </c>
      <c r="G33" s="36">
        <v>0.23</v>
      </c>
      <c r="H33" s="99">
        <f t="shared" si="5"/>
        <v>0</v>
      </c>
      <c r="I33" s="32"/>
      <c r="J33" s="45"/>
      <c r="K33" s="31"/>
      <c r="L33" s="31"/>
      <c r="M33" s="46"/>
    </row>
    <row r="34" spans="1:13" s="6" customFormat="1" ht="38.450000000000003" customHeight="1">
      <c r="A34" s="31"/>
      <c r="B34" s="41" t="s">
        <v>11</v>
      </c>
      <c r="C34" s="37"/>
      <c r="D34" s="42"/>
      <c r="E34" s="98"/>
      <c r="F34" s="95">
        <f>SUM(F24:F33)</f>
        <v>0</v>
      </c>
      <c r="G34" s="92">
        <f>H34-F34</f>
        <v>0</v>
      </c>
      <c r="H34" s="95">
        <f>SUM(H24:H33)</f>
        <v>0</v>
      </c>
      <c r="I34" s="26"/>
      <c r="J34" s="10"/>
      <c r="K34" s="37"/>
      <c r="L34" s="37"/>
      <c r="M34" s="39"/>
    </row>
    <row r="35" spans="1:13" s="9" customFormat="1" ht="38.450000000000003" customHeight="1">
      <c r="A35" s="72" t="s">
        <v>274</v>
      </c>
      <c r="B35" s="73"/>
      <c r="C35" s="73"/>
      <c r="D35" s="74"/>
      <c r="E35" s="107"/>
      <c r="F35" s="97"/>
      <c r="G35" s="76"/>
      <c r="H35" s="97"/>
      <c r="I35" s="75"/>
      <c r="J35" s="73"/>
      <c r="K35" s="76"/>
      <c r="L35" s="76"/>
      <c r="M35" s="76"/>
    </row>
    <row r="36" spans="1:13" s="2" customFormat="1" ht="38.450000000000003" customHeight="1">
      <c r="A36" s="31" t="s">
        <v>9</v>
      </c>
      <c r="B36" s="47" t="s">
        <v>331</v>
      </c>
      <c r="C36" s="37" t="s">
        <v>44</v>
      </c>
      <c r="D36" s="33">
        <v>15</v>
      </c>
      <c r="E36" s="98"/>
      <c r="F36" s="98">
        <f>D36*E36</f>
        <v>0</v>
      </c>
      <c r="G36" s="36">
        <v>0.23</v>
      </c>
      <c r="H36" s="99">
        <f>F36*1.23</f>
        <v>0</v>
      </c>
      <c r="I36" s="37"/>
      <c r="J36" s="34"/>
      <c r="K36" s="39"/>
      <c r="L36" s="39"/>
      <c r="M36" s="40"/>
    </row>
    <row r="37" spans="1:13" s="2" customFormat="1" ht="38.450000000000003" customHeight="1">
      <c r="A37" s="31" t="s">
        <v>34</v>
      </c>
      <c r="B37" s="47" t="s">
        <v>332</v>
      </c>
      <c r="C37" s="54" t="s">
        <v>44</v>
      </c>
      <c r="D37" s="55">
        <v>7</v>
      </c>
      <c r="E37" s="98"/>
      <c r="F37" s="98">
        <f>SUM(D37*E37)</f>
        <v>0</v>
      </c>
      <c r="G37" s="36">
        <v>0.23</v>
      </c>
      <c r="H37" s="99">
        <f t="shared" ref="H37:H38" si="6">F37*1.23</f>
        <v>0</v>
      </c>
      <c r="I37" s="37"/>
      <c r="J37" s="34"/>
      <c r="K37" s="39"/>
      <c r="L37" s="39"/>
      <c r="M37" s="40"/>
    </row>
    <row r="38" spans="1:13" s="2" customFormat="1" ht="38.450000000000003" customHeight="1">
      <c r="A38" s="31" t="s">
        <v>35</v>
      </c>
      <c r="B38" s="48" t="s">
        <v>333</v>
      </c>
      <c r="C38" s="54" t="s">
        <v>44</v>
      </c>
      <c r="D38" s="55">
        <v>30</v>
      </c>
      <c r="E38" s="98"/>
      <c r="F38" s="98">
        <f>SUM(D38*E38)</f>
        <v>0</v>
      </c>
      <c r="G38" s="36">
        <v>0.23</v>
      </c>
      <c r="H38" s="99">
        <f t="shared" si="6"/>
        <v>0</v>
      </c>
      <c r="I38" s="37"/>
      <c r="J38" s="34"/>
      <c r="K38" s="39"/>
      <c r="L38" s="39"/>
      <c r="M38" s="40"/>
    </row>
    <row r="39" spans="1:13" s="6" customFormat="1" ht="38.450000000000003" customHeight="1">
      <c r="A39" s="31"/>
      <c r="B39" s="41" t="s">
        <v>12</v>
      </c>
      <c r="C39" s="43"/>
      <c r="D39" s="49"/>
      <c r="E39" s="98"/>
      <c r="F39" s="95">
        <f>SUM(F36:F38)</f>
        <v>0</v>
      </c>
      <c r="G39" s="92">
        <f>H39-F39</f>
        <v>0</v>
      </c>
      <c r="H39" s="95">
        <f>SUM(H36:H38)</f>
        <v>0</v>
      </c>
      <c r="I39" s="26"/>
      <c r="J39" s="10"/>
      <c r="K39" s="37"/>
      <c r="L39" s="37"/>
      <c r="M39" s="39"/>
    </row>
    <row r="40" spans="1:13" s="9" customFormat="1" ht="38.450000000000003" customHeight="1">
      <c r="A40" s="72" t="s">
        <v>94</v>
      </c>
      <c r="B40" s="73"/>
      <c r="C40" s="73"/>
      <c r="D40" s="74"/>
      <c r="E40" s="107"/>
      <c r="F40" s="97"/>
      <c r="G40" s="76"/>
      <c r="H40" s="97"/>
      <c r="I40" s="75"/>
      <c r="J40" s="73"/>
      <c r="K40" s="76"/>
      <c r="L40" s="76"/>
      <c r="M40" s="76"/>
    </row>
    <row r="41" spans="1:13" s="9" customFormat="1" ht="38.450000000000003" customHeight="1">
      <c r="A41" s="43" t="s">
        <v>9</v>
      </c>
      <c r="B41" s="13" t="s">
        <v>334</v>
      </c>
      <c r="C41" s="32" t="s">
        <v>44</v>
      </c>
      <c r="D41" s="33">
        <v>4</v>
      </c>
      <c r="E41" s="100"/>
      <c r="F41" s="98">
        <f t="shared" ref="F41:F48" si="7">SUM(D41*E41)</f>
        <v>0</v>
      </c>
      <c r="G41" s="36">
        <v>0.23</v>
      </c>
      <c r="H41" s="99">
        <f t="shared" ref="H41:H48" si="8">F41+F41*G41</f>
        <v>0</v>
      </c>
      <c r="I41" s="37"/>
      <c r="J41" s="12"/>
      <c r="K41" s="27"/>
      <c r="L41" s="27"/>
      <c r="M41" s="46"/>
    </row>
    <row r="42" spans="1:13" s="9" customFormat="1" ht="38.450000000000003" customHeight="1">
      <c r="A42" s="43" t="s">
        <v>34</v>
      </c>
      <c r="B42" s="13" t="s">
        <v>95</v>
      </c>
      <c r="C42" s="32" t="s">
        <v>44</v>
      </c>
      <c r="D42" s="33">
        <v>2</v>
      </c>
      <c r="E42" s="100"/>
      <c r="F42" s="98">
        <f t="shared" si="7"/>
        <v>0</v>
      </c>
      <c r="G42" s="36">
        <v>0.23</v>
      </c>
      <c r="H42" s="99">
        <f t="shared" si="8"/>
        <v>0</v>
      </c>
      <c r="I42" s="37"/>
      <c r="J42" s="12"/>
      <c r="K42" s="27"/>
      <c r="L42" s="27"/>
      <c r="M42" s="46"/>
    </row>
    <row r="43" spans="1:13" s="9" customFormat="1" ht="38.450000000000003" customHeight="1">
      <c r="A43" s="43" t="s">
        <v>35</v>
      </c>
      <c r="B43" s="13" t="s">
        <v>96</v>
      </c>
      <c r="C43" s="32" t="s">
        <v>44</v>
      </c>
      <c r="D43" s="33">
        <v>2</v>
      </c>
      <c r="E43" s="100"/>
      <c r="F43" s="98">
        <f t="shared" si="7"/>
        <v>0</v>
      </c>
      <c r="G43" s="36">
        <v>0.23</v>
      </c>
      <c r="H43" s="99">
        <f t="shared" si="8"/>
        <v>0</v>
      </c>
      <c r="I43" s="37"/>
      <c r="J43" s="12"/>
      <c r="K43" s="27"/>
      <c r="L43" s="27"/>
      <c r="M43" s="46"/>
    </row>
    <row r="44" spans="1:13" s="9" customFormat="1" ht="38.450000000000003" customHeight="1">
      <c r="A44" s="43" t="s">
        <v>36</v>
      </c>
      <c r="B44" s="13" t="s">
        <v>97</v>
      </c>
      <c r="C44" s="32" t="s">
        <v>44</v>
      </c>
      <c r="D44" s="33">
        <v>2</v>
      </c>
      <c r="E44" s="98"/>
      <c r="F44" s="98">
        <f t="shared" si="7"/>
        <v>0</v>
      </c>
      <c r="G44" s="36">
        <v>0.23</v>
      </c>
      <c r="H44" s="99">
        <f t="shared" si="8"/>
        <v>0</v>
      </c>
      <c r="I44" s="37"/>
      <c r="J44" s="12"/>
      <c r="K44" s="27"/>
      <c r="L44" s="27"/>
      <c r="M44" s="50"/>
    </row>
    <row r="45" spans="1:13" s="9" customFormat="1" ht="38.450000000000003" customHeight="1">
      <c r="A45" s="43" t="s">
        <v>37</v>
      </c>
      <c r="B45" s="13" t="s">
        <v>98</v>
      </c>
      <c r="C45" s="32" t="s">
        <v>44</v>
      </c>
      <c r="D45" s="33">
        <v>2</v>
      </c>
      <c r="E45" s="98"/>
      <c r="F45" s="98">
        <f t="shared" si="7"/>
        <v>0</v>
      </c>
      <c r="G45" s="36">
        <v>0.23</v>
      </c>
      <c r="H45" s="99">
        <f t="shared" si="8"/>
        <v>0</v>
      </c>
      <c r="I45" s="37"/>
      <c r="J45" s="12"/>
      <c r="K45" s="27"/>
      <c r="L45" s="27"/>
      <c r="M45" s="50"/>
    </row>
    <row r="46" spans="1:13" s="9" customFormat="1" ht="38.450000000000003" customHeight="1">
      <c r="A46" s="43" t="s">
        <v>38</v>
      </c>
      <c r="B46" s="13" t="s">
        <v>99</v>
      </c>
      <c r="C46" s="32" t="s">
        <v>44</v>
      </c>
      <c r="D46" s="33">
        <v>2</v>
      </c>
      <c r="E46" s="98"/>
      <c r="F46" s="98">
        <f t="shared" si="7"/>
        <v>0</v>
      </c>
      <c r="G46" s="36">
        <v>0.23</v>
      </c>
      <c r="H46" s="99">
        <f t="shared" si="8"/>
        <v>0</v>
      </c>
      <c r="I46" s="37"/>
      <c r="J46" s="12"/>
      <c r="K46" s="27"/>
      <c r="L46" s="27"/>
      <c r="M46" s="50"/>
    </row>
    <row r="47" spans="1:13" s="9" customFormat="1" ht="38.450000000000003" customHeight="1">
      <c r="A47" s="43" t="s">
        <v>39</v>
      </c>
      <c r="B47" s="13" t="s">
        <v>100</v>
      </c>
      <c r="C47" s="32" t="s">
        <v>44</v>
      </c>
      <c r="D47" s="33">
        <v>2</v>
      </c>
      <c r="E47" s="98"/>
      <c r="F47" s="98">
        <f t="shared" si="7"/>
        <v>0</v>
      </c>
      <c r="G47" s="36">
        <v>0.23</v>
      </c>
      <c r="H47" s="99">
        <f t="shared" si="8"/>
        <v>0</v>
      </c>
      <c r="I47" s="37"/>
      <c r="J47" s="12"/>
      <c r="K47" s="27"/>
      <c r="L47" s="27"/>
      <c r="M47" s="50"/>
    </row>
    <row r="48" spans="1:13" s="9" customFormat="1" ht="38.450000000000003" customHeight="1">
      <c r="A48" s="43" t="s">
        <v>40</v>
      </c>
      <c r="B48" s="13" t="s">
        <v>101</v>
      </c>
      <c r="C48" s="32" t="s">
        <v>44</v>
      </c>
      <c r="D48" s="33">
        <v>2</v>
      </c>
      <c r="E48" s="98"/>
      <c r="F48" s="98">
        <f t="shared" si="7"/>
        <v>0</v>
      </c>
      <c r="G48" s="36">
        <v>0.23</v>
      </c>
      <c r="H48" s="99">
        <f t="shared" si="8"/>
        <v>0</v>
      </c>
      <c r="I48" s="37"/>
      <c r="J48" s="12"/>
      <c r="K48" s="27"/>
      <c r="L48" s="27"/>
      <c r="M48" s="46"/>
    </row>
    <row r="49" spans="1:13" s="6" customFormat="1" ht="38.450000000000003" customHeight="1">
      <c r="A49" s="31"/>
      <c r="B49" s="41" t="s">
        <v>13</v>
      </c>
      <c r="C49" s="37"/>
      <c r="D49" s="42"/>
      <c r="E49" s="98"/>
      <c r="F49" s="95">
        <f>SUM(F41:F48)</f>
        <v>0</v>
      </c>
      <c r="G49" s="92">
        <f>H49-F49</f>
        <v>0</v>
      </c>
      <c r="H49" s="95">
        <f>SUM(H41:H48)</f>
        <v>0</v>
      </c>
      <c r="I49" s="26"/>
      <c r="J49" s="10"/>
      <c r="K49" s="37"/>
      <c r="L49" s="37"/>
      <c r="M49" s="39"/>
    </row>
    <row r="50" spans="1:13" s="9" customFormat="1" ht="38.450000000000003" customHeight="1">
      <c r="A50" s="72" t="s">
        <v>102</v>
      </c>
      <c r="B50" s="73"/>
      <c r="C50" s="73"/>
      <c r="D50" s="74"/>
      <c r="E50" s="107"/>
      <c r="F50" s="97"/>
      <c r="G50" s="76"/>
      <c r="H50" s="97"/>
      <c r="I50" s="75"/>
      <c r="J50" s="73"/>
      <c r="K50" s="76"/>
      <c r="L50" s="76"/>
      <c r="M50" s="76"/>
    </row>
    <row r="51" spans="1:13" s="9" customFormat="1" ht="38.450000000000003" customHeight="1">
      <c r="A51" s="31" t="s">
        <v>9</v>
      </c>
      <c r="B51" s="47" t="s">
        <v>103</v>
      </c>
      <c r="C51" s="14" t="s">
        <v>44</v>
      </c>
      <c r="D51" s="53">
        <v>50</v>
      </c>
      <c r="E51" s="101"/>
      <c r="F51" s="98">
        <f>SUM(D51*E51)</f>
        <v>0</v>
      </c>
      <c r="G51" s="36">
        <v>0.23</v>
      </c>
      <c r="H51" s="99">
        <f>F51*1.23</f>
        <v>0</v>
      </c>
      <c r="I51" s="65"/>
      <c r="J51" s="34"/>
      <c r="K51" s="66"/>
      <c r="L51" s="39"/>
      <c r="M51" s="40"/>
    </row>
    <row r="52" spans="1:13" s="9" customFormat="1" ht="38.450000000000003" customHeight="1">
      <c r="A52" s="31" t="s">
        <v>34</v>
      </c>
      <c r="B52" s="47" t="s">
        <v>335</v>
      </c>
      <c r="C52" s="14" t="s">
        <v>44</v>
      </c>
      <c r="D52" s="53">
        <v>90</v>
      </c>
      <c r="E52" s="101"/>
      <c r="F52" s="98">
        <f>D52*E52</f>
        <v>0</v>
      </c>
      <c r="G52" s="36">
        <v>0.23</v>
      </c>
      <c r="H52" s="99">
        <f>F52*1.23</f>
        <v>0</v>
      </c>
      <c r="I52" s="65"/>
      <c r="J52" s="34"/>
      <c r="K52" s="66"/>
      <c r="L52" s="39"/>
      <c r="M52" s="40"/>
    </row>
    <row r="53" spans="1:13" s="2" customFormat="1" ht="38.450000000000003" customHeight="1">
      <c r="A53" s="31" t="s">
        <v>35</v>
      </c>
      <c r="B53" s="47" t="s">
        <v>104</v>
      </c>
      <c r="C53" s="14" t="s">
        <v>44</v>
      </c>
      <c r="D53" s="53">
        <v>50</v>
      </c>
      <c r="E53" s="101"/>
      <c r="F53" s="98">
        <f>SUM(D53*E53)</f>
        <v>0</v>
      </c>
      <c r="G53" s="36">
        <v>0.23</v>
      </c>
      <c r="H53" s="99">
        <f>F53*1.23</f>
        <v>0</v>
      </c>
      <c r="I53" s="65"/>
      <c r="J53" s="57"/>
      <c r="K53" s="59"/>
      <c r="L53" s="39"/>
      <c r="M53" s="40"/>
    </row>
    <row r="54" spans="1:13" s="6" customFormat="1" ht="38.450000000000003" customHeight="1">
      <c r="A54" s="31"/>
      <c r="B54" s="41" t="s">
        <v>14</v>
      </c>
      <c r="C54" s="37"/>
      <c r="D54" s="42"/>
      <c r="E54" s="98"/>
      <c r="F54" s="95">
        <f>SUM(F51:F53)</f>
        <v>0</v>
      </c>
      <c r="G54" s="92">
        <f>H54-F54</f>
        <v>0</v>
      </c>
      <c r="H54" s="95">
        <f>SUM(H51:H53)</f>
        <v>0</v>
      </c>
      <c r="I54" s="26"/>
      <c r="J54" s="10"/>
      <c r="K54" s="37"/>
      <c r="L54" s="37"/>
      <c r="M54" s="39"/>
    </row>
    <row r="55" spans="1:13" s="9" customFormat="1" ht="38.450000000000003" customHeight="1">
      <c r="A55" s="72" t="s">
        <v>293</v>
      </c>
      <c r="B55" s="73"/>
      <c r="C55" s="73"/>
      <c r="D55" s="74"/>
      <c r="E55" s="107"/>
      <c r="F55" s="97"/>
      <c r="G55" s="76"/>
      <c r="H55" s="97"/>
      <c r="I55" s="75"/>
      <c r="J55" s="73"/>
      <c r="K55" s="76"/>
      <c r="L55" s="76"/>
      <c r="M55" s="76"/>
    </row>
    <row r="56" spans="1:13" s="2" customFormat="1" ht="38.450000000000003" customHeight="1">
      <c r="A56" s="31" t="s">
        <v>9</v>
      </c>
      <c r="B56" s="47" t="s">
        <v>105</v>
      </c>
      <c r="C56" s="32" t="s">
        <v>107</v>
      </c>
      <c r="D56" s="49">
        <v>23</v>
      </c>
      <c r="E56" s="98"/>
      <c r="F56" s="98">
        <f>SUM(D56*E56)</f>
        <v>0</v>
      </c>
      <c r="G56" s="36">
        <v>0.23</v>
      </c>
      <c r="H56" s="99">
        <f>F56*1.23</f>
        <v>0</v>
      </c>
      <c r="I56" s="51"/>
      <c r="J56" s="14"/>
      <c r="K56" s="39"/>
      <c r="L56" s="39"/>
      <c r="M56" s="39"/>
    </row>
    <row r="57" spans="1:13" s="2" customFormat="1" ht="38.450000000000003" customHeight="1">
      <c r="A57" s="31" t="s">
        <v>34</v>
      </c>
      <c r="B57" s="47" t="s">
        <v>106</v>
      </c>
      <c r="C57" s="32" t="s">
        <v>107</v>
      </c>
      <c r="D57" s="49">
        <v>23</v>
      </c>
      <c r="E57" s="98"/>
      <c r="F57" s="98">
        <f>D57*E57</f>
        <v>0</v>
      </c>
      <c r="G57" s="36">
        <v>0.23</v>
      </c>
      <c r="H57" s="99">
        <f t="shared" ref="H57:H63" si="9">F57*1.23</f>
        <v>0</v>
      </c>
      <c r="I57" s="51"/>
      <c r="J57" s="14"/>
      <c r="K57" s="39"/>
      <c r="L57" s="39"/>
      <c r="M57" s="39"/>
    </row>
    <row r="58" spans="1:13" s="2" customFormat="1" ht="38.450000000000003" customHeight="1">
      <c r="A58" s="31" t="s">
        <v>35</v>
      </c>
      <c r="B58" s="47" t="s">
        <v>108</v>
      </c>
      <c r="C58" s="32" t="s">
        <v>44</v>
      </c>
      <c r="D58" s="33">
        <v>5</v>
      </c>
      <c r="E58" s="98"/>
      <c r="F58" s="98">
        <f t="shared" ref="F58:F63" si="10">D58*E58</f>
        <v>0</v>
      </c>
      <c r="G58" s="36">
        <v>0.23</v>
      </c>
      <c r="H58" s="99">
        <f t="shared" si="9"/>
        <v>0</v>
      </c>
      <c r="I58" s="14"/>
      <c r="J58" s="14"/>
      <c r="K58" s="39"/>
      <c r="L58" s="39"/>
      <c r="M58" s="40"/>
    </row>
    <row r="59" spans="1:13" s="2" customFormat="1" ht="38.450000000000003" customHeight="1">
      <c r="A59" s="31" t="s">
        <v>36</v>
      </c>
      <c r="B59" s="47" t="s">
        <v>109</v>
      </c>
      <c r="C59" s="32" t="s">
        <v>44</v>
      </c>
      <c r="D59" s="33">
        <v>5</v>
      </c>
      <c r="E59" s="98"/>
      <c r="F59" s="98">
        <f t="shared" si="10"/>
        <v>0</v>
      </c>
      <c r="G59" s="36">
        <v>0.23</v>
      </c>
      <c r="H59" s="99">
        <f t="shared" si="9"/>
        <v>0</v>
      </c>
      <c r="I59" s="14"/>
      <c r="J59" s="14"/>
      <c r="K59" s="39"/>
      <c r="L59" s="39"/>
      <c r="M59" s="40"/>
    </row>
    <row r="60" spans="1:13" s="2" customFormat="1" ht="38.450000000000003" customHeight="1">
      <c r="A60" s="31" t="s">
        <v>37</v>
      </c>
      <c r="B60" s="47" t="s">
        <v>110</v>
      </c>
      <c r="C60" s="32" t="s">
        <v>44</v>
      </c>
      <c r="D60" s="33">
        <v>5</v>
      </c>
      <c r="E60" s="98"/>
      <c r="F60" s="98">
        <f t="shared" si="10"/>
        <v>0</v>
      </c>
      <c r="G60" s="36">
        <v>0.23</v>
      </c>
      <c r="H60" s="99">
        <f t="shared" si="9"/>
        <v>0</v>
      </c>
      <c r="I60" s="14"/>
      <c r="J60" s="14"/>
      <c r="K60" s="39"/>
      <c r="L60" s="39"/>
      <c r="M60" s="40"/>
    </row>
    <row r="61" spans="1:13" s="2" customFormat="1" ht="38.450000000000003" customHeight="1">
      <c r="A61" s="31" t="s">
        <v>38</v>
      </c>
      <c r="B61" s="47" t="s">
        <v>111</v>
      </c>
      <c r="C61" s="32" t="s">
        <v>44</v>
      </c>
      <c r="D61" s="33">
        <v>5</v>
      </c>
      <c r="E61" s="98"/>
      <c r="F61" s="98">
        <f t="shared" si="10"/>
        <v>0</v>
      </c>
      <c r="G61" s="36">
        <v>0.23</v>
      </c>
      <c r="H61" s="99">
        <f t="shared" si="9"/>
        <v>0</v>
      </c>
      <c r="I61" s="14"/>
      <c r="J61" s="14"/>
      <c r="K61" s="39"/>
      <c r="L61" s="39"/>
      <c r="M61" s="40"/>
    </row>
    <row r="62" spans="1:13" s="2" customFormat="1" ht="38.450000000000003" customHeight="1">
      <c r="A62" s="31" t="s">
        <v>39</v>
      </c>
      <c r="B62" s="47" t="s">
        <v>112</v>
      </c>
      <c r="C62" s="32" t="s">
        <v>44</v>
      </c>
      <c r="D62" s="33">
        <v>5</v>
      </c>
      <c r="E62" s="98"/>
      <c r="F62" s="98">
        <f t="shared" si="10"/>
        <v>0</v>
      </c>
      <c r="G62" s="36">
        <v>0.23</v>
      </c>
      <c r="H62" s="99">
        <f t="shared" si="9"/>
        <v>0</v>
      </c>
      <c r="I62" s="14"/>
      <c r="J62" s="14"/>
      <c r="K62" s="39"/>
      <c r="L62" s="39"/>
      <c r="M62" s="40"/>
    </row>
    <row r="63" spans="1:13" s="2" customFormat="1" ht="38.450000000000003" customHeight="1">
      <c r="A63" s="31" t="s">
        <v>40</v>
      </c>
      <c r="B63" s="13" t="s">
        <v>113</v>
      </c>
      <c r="C63" s="32" t="s">
        <v>44</v>
      </c>
      <c r="D63" s="33">
        <v>5</v>
      </c>
      <c r="E63" s="98"/>
      <c r="F63" s="98">
        <f t="shared" si="10"/>
        <v>0</v>
      </c>
      <c r="G63" s="36">
        <v>0.23</v>
      </c>
      <c r="H63" s="99">
        <f t="shared" si="9"/>
        <v>0</v>
      </c>
      <c r="I63" s="52"/>
      <c r="J63" s="32"/>
      <c r="K63" s="39"/>
      <c r="L63" s="39"/>
      <c r="M63" s="40"/>
    </row>
    <row r="64" spans="1:13" s="6" customFormat="1" ht="38.450000000000003" customHeight="1">
      <c r="A64" s="31"/>
      <c r="B64" s="41" t="s">
        <v>15</v>
      </c>
      <c r="C64" s="37"/>
      <c r="D64" s="42"/>
      <c r="E64" s="98"/>
      <c r="F64" s="95">
        <f>F63+F62+F61+F60+F59+F58+F57+F56</f>
        <v>0</v>
      </c>
      <c r="G64" s="92">
        <f>H64-F64</f>
        <v>0</v>
      </c>
      <c r="H64" s="95">
        <f>H63+H62+H61+H60+H59+H58+H57+H56</f>
        <v>0</v>
      </c>
      <c r="I64" s="26"/>
      <c r="J64" s="10"/>
      <c r="K64" s="37"/>
      <c r="L64" s="37"/>
      <c r="M64" s="39"/>
    </row>
    <row r="65" spans="1:13" s="9" customFormat="1" ht="38.450000000000003" customHeight="1">
      <c r="A65" s="72" t="s">
        <v>284</v>
      </c>
      <c r="B65" s="73"/>
      <c r="C65" s="73"/>
      <c r="D65" s="74"/>
      <c r="E65" s="107"/>
      <c r="F65" s="97"/>
      <c r="G65" s="76"/>
      <c r="H65" s="97"/>
      <c r="I65" s="75"/>
      <c r="J65" s="73"/>
      <c r="K65" s="76"/>
      <c r="L65" s="76"/>
      <c r="M65" s="76"/>
    </row>
    <row r="66" spans="1:13" s="9" customFormat="1" ht="38.450000000000003" customHeight="1">
      <c r="A66" s="43" t="s">
        <v>9</v>
      </c>
      <c r="B66" s="47" t="s">
        <v>114</v>
      </c>
      <c r="C66" s="14" t="s">
        <v>44</v>
      </c>
      <c r="D66" s="53">
        <v>1</v>
      </c>
      <c r="E66" s="98"/>
      <c r="F66" s="98">
        <f>SUM(D66*E66)</f>
        <v>0</v>
      </c>
      <c r="G66" s="36">
        <v>0.23</v>
      </c>
      <c r="H66" s="99">
        <f>F66+F66*G66</f>
        <v>0</v>
      </c>
      <c r="I66" s="37"/>
      <c r="J66" s="14"/>
      <c r="K66" s="31"/>
      <c r="L66" s="31"/>
      <c r="M66" s="27"/>
    </row>
    <row r="67" spans="1:13" s="9" customFormat="1" ht="38.450000000000003" customHeight="1">
      <c r="A67" s="43" t="s">
        <v>34</v>
      </c>
      <c r="B67" s="47" t="s">
        <v>115</v>
      </c>
      <c r="C67" s="54" t="s">
        <v>44</v>
      </c>
      <c r="D67" s="55">
        <v>1</v>
      </c>
      <c r="E67" s="98"/>
      <c r="F67" s="98">
        <f>SUM(D67*E67)</f>
        <v>0</v>
      </c>
      <c r="G67" s="36">
        <v>0.23</v>
      </c>
      <c r="H67" s="99">
        <f>F67+F67*G67</f>
        <v>0</v>
      </c>
      <c r="I67" s="37"/>
      <c r="J67" s="14"/>
      <c r="K67" s="31"/>
      <c r="L67" s="31"/>
      <c r="M67" s="27"/>
    </row>
    <row r="68" spans="1:13" s="9" customFormat="1" ht="38.450000000000003" customHeight="1">
      <c r="A68" s="43" t="s">
        <v>35</v>
      </c>
      <c r="B68" s="47" t="s">
        <v>116</v>
      </c>
      <c r="C68" s="14" t="s">
        <v>44</v>
      </c>
      <c r="D68" s="53">
        <v>1</v>
      </c>
      <c r="E68" s="98"/>
      <c r="F68" s="98">
        <f>SUM(D68*E68)</f>
        <v>0</v>
      </c>
      <c r="G68" s="36">
        <v>0.23</v>
      </c>
      <c r="H68" s="99">
        <f>F68+F68*G68</f>
        <v>0</v>
      </c>
      <c r="I68" s="51"/>
      <c r="J68" s="14"/>
      <c r="K68" s="31"/>
      <c r="L68" s="31"/>
      <c r="M68" s="27"/>
    </row>
    <row r="69" spans="1:13" s="9" customFormat="1" ht="38.450000000000003" customHeight="1">
      <c r="A69" s="43" t="s">
        <v>36</v>
      </c>
      <c r="B69" s="47" t="s">
        <v>117</v>
      </c>
      <c r="C69" s="14" t="s">
        <v>44</v>
      </c>
      <c r="D69" s="53">
        <v>1</v>
      </c>
      <c r="E69" s="98"/>
      <c r="F69" s="98">
        <f>D69*E69</f>
        <v>0</v>
      </c>
      <c r="G69" s="36">
        <v>0.23</v>
      </c>
      <c r="H69" s="99">
        <f>F69*1.23</f>
        <v>0</v>
      </c>
      <c r="I69" s="51"/>
      <c r="J69" s="14"/>
      <c r="K69" s="31"/>
      <c r="L69" s="31"/>
      <c r="M69" s="27"/>
    </row>
    <row r="70" spans="1:13" s="9" customFormat="1" ht="38.450000000000003" customHeight="1">
      <c r="A70" s="43" t="s">
        <v>37</v>
      </c>
      <c r="B70" s="47" t="s">
        <v>118</v>
      </c>
      <c r="C70" s="14" t="s">
        <v>44</v>
      </c>
      <c r="D70" s="53">
        <v>1</v>
      </c>
      <c r="E70" s="98"/>
      <c r="F70" s="98">
        <f>SUM(D70*E70)</f>
        <v>0</v>
      </c>
      <c r="G70" s="36">
        <v>0.23</v>
      </c>
      <c r="H70" s="99">
        <f>F70+F70*G70</f>
        <v>0</v>
      </c>
      <c r="I70" s="51"/>
      <c r="J70" s="14"/>
      <c r="K70" s="31"/>
      <c r="L70" s="31"/>
      <c r="M70" s="27"/>
    </row>
    <row r="71" spans="1:13" s="6" customFormat="1" ht="38.450000000000003" customHeight="1">
      <c r="A71" s="31"/>
      <c r="B71" s="41" t="s">
        <v>16</v>
      </c>
      <c r="C71" s="37"/>
      <c r="D71" s="42"/>
      <c r="E71" s="98"/>
      <c r="F71" s="95">
        <f>SUM(F66:F70)</f>
        <v>0</v>
      </c>
      <c r="G71" s="92">
        <f>H71-F71</f>
        <v>0</v>
      </c>
      <c r="H71" s="95">
        <f>SUM(H66:H70)</f>
        <v>0</v>
      </c>
      <c r="I71" s="26"/>
      <c r="J71" s="10"/>
      <c r="K71" s="37"/>
      <c r="L71" s="37"/>
      <c r="M71" s="39"/>
    </row>
    <row r="72" spans="1:13" s="9" customFormat="1" ht="38.450000000000003" customHeight="1">
      <c r="A72" s="72" t="s">
        <v>285</v>
      </c>
      <c r="B72" s="73"/>
      <c r="C72" s="73"/>
      <c r="D72" s="74"/>
      <c r="E72" s="107"/>
      <c r="F72" s="97"/>
      <c r="G72" s="76"/>
      <c r="H72" s="97"/>
      <c r="I72" s="75"/>
      <c r="J72" s="73"/>
      <c r="K72" s="76"/>
      <c r="L72" s="76"/>
      <c r="M72" s="76"/>
    </row>
    <row r="73" spans="1:13" s="9" customFormat="1" ht="38.450000000000003" customHeight="1">
      <c r="A73" s="43" t="s">
        <v>9</v>
      </c>
      <c r="B73" s="47" t="s">
        <v>121</v>
      </c>
      <c r="C73" s="67" t="s">
        <v>44</v>
      </c>
      <c r="D73" s="33">
        <v>100</v>
      </c>
      <c r="E73" s="98"/>
      <c r="F73" s="98">
        <f>SUM(D73*E73)</f>
        <v>0</v>
      </c>
      <c r="G73" s="36">
        <v>0.23</v>
      </c>
      <c r="H73" s="99">
        <f>F73+F73*G73</f>
        <v>0</v>
      </c>
      <c r="I73" s="37"/>
      <c r="J73" s="31"/>
      <c r="K73" s="31"/>
      <c r="L73" s="31"/>
      <c r="M73" s="46"/>
    </row>
    <row r="74" spans="1:13" s="9" customFormat="1" ht="38.450000000000003" customHeight="1">
      <c r="A74" s="43" t="s">
        <v>34</v>
      </c>
      <c r="B74" s="47" t="s">
        <v>122</v>
      </c>
      <c r="C74" s="67" t="s">
        <v>44</v>
      </c>
      <c r="D74" s="33">
        <v>100</v>
      </c>
      <c r="E74" s="98"/>
      <c r="F74" s="98">
        <f>D74*E74</f>
        <v>0</v>
      </c>
      <c r="G74" s="36">
        <v>0.23</v>
      </c>
      <c r="H74" s="99">
        <f>F74*1.23</f>
        <v>0</v>
      </c>
      <c r="I74" s="37"/>
      <c r="J74" s="31"/>
      <c r="K74" s="31"/>
      <c r="L74" s="31"/>
      <c r="M74" s="46"/>
    </row>
    <row r="75" spans="1:13" s="9" customFormat="1" ht="38.450000000000003" customHeight="1">
      <c r="A75" s="43" t="s">
        <v>35</v>
      </c>
      <c r="B75" s="47" t="s">
        <v>123</v>
      </c>
      <c r="C75" s="67" t="s">
        <v>45</v>
      </c>
      <c r="D75" s="33">
        <v>3</v>
      </c>
      <c r="E75" s="98"/>
      <c r="F75" s="98">
        <f t="shared" ref="F75:F79" si="11">D75*E75</f>
        <v>0</v>
      </c>
      <c r="G75" s="36">
        <v>0.23</v>
      </c>
      <c r="H75" s="99">
        <f t="shared" ref="H75:H79" si="12">F75*1.23</f>
        <v>0</v>
      </c>
      <c r="I75" s="37"/>
      <c r="J75" s="31"/>
      <c r="K75" s="31"/>
      <c r="L75" s="31"/>
      <c r="M75" s="46"/>
    </row>
    <row r="76" spans="1:13" s="9" customFormat="1" ht="38.450000000000003" customHeight="1">
      <c r="A76" s="43" t="s">
        <v>36</v>
      </c>
      <c r="B76" s="47" t="s">
        <v>124</v>
      </c>
      <c r="C76" s="67" t="s">
        <v>44</v>
      </c>
      <c r="D76" s="33">
        <v>1</v>
      </c>
      <c r="E76" s="98"/>
      <c r="F76" s="98">
        <f t="shared" si="11"/>
        <v>0</v>
      </c>
      <c r="G76" s="36">
        <v>0.23</v>
      </c>
      <c r="H76" s="99">
        <f t="shared" si="12"/>
        <v>0</v>
      </c>
      <c r="I76" s="37"/>
      <c r="J76" s="31"/>
      <c r="K76" s="31"/>
      <c r="L76" s="31"/>
      <c r="M76" s="46"/>
    </row>
    <row r="77" spans="1:13" s="9" customFormat="1" ht="38.450000000000003" customHeight="1">
      <c r="A77" s="43" t="s">
        <v>37</v>
      </c>
      <c r="B77" s="47" t="s">
        <v>125</v>
      </c>
      <c r="C77" s="67" t="s">
        <v>44</v>
      </c>
      <c r="D77" s="33">
        <v>20</v>
      </c>
      <c r="E77" s="98"/>
      <c r="F77" s="98">
        <f t="shared" si="11"/>
        <v>0</v>
      </c>
      <c r="G77" s="36">
        <v>0.23</v>
      </c>
      <c r="H77" s="99">
        <f t="shared" si="12"/>
        <v>0</v>
      </c>
      <c r="I77" s="37"/>
      <c r="J77" s="31"/>
      <c r="K77" s="31"/>
      <c r="L77" s="31"/>
      <c r="M77" s="46"/>
    </row>
    <row r="78" spans="1:13" s="9" customFormat="1" ht="38.450000000000003" customHeight="1">
      <c r="A78" s="43" t="s">
        <v>38</v>
      </c>
      <c r="B78" s="47" t="s">
        <v>126</v>
      </c>
      <c r="C78" s="67" t="s">
        <v>44</v>
      </c>
      <c r="D78" s="33">
        <v>20</v>
      </c>
      <c r="E78" s="98"/>
      <c r="F78" s="98">
        <f t="shared" si="11"/>
        <v>0</v>
      </c>
      <c r="G78" s="36">
        <v>0.23</v>
      </c>
      <c r="H78" s="99">
        <f t="shared" si="12"/>
        <v>0</v>
      </c>
      <c r="I78" s="37"/>
      <c r="J78" s="31"/>
      <c r="K78" s="31"/>
      <c r="L78" s="31"/>
      <c r="M78" s="46"/>
    </row>
    <row r="79" spans="1:13" s="9" customFormat="1" ht="38.450000000000003" customHeight="1">
      <c r="A79" s="43" t="s">
        <v>39</v>
      </c>
      <c r="B79" s="47" t="s">
        <v>127</v>
      </c>
      <c r="C79" s="67" t="s">
        <v>44</v>
      </c>
      <c r="D79" s="33">
        <v>20</v>
      </c>
      <c r="E79" s="98"/>
      <c r="F79" s="98">
        <f t="shared" si="11"/>
        <v>0</v>
      </c>
      <c r="G79" s="36">
        <v>0.23</v>
      </c>
      <c r="H79" s="99">
        <f t="shared" si="12"/>
        <v>0</v>
      </c>
      <c r="I79" s="37"/>
      <c r="J79" s="31"/>
      <c r="K79" s="31"/>
      <c r="L79" s="31"/>
      <c r="M79" s="46"/>
    </row>
    <row r="80" spans="1:13" s="6" customFormat="1" ht="38.450000000000003" customHeight="1">
      <c r="A80" s="31"/>
      <c r="B80" s="41" t="s">
        <v>17</v>
      </c>
      <c r="C80" s="37"/>
      <c r="D80" s="42"/>
      <c r="E80" s="98"/>
      <c r="F80" s="95">
        <f>SUM(F73:F79)</f>
        <v>0</v>
      </c>
      <c r="G80" s="92">
        <f>H80-F80</f>
        <v>0</v>
      </c>
      <c r="H80" s="95">
        <f>SUM(H73:H79)</f>
        <v>0</v>
      </c>
      <c r="I80" s="26"/>
      <c r="J80" s="10"/>
      <c r="K80" s="37"/>
      <c r="L80" s="37"/>
      <c r="M80" s="39"/>
    </row>
    <row r="81" spans="1:13" s="9" customFormat="1" ht="38.450000000000003" customHeight="1">
      <c r="A81" s="72" t="s">
        <v>286</v>
      </c>
      <c r="B81" s="73"/>
      <c r="C81" s="73"/>
      <c r="D81" s="74"/>
      <c r="E81" s="107"/>
      <c r="F81" s="97"/>
      <c r="G81" s="76"/>
      <c r="H81" s="97"/>
      <c r="I81" s="75"/>
      <c r="J81" s="73"/>
      <c r="K81" s="76"/>
      <c r="L81" s="76"/>
      <c r="M81" s="76"/>
    </row>
    <row r="82" spans="1:13" s="2" customFormat="1" ht="38.450000000000003" customHeight="1">
      <c r="A82" s="31" t="s">
        <v>9</v>
      </c>
      <c r="B82" s="47" t="s">
        <v>128</v>
      </c>
      <c r="C82" s="32" t="s">
        <v>44</v>
      </c>
      <c r="D82" s="33">
        <v>1</v>
      </c>
      <c r="E82" s="98"/>
      <c r="F82" s="98">
        <f>SUM(D82*E82)</f>
        <v>0</v>
      </c>
      <c r="G82" s="36">
        <v>0.23</v>
      </c>
      <c r="H82" s="99">
        <f>F82+F82*G82</f>
        <v>0</v>
      </c>
      <c r="I82" s="37"/>
      <c r="J82" s="34"/>
      <c r="K82" s="39"/>
      <c r="L82" s="39"/>
      <c r="M82" s="40"/>
    </row>
    <row r="83" spans="1:13" s="2" customFormat="1" ht="38.450000000000003" customHeight="1">
      <c r="A83" s="31" t="s">
        <v>34</v>
      </c>
      <c r="B83" s="47" t="s">
        <v>129</v>
      </c>
      <c r="C83" s="32" t="s">
        <v>44</v>
      </c>
      <c r="D83" s="33">
        <v>1</v>
      </c>
      <c r="E83" s="98"/>
      <c r="F83" s="98">
        <f>D83*E83</f>
        <v>0</v>
      </c>
      <c r="G83" s="36">
        <v>0.23</v>
      </c>
      <c r="H83" s="99">
        <f>F83*1.23</f>
        <v>0</v>
      </c>
      <c r="I83" s="37"/>
      <c r="J83" s="34"/>
      <c r="K83" s="39"/>
      <c r="L83" s="39"/>
      <c r="M83" s="40"/>
    </row>
    <row r="84" spans="1:13" s="2" customFormat="1" ht="38.450000000000003" customHeight="1">
      <c r="A84" s="31" t="s">
        <v>35</v>
      </c>
      <c r="B84" s="47" t="s">
        <v>130</v>
      </c>
      <c r="C84" s="67" t="s">
        <v>44</v>
      </c>
      <c r="D84" s="33">
        <v>9</v>
      </c>
      <c r="E84" s="98"/>
      <c r="F84" s="98">
        <f>SUM(D84*E84)</f>
        <v>0</v>
      </c>
      <c r="G84" s="36">
        <v>0.23</v>
      </c>
      <c r="H84" s="99">
        <f>F84+F84*G84</f>
        <v>0</v>
      </c>
      <c r="I84" s="37"/>
      <c r="J84" s="34"/>
      <c r="K84" s="39"/>
      <c r="L84" s="39"/>
      <c r="M84" s="40"/>
    </row>
    <row r="85" spans="1:13" s="6" customFormat="1" ht="38.450000000000003" customHeight="1">
      <c r="A85" s="31"/>
      <c r="B85" s="41" t="s">
        <v>18</v>
      </c>
      <c r="C85" s="43"/>
      <c r="D85" s="49"/>
      <c r="E85" s="98"/>
      <c r="F85" s="95">
        <f>SUM(F82:F84)</f>
        <v>0</v>
      </c>
      <c r="G85" s="92">
        <f>H85-F85</f>
        <v>0</v>
      </c>
      <c r="H85" s="95">
        <f>SUM(H82:H84)</f>
        <v>0</v>
      </c>
      <c r="I85" s="26"/>
      <c r="J85" s="10"/>
      <c r="K85" s="37"/>
      <c r="L85" s="37"/>
      <c r="M85" s="39"/>
    </row>
    <row r="86" spans="1:13" s="9" customFormat="1" ht="38.450000000000003" customHeight="1">
      <c r="A86" s="72" t="s">
        <v>287</v>
      </c>
      <c r="B86" s="73"/>
      <c r="C86" s="73"/>
      <c r="D86" s="74"/>
      <c r="E86" s="107"/>
      <c r="F86" s="97"/>
      <c r="G86" s="76"/>
      <c r="H86" s="97"/>
      <c r="I86" s="75"/>
      <c r="J86" s="73"/>
      <c r="K86" s="76"/>
      <c r="L86" s="76"/>
      <c r="M86" s="76"/>
    </row>
    <row r="87" spans="1:13" s="2" customFormat="1" ht="38.450000000000003" customHeight="1">
      <c r="A87" s="31" t="s">
        <v>9</v>
      </c>
      <c r="B87" s="47" t="s">
        <v>317</v>
      </c>
      <c r="C87" s="14" t="s">
        <v>44</v>
      </c>
      <c r="D87" s="53">
        <v>2</v>
      </c>
      <c r="E87" s="98"/>
      <c r="F87" s="98">
        <f>SUM(D87*E87)</f>
        <v>0</v>
      </c>
      <c r="G87" s="36">
        <v>0.23</v>
      </c>
      <c r="H87" s="99">
        <f>F87+F87*G87</f>
        <v>0</v>
      </c>
      <c r="I87" s="37"/>
      <c r="J87" s="34"/>
      <c r="K87" s="39"/>
      <c r="L87" s="39"/>
      <c r="M87" s="39"/>
    </row>
    <row r="88" spans="1:13" s="2" customFormat="1" ht="38.450000000000003" customHeight="1">
      <c r="A88" s="31" t="s">
        <v>34</v>
      </c>
      <c r="B88" s="47" t="s">
        <v>318</v>
      </c>
      <c r="C88" s="14" t="s">
        <v>44</v>
      </c>
      <c r="D88" s="53">
        <v>1</v>
      </c>
      <c r="E88" s="98"/>
      <c r="F88" s="98">
        <f>D88*E88</f>
        <v>0</v>
      </c>
      <c r="G88" s="36">
        <v>0.23</v>
      </c>
      <c r="H88" s="99">
        <f>F88*1.23</f>
        <v>0</v>
      </c>
      <c r="I88" s="37"/>
      <c r="J88" s="34"/>
      <c r="K88" s="39"/>
      <c r="L88" s="39"/>
      <c r="M88" s="39"/>
    </row>
    <row r="89" spans="1:13" s="2" customFormat="1" ht="38.450000000000003" customHeight="1">
      <c r="A89" s="31" t="s">
        <v>35</v>
      </c>
      <c r="B89" s="47" t="s">
        <v>319</v>
      </c>
      <c r="C89" s="14" t="s">
        <v>44</v>
      </c>
      <c r="D89" s="53">
        <v>1</v>
      </c>
      <c r="E89" s="98"/>
      <c r="F89" s="98">
        <f t="shared" ref="F89:F95" si="13">D89*E89</f>
        <v>0</v>
      </c>
      <c r="G89" s="36">
        <v>0.23</v>
      </c>
      <c r="H89" s="99">
        <f t="shared" ref="H89:H95" si="14">F89*1.23</f>
        <v>0</v>
      </c>
      <c r="I89" s="37"/>
      <c r="J89" s="34"/>
      <c r="K89" s="39"/>
      <c r="L89" s="39"/>
      <c r="M89" s="39"/>
    </row>
    <row r="90" spans="1:13" s="2" customFormat="1" ht="38.450000000000003" customHeight="1">
      <c r="A90" s="31" t="s">
        <v>36</v>
      </c>
      <c r="B90" s="47" t="s">
        <v>320</v>
      </c>
      <c r="C90" s="14" t="s">
        <v>44</v>
      </c>
      <c r="D90" s="53">
        <v>1</v>
      </c>
      <c r="E90" s="98"/>
      <c r="F90" s="98">
        <f t="shared" si="13"/>
        <v>0</v>
      </c>
      <c r="G90" s="36">
        <v>0.23</v>
      </c>
      <c r="H90" s="99">
        <f t="shared" si="14"/>
        <v>0</v>
      </c>
      <c r="I90" s="37"/>
      <c r="J90" s="34"/>
      <c r="K90" s="39"/>
      <c r="L90" s="39"/>
      <c r="M90" s="39"/>
    </row>
    <row r="91" spans="1:13" s="2" customFormat="1" ht="38.450000000000003" customHeight="1">
      <c r="A91" s="31" t="s">
        <v>37</v>
      </c>
      <c r="B91" s="47" t="s">
        <v>321</v>
      </c>
      <c r="C91" s="14" t="s">
        <v>44</v>
      </c>
      <c r="D91" s="53">
        <v>2</v>
      </c>
      <c r="E91" s="98"/>
      <c r="F91" s="98">
        <f t="shared" si="13"/>
        <v>0</v>
      </c>
      <c r="G91" s="36">
        <v>0.23</v>
      </c>
      <c r="H91" s="99">
        <f t="shared" si="14"/>
        <v>0</v>
      </c>
      <c r="I91" s="37"/>
      <c r="J91" s="34"/>
      <c r="K91" s="39"/>
      <c r="L91" s="39"/>
      <c r="M91" s="39"/>
    </row>
    <row r="92" spans="1:13" s="2" customFormat="1" ht="38.450000000000003" customHeight="1">
      <c r="A92" s="31" t="s">
        <v>38</v>
      </c>
      <c r="B92" s="47" t="s">
        <v>131</v>
      </c>
      <c r="C92" s="14" t="s">
        <v>44</v>
      </c>
      <c r="D92" s="53">
        <v>2</v>
      </c>
      <c r="E92" s="98"/>
      <c r="F92" s="98">
        <f t="shared" si="13"/>
        <v>0</v>
      </c>
      <c r="G92" s="36">
        <v>0.23</v>
      </c>
      <c r="H92" s="99">
        <f t="shared" si="14"/>
        <v>0</v>
      </c>
      <c r="I92" s="37"/>
      <c r="J92" s="34"/>
      <c r="K92" s="39"/>
      <c r="L92" s="39"/>
      <c r="M92" s="39"/>
    </row>
    <row r="93" spans="1:13" s="2" customFormat="1" ht="38.450000000000003" customHeight="1">
      <c r="A93" s="31" t="s">
        <v>39</v>
      </c>
      <c r="B93" s="47" t="s">
        <v>132</v>
      </c>
      <c r="C93" s="14" t="s">
        <v>44</v>
      </c>
      <c r="D93" s="53">
        <v>2</v>
      </c>
      <c r="E93" s="98"/>
      <c r="F93" s="98">
        <f t="shared" si="13"/>
        <v>0</v>
      </c>
      <c r="G93" s="36">
        <v>0.23</v>
      </c>
      <c r="H93" s="99">
        <f t="shared" si="14"/>
        <v>0</v>
      </c>
      <c r="I93" s="37"/>
      <c r="J93" s="34"/>
      <c r="K93" s="39"/>
      <c r="L93" s="39"/>
      <c r="M93" s="39"/>
    </row>
    <row r="94" spans="1:13" s="2" customFormat="1" ht="38.450000000000003" customHeight="1">
      <c r="A94" s="31" t="s">
        <v>40</v>
      </c>
      <c r="B94" s="47" t="s">
        <v>133</v>
      </c>
      <c r="C94" s="14" t="s">
        <v>44</v>
      </c>
      <c r="D94" s="53">
        <v>3</v>
      </c>
      <c r="E94" s="98"/>
      <c r="F94" s="98">
        <f t="shared" si="13"/>
        <v>0</v>
      </c>
      <c r="G94" s="36">
        <v>0.23</v>
      </c>
      <c r="H94" s="99">
        <f t="shared" si="14"/>
        <v>0</v>
      </c>
      <c r="I94" s="37"/>
      <c r="J94" s="34"/>
      <c r="K94" s="39"/>
      <c r="L94" s="39"/>
      <c r="M94" s="39"/>
    </row>
    <row r="95" spans="1:13" s="2" customFormat="1" ht="38.450000000000003" customHeight="1">
      <c r="A95" s="31" t="s">
        <v>41</v>
      </c>
      <c r="B95" s="47" t="s">
        <v>134</v>
      </c>
      <c r="C95" s="14" t="s">
        <v>44</v>
      </c>
      <c r="D95" s="53">
        <v>1</v>
      </c>
      <c r="E95" s="98"/>
      <c r="F95" s="98">
        <f t="shared" si="13"/>
        <v>0</v>
      </c>
      <c r="G95" s="36">
        <v>0.23</v>
      </c>
      <c r="H95" s="99">
        <f t="shared" si="14"/>
        <v>0</v>
      </c>
      <c r="I95" s="37"/>
      <c r="J95" s="34"/>
      <c r="K95" s="39"/>
      <c r="L95" s="39"/>
      <c r="M95" s="39"/>
    </row>
    <row r="96" spans="1:13" s="6" customFormat="1" ht="38.450000000000003" customHeight="1">
      <c r="A96" s="31"/>
      <c r="B96" s="41" t="s">
        <v>19</v>
      </c>
      <c r="C96" s="37"/>
      <c r="D96" s="42"/>
      <c r="E96" s="98"/>
      <c r="F96" s="95">
        <f>SUM(F87:F95)</f>
        <v>0</v>
      </c>
      <c r="G96" s="92">
        <f>H96-F96</f>
        <v>0</v>
      </c>
      <c r="H96" s="95">
        <f>SUM(H87:H95)</f>
        <v>0</v>
      </c>
      <c r="I96" s="26"/>
      <c r="J96" s="10"/>
      <c r="K96" s="37"/>
      <c r="L96" s="37"/>
      <c r="M96" s="39"/>
    </row>
    <row r="97" spans="1:13" s="9" customFormat="1" ht="38.450000000000003" customHeight="1">
      <c r="A97" s="72" t="s">
        <v>288</v>
      </c>
      <c r="B97" s="73"/>
      <c r="C97" s="73"/>
      <c r="D97" s="74"/>
      <c r="E97" s="107"/>
      <c r="F97" s="97"/>
      <c r="G97" s="76"/>
      <c r="H97" s="97"/>
      <c r="I97" s="75"/>
      <c r="J97" s="73"/>
      <c r="K97" s="76"/>
      <c r="L97" s="76"/>
      <c r="M97" s="76"/>
    </row>
    <row r="98" spans="1:13" s="2" customFormat="1" ht="38.450000000000003" customHeight="1">
      <c r="A98" s="31" t="s">
        <v>9</v>
      </c>
      <c r="B98" s="48" t="s">
        <v>136</v>
      </c>
      <c r="C98" s="54" t="s">
        <v>44</v>
      </c>
      <c r="D98" s="55">
        <v>2</v>
      </c>
      <c r="E98" s="98"/>
      <c r="F98" s="98">
        <f>SUM(D98*E98)</f>
        <v>0</v>
      </c>
      <c r="G98" s="36">
        <v>0.23</v>
      </c>
      <c r="H98" s="99">
        <f>F98+F98*G98</f>
        <v>0</v>
      </c>
      <c r="I98" s="37"/>
      <c r="J98" s="34"/>
      <c r="K98" s="39"/>
      <c r="L98" s="39"/>
      <c r="M98" s="40"/>
    </row>
    <row r="99" spans="1:13" s="2" customFormat="1" ht="38.450000000000003" customHeight="1">
      <c r="A99" s="31" t="s">
        <v>34</v>
      </c>
      <c r="B99" s="48" t="s">
        <v>336</v>
      </c>
      <c r="C99" s="37" t="s">
        <v>44</v>
      </c>
      <c r="D99" s="42">
        <v>1</v>
      </c>
      <c r="E99" s="98"/>
      <c r="F99" s="98">
        <f>SUM(D99*E99)</f>
        <v>0</v>
      </c>
      <c r="G99" s="36">
        <v>0.23</v>
      </c>
      <c r="H99" s="99">
        <f>F99+F99*G99</f>
        <v>0</v>
      </c>
      <c r="I99" s="37"/>
      <c r="J99" s="34"/>
      <c r="K99" s="39"/>
      <c r="L99" s="39"/>
      <c r="M99" s="40"/>
    </row>
    <row r="100" spans="1:13" s="2" customFormat="1" ht="38.450000000000003" customHeight="1">
      <c r="A100" s="31" t="s">
        <v>35</v>
      </c>
      <c r="B100" s="48" t="s">
        <v>137</v>
      </c>
      <c r="C100" s="37" t="s">
        <v>44</v>
      </c>
      <c r="D100" s="42">
        <v>1</v>
      </c>
      <c r="E100" s="98"/>
      <c r="F100" s="98">
        <f>SUM(D100*E100)</f>
        <v>0</v>
      </c>
      <c r="G100" s="36">
        <v>0.23</v>
      </c>
      <c r="H100" s="99">
        <f>F100+F100*G100</f>
        <v>0</v>
      </c>
      <c r="I100" s="37"/>
      <c r="J100" s="14"/>
      <c r="K100" s="39"/>
      <c r="L100" s="39"/>
      <c r="M100" s="40"/>
    </row>
    <row r="101" spans="1:13" s="2" customFormat="1" ht="38.450000000000003" customHeight="1">
      <c r="A101" s="31" t="s">
        <v>36</v>
      </c>
      <c r="B101" s="48" t="s">
        <v>139</v>
      </c>
      <c r="C101" s="37" t="s">
        <v>44</v>
      </c>
      <c r="D101" s="42">
        <v>1</v>
      </c>
      <c r="E101" s="98"/>
      <c r="F101" s="98">
        <f>D101*E101</f>
        <v>0</v>
      </c>
      <c r="G101" s="36">
        <v>0.23</v>
      </c>
      <c r="H101" s="99">
        <f>F101*1.23</f>
        <v>0</v>
      </c>
      <c r="I101" s="37"/>
      <c r="J101" s="14"/>
      <c r="K101" s="39"/>
      <c r="L101" s="39"/>
      <c r="M101" s="40"/>
    </row>
    <row r="102" spans="1:13" s="2" customFormat="1" ht="38.450000000000003" customHeight="1">
      <c r="A102" s="31" t="s">
        <v>37</v>
      </c>
      <c r="B102" s="48" t="s">
        <v>140</v>
      </c>
      <c r="C102" s="37" t="s">
        <v>44</v>
      </c>
      <c r="D102" s="42">
        <v>1</v>
      </c>
      <c r="E102" s="98"/>
      <c r="F102" s="98">
        <f>SUM(D102*E102)</f>
        <v>0</v>
      </c>
      <c r="G102" s="36">
        <v>0.23</v>
      </c>
      <c r="H102" s="99">
        <f>F102+F102*G102</f>
        <v>0</v>
      </c>
      <c r="I102" s="37"/>
      <c r="J102" s="34"/>
      <c r="K102" s="39"/>
      <c r="L102" s="39"/>
      <c r="M102" s="40"/>
    </row>
    <row r="103" spans="1:13" s="6" customFormat="1" ht="38.450000000000003" customHeight="1">
      <c r="A103" s="31"/>
      <c r="B103" s="41" t="s">
        <v>20</v>
      </c>
      <c r="C103" s="37"/>
      <c r="D103" s="42"/>
      <c r="E103" s="98"/>
      <c r="F103" s="95">
        <f>SUM(F98:F102)</f>
        <v>0</v>
      </c>
      <c r="G103" s="92">
        <f>H103-F103</f>
        <v>0</v>
      </c>
      <c r="H103" s="95">
        <f>SUM(H98:H102)</f>
        <v>0</v>
      </c>
      <c r="I103" s="26"/>
      <c r="J103" s="10"/>
      <c r="K103" s="37"/>
      <c r="L103" s="37"/>
      <c r="M103" s="39"/>
    </row>
    <row r="104" spans="1:13" s="9" customFormat="1" ht="38.450000000000003" customHeight="1">
      <c r="A104" s="72" t="s">
        <v>289</v>
      </c>
      <c r="B104" s="73"/>
      <c r="C104" s="73"/>
      <c r="D104" s="74"/>
      <c r="E104" s="107"/>
      <c r="F104" s="97"/>
      <c r="G104" s="76"/>
      <c r="H104" s="97"/>
      <c r="I104" s="75"/>
      <c r="J104" s="73"/>
      <c r="K104" s="76"/>
      <c r="L104" s="76"/>
      <c r="M104" s="76"/>
    </row>
    <row r="105" spans="1:13" s="2" customFormat="1" ht="38.450000000000003" customHeight="1">
      <c r="A105" s="31" t="s">
        <v>9</v>
      </c>
      <c r="B105" s="47" t="s">
        <v>141</v>
      </c>
      <c r="C105" s="14" t="s">
        <v>44</v>
      </c>
      <c r="D105" s="53">
        <v>4</v>
      </c>
      <c r="E105" s="98"/>
      <c r="F105" s="98">
        <f>SUM(D105*E105)</f>
        <v>0</v>
      </c>
      <c r="G105" s="36">
        <v>0.23</v>
      </c>
      <c r="H105" s="99">
        <f>F105+F105*G105</f>
        <v>0</v>
      </c>
      <c r="I105" s="37"/>
      <c r="J105" s="34"/>
      <c r="K105" s="39"/>
      <c r="L105" s="39"/>
      <c r="M105" s="40"/>
    </row>
    <row r="106" spans="1:13" s="2" customFormat="1" ht="38.450000000000003" customHeight="1">
      <c r="A106" s="31" t="s">
        <v>34</v>
      </c>
      <c r="B106" s="47" t="s">
        <v>142</v>
      </c>
      <c r="C106" s="54" t="s">
        <v>44</v>
      </c>
      <c r="D106" s="55">
        <v>4</v>
      </c>
      <c r="E106" s="98"/>
      <c r="F106" s="98">
        <f>SUM(D106*E106)</f>
        <v>0</v>
      </c>
      <c r="G106" s="36">
        <v>0.23</v>
      </c>
      <c r="H106" s="99">
        <f>F106+F106*G106</f>
        <v>0</v>
      </c>
      <c r="I106" s="37"/>
      <c r="J106" s="34"/>
      <c r="K106" s="39"/>
      <c r="L106" s="39"/>
      <c r="M106" s="40"/>
    </row>
    <row r="107" spans="1:13" s="6" customFormat="1" ht="38.450000000000003" customHeight="1">
      <c r="A107" s="31"/>
      <c r="B107" s="41" t="s">
        <v>21</v>
      </c>
      <c r="C107" s="37"/>
      <c r="D107" s="42"/>
      <c r="E107" s="98"/>
      <c r="F107" s="95">
        <f>SUM(F105:F106)</f>
        <v>0</v>
      </c>
      <c r="G107" s="92">
        <f>H107-F107</f>
        <v>0</v>
      </c>
      <c r="H107" s="95">
        <f>SUM(H105:H106)</f>
        <v>0</v>
      </c>
      <c r="I107" s="26"/>
      <c r="J107" s="10"/>
      <c r="K107" s="37"/>
      <c r="L107" s="37"/>
      <c r="M107" s="39"/>
    </row>
    <row r="108" spans="1:13" s="9" customFormat="1" ht="38.450000000000003" customHeight="1">
      <c r="A108" s="72" t="s">
        <v>290</v>
      </c>
      <c r="B108" s="73"/>
      <c r="C108" s="73"/>
      <c r="D108" s="74"/>
      <c r="E108" s="107"/>
      <c r="F108" s="97"/>
      <c r="G108" s="76"/>
      <c r="H108" s="97"/>
      <c r="I108" s="75"/>
      <c r="J108" s="73"/>
      <c r="K108" s="76"/>
      <c r="L108" s="76"/>
      <c r="M108" s="76"/>
    </row>
    <row r="109" spans="1:13" s="2" customFormat="1" ht="38.450000000000003" customHeight="1">
      <c r="A109" s="31" t="s">
        <v>9</v>
      </c>
      <c r="B109" s="47" t="s">
        <v>282</v>
      </c>
      <c r="C109" s="32" t="s">
        <v>44</v>
      </c>
      <c r="D109" s="60">
        <v>3</v>
      </c>
      <c r="E109" s="98"/>
      <c r="F109" s="98">
        <f>SUM(D109*E109)</f>
        <v>0</v>
      </c>
      <c r="G109" s="36">
        <v>0.23</v>
      </c>
      <c r="H109" s="99">
        <f>F109+F109*G109</f>
        <v>0</v>
      </c>
      <c r="I109" s="57"/>
      <c r="J109" s="43"/>
      <c r="K109" s="39"/>
      <c r="L109" s="39"/>
      <c r="M109" s="40"/>
    </row>
    <row r="110" spans="1:13" s="2" customFormat="1" ht="38.450000000000003" customHeight="1">
      <c r="A110" s="31" t="s">
        <v>34</v>
      </c>
      <c r="B110" s="47" t="s">
        <v>283</v>
      </c>
      <c r="C110" s="32" t="s">
        <v>44</v>
      </c>
      <c r="D110" s="60">
        <v>21</v>
      </c>
      <c r="E110" s="98"/>
      <c r="F110" s="98">
        <f>SUM(D110*E110)</f>
        <v>0</v>
      </c>
      <c r="G110" s="36">
        <v>0.23</v>
      </c>
      <c r="H110" s="99">
        <f>F110+F110*G110</f>
        <v>0</v>
      </c>
      <c r="I110" s="57"/>
      <c r="J110" s="34"/>
      <c r="K110" s="39"/>
      <c r="L110" s="39"/>
      <c r="M110" s="13"/>
    </row>
    <row r="111" spans="1:13" s="6" customFormat="1" ht="38.450000000000003" customHeight="1">
      <c r="A111" s="31"/>
      <c r="B111" s="41" t="s">
        <v>22</v>
      </c>
      <c r="C111" s="37"/>
      <c r="D111" s="42"/>
      <c r="E111" s="98"/>
      <c r="F111" s="95">
        <f>SUM(F109:F110)</f>
        <v>0</v>
      </c>
      <c r="G111" s="92">
        <f>H111-F111</f>
        <v>0</v>
      </c>
      <c r="H111" s="95">
        <f>SUM(H109:H110)</f>
        <v>0</v>
      </c>
      <c r="I111" s="26"/>
      <c r="J111" s="10"/>
      <c r="K111" s="37"/>
      <c r="L111" s="37"/>
      <c r="M111" s="39"/>
    </row>
    <row r="112" spans="1:13" s="9" customFormat="1" ht="38.450000000000003" customHeight="1">
      <c r="A112" s="72" t="s">
        <v>291</v>
      </c>
      <c r="B112" s="73"/>
      <c r="C112" s="73"/>
      <c r="D112" s="74"/>
      <c r="E112" s="107"/>
      <c r="F112" s="97"/>
      <c r="G112" s="76"/>
      <c r="H112" s="97"/>
      <c r="I112" s="75"/>
      <c r="J112" s="73"/>
      <c r="K112" s="76"/>
      <c r="L112" s="76"/>
      <c r="M112" s="76"/>
    </row>
    <row r="113" spans="1:13" s="2" customFormat="1" ht="38.450000000000003" customHeight="1">
      <c r="A113" s="31" t="s">
        <v>9</v>
      </c>
      <c r="B113" s="47" t="s">
        <v>146</v>
      </c>
      <c r="C113" s="14" t="s">
        <v>44</v>
      </c>
      <c r="D113" s="53">
        <v>2</v>
      </c>
      <c r="E113" s="101"/>
      <c r="F113" s="98">
        <f>SUM(D113*E113)</f>
        <v>0</v>
      </c>
      <c r="G113" s="36">
        <v>0.23</v>
      </c>
      <c r="H113" s="99">
        <f>F113+F113*G113</f>
        <v>0</v>
      </c>
      <c r="I113" s="57"/>
      <c r="J113" s="57"/>
      <c r="K113" s="39"/>
      <c r="L113" s="39"/>
      <c r="M113" s="40"/>
    </row>
    <row r="114" spans="1:13" s="2" customFormat="1" ht="38.450000000000003" customHeight="1">
      <c r="A114" s="31" t="s">
        <v>34</v>
      </c>
      <c r="B114" s="47" t="s">
        <v>147</v>
      </c>
      <c r="C114" s="14" t="s">
        <v>44</v>
      </c>
      <c r="D114" s="53">
        <v>3</v>
      </c>
      <c r="E114" s="101"/>
      <c r="F114" s="98">
        <f>SUM(D114*E114)</f>
        <v>0</v>
      </c>
      <c r="G114" s="36">
        <v>0.23</v>
      </c>
      <c r="H114" s="99">
        <f>F114+F114*G114</f>
        <v>0</v>
      </c>
      <c r="I114" s="57"/>
      <c r="J114" s="57"/>
      <c r="K114" s="39"/>
      <c r="L114" s="39"/>
      <c r="M114" s="40"/>
    </row>
    <row r="115" spans="1:13" s="2" customFormat="1" ht="38.450000000000003" customHeight="1">
      <c r="A115" s="31" t="s">
        <v>35</v>
      </c>
      <c r="B115" s="47" t="s">
        <v>148</v>
      </c>
      <c r="C115" s="14" t="s">
        <v>44</v>
      </c>
      <c r="D115" s="53">
        <v>4</v>
      </c>
      <c r="E115" s="101"/>
      <c r="F115" s="98">
        <f>SUM(D115*E115)</f>
        <v>0</v>
      </c>
      <c r="G115" s="36">
        <v>0.23</v>
      </c>
      <c r="H115" s="99">
        <f>F115+F115*G115</f>
        <v>0</v>
      </c>
      <c r="I115" s="57"/>
      <c r="J115" s="34"/>
      <c r="K115" s="56"/>
      <c r="L115" s="39"/>
      <c r="M115" s="40"/>
    </row>
    <row r="116" spans="1:13" s="2" customFormat="1" ht="38.450000000000003" customHeight="1">
      <c r="A116" s="31" t="s">
        <v>36</v>
      </c>
      <c r="B116" s="47" t="s">
        <v>149</v>
      </c>
      <c r="C116" s="14" t="s">
        <v>44</v>
      </c>
      <c r="D116" s="53">
        <v>2</v>
      </c>
      <c r="E116" s="101"/>
      <c r="F116" s="98">
        <f>D116*E116</f>
        <v>0</v>
      </c>
      <c r="G116" s="36">
        <v>0.23</v>
      </c>
      <c r="H116" s="99">
        <f>F116*1.23</f>
        <v>0</v>
      </c>
      <c r="I116" s="57"/>
      <c r="J116" s="34"/>
      <c r="K116" s="56"/>
      <c r="L116" s="39"/>
      <c r="M116" s="40"/>
    </row>
    <row r="117" spans="1:13" s="2" customFormat="1" ht="38.450000000000003" customHeight="1">
      <c r="A117" s="31" t="s">
        <v>37</v>
      </c>
      <c r="B117" s="47" t="s">
        <v>150</v>
      </c>
      <c r="C117" s="14" t="s">
        <v>44</v>
      </c>
      <c r="D117" s="53">
        <v>2</v>
      </c>
      <c r="E117" s="101"/>
      <c r="F117" s="98">
        <f>D117*E117</f>
        <v>0</v>
      </c>
      <c r="G117" s="36">
        <v>0.23</v>
      </c>
      <c r="H117" s="99">
        <f>F117*1.23</f>
        <v>0</v>
      </c>
      <c r="I117" s="57"/>
      <c r="J117" s="34"/>
      <c r="K117" s="56"/>
      <c r="L117" s="39"/>
      <c r="M117" s="40"/>
    </row>
    <row r="118" spans="1:13" s="2" customFormat="1" ht="38.450000000000003" customHeight="1">
      <c r="A118" s="31" t="s">
        <v>38</v>
      </c>
      <c r="B118" s="47" t="s">
        <v>337</v>
      </c>
      <c r="C118" s="14" t="s">
        <v>44</v>
      </c>
      <c r="D118" s="33">
        <v>3</v>
      </c>
      <c r="E118" s="101"/>
      <c r="F118" s="98">
        <f>SUM(D118*E118)</f>
        <v>0</v>
      </c>
      <c r="G118" s="36">
        <v>0.23</v>
      </c>
      <c r="H118" s="99">
        <f>F118+F118*G118</f>
        <v>0</v>
      </c>
      <c r="I118" s="57"/>
      <c r="J118" s="34"/>
      <c r="K118" s="39"/>
      <c r="L118" s="39"/>
      <c r="M118" s="40"/>
    </row>
    <row r="119" spans="1:13" s="2" customFormat="1" ht="38.450000000000003" customHeight="1">
      <c r="A119" s="31" t="s">
        <v>39</v>
      </c>
      <c r="B119" s="47" t="s">
        <v>151</v>
      </c>
      <c r="C119" s="14" t="s">
        <v>44</v>
      </c>
      <c r="D119" s="53">
        <v>1</v>
      </c>
      <c r="E119" s="98"/>
      <c r="F119" s="98">
        <f>SUM(D119*E119)</f>
        <v>0</v>
      </c>
      <c r="G119" s="36">
        <v>0.23</v>
      </c>
      <c r="H119" s="99">
        <f>F119+F119*G119</f>
        <v>0</v>
      </c>
      <c r="I119" s="37"/>
      <c r="J119" s="35"/>
      <c r="K119" s="39"/>
      <c r="L119" s="39"/>
      <c r="M119" s="39"/>
    </row>
    <row r="120" spans="1:13" s="2" customFormat="1" ht="38.450000000000003" customHeight="1">
      <c r="A120" s="31" t="s">
        <v>40</v>
      </c>
      <c r="B120" s="47" t="s">
        <v>152</v>
      </c>
      <c r="C120" s="14" t="s">
        <v>44</v>
      </c>
      <c r="D120" s="53">
        <v>1</v>
      </c>
      <c r="E120" s="98"/>
      <c r="F120" s="98">
        <f>SUM(D120*E120)</f>
        <v>0</v>
      </c>
      <c r="G120" s="36">
        <v>0.23</v>
      </c>
      <c r="H120" s="99">
        <f>F120+F120*G120</f>
        <v>0</v>
      </c>
      <c r="I120" s="37"/>
      <c r="J120" s="35"/>
      <c r="K120" s="39"/>
      <c r="L120" s="39"/>
      <c r="M120" s="39"/>
    </row>
    <row r="121" spans="1:13" s="2" customFormat="1" ht="38.450000000000003" customHeight="1">
      <c r="A121" s="31" t="s">
        <v>41</v>
      </c>
      <c r="B121" s="47" t="s">
        <v>153</v>
      </c>
      <c r="C121" s="14" t="s">
        <v>44</v>
      </c>
      <c r="D121" s="53">
        <v>1</v>
      </c>
      <c r="E121" s="98"/>
      <c r="F121" s="98">
        <f>SUM(D121*E121)</f>
        <v>0</v>
      </c>
      <c r="G121" s="36">
        <v>0.23</v>
      </c>
      <c r="H121" s="99">
        <f>F121+F121*G121</f>
        <v>0</v>
      </c>
      <c r="I121" s="37"/>
      <c r="J121" s="35"/>
      <c r="K121" s="39"/>
      <c r="L121" s="39"/>
      <c r="M121" s="39"/>
    </row>
    <row r="122" spans="1:13" s="6" customFormat="1" ht="38.450000000000003" customHeight="1">
      <c r="A122" s="31"/>
      <c r="B122" s="41" t="s">
        <v>23</v>
      </c>
      <c r="C122" s="37"/>
      <c r="D122" s="42"/>
      <c r="E122" s="98"/>
      <c r="F122" s="95">
        <f>SUM(F113:F121)</f>
        <v>0</v>
      </c>
      <c r="G122" s="92">
        <f>H122-F122</f>
        <v>0</v>
      </c>
      <c r="H122" s="95">
        <f>SUM(H113:H121)</f>
        <v>0</v>
      </c>
      <c r="I122" s="26"/>
      <c r="J122" s="10"/>
      <c r="K122" s="37"/>
      <c r="L122" s="37"/>
      <c r="M122" s="39"/>
    </row>
    <row r="123" spans="1:13" s="9" customFormat="1" ht="38.450000000000003" customHeight="1">
      <c r="A123" s="72" t="s">
        <v>294</v>
      </c>
      <c r="B123" s="73"/>
      <c r="C123" s="73"/>
      <c r="D123" s="74"/>
      <c r="E123" s="107"/>
      <c r="F123" s="97"/>
      <c r="G123" s="76"/>
      <c r="H123" s="97"/>
      <c r="I123" s="75"/>
      <c r="J123" s="73"/>
      <c r="K123" s="76"/>
      <c r="L123" s="76"/>
      <c r="M123" s="76"/>
    </row>
    <row r="124" spans="1:13" s="9" customFormat="1" ht="38.450000000000003" customHeight="1">
      <c r="A124" s="43" t="s">
        <v>9</v>
      </c>
      <c r="B124" s="47" t="s">
        <v>157</v>
      </c>
      <c r="C124" s="14" t="s">
        <v>44</v>
      </c>
      <c r="D124" s="53">
        <v>1</v>
      </c>
      <c r="E124" s="101"/>
      <c r="F124" s="98">
        <f>SUM(D124*E124)</f>
        <v>0</v>
      </c>
      <c r="G124" s="36">
        <v>0.23</v>
      </c>
      <c r="H124" s="99">
        <f>F124+F124*G124</f>
        <v>0</v>
      </c>
      <c r="I124" s="57"/>
      <c r="J124" s="57"/>
      <c r="K124" s="31"/>
      <c r="L124" s="31"/>
      <c r="M124" s="46"/>
    </row>
    <row r="125" spans="1:13" s="6" customFormat="1" ht="38.450000000000003" customHeight="1">
      <c r="A125" s="31"/>
      <c r="B125" s="41" t="s">
        <v>24</v>
      </c>
      <c r="C125" s="37"/>
      <c r="D125" s="42"/>
      <c r="E125" s="98"/>
      <c r="F125" s="95">
        <f>SUM(F124)</f>
        <v>0</v>
      </c>
      <c r="G125" s="92">
        <f>H125-F125</f>
        <v>0</v>
      </c>
      <c r="H125" s="95">
        <f>SUM(H124)</f>
        <v>0</v>
      </c>
      <c r="I125" s="26"/>
      <c r="J125" s="10"/>
      <c r="K125" s="37"/>
      <c r="L125" s="37"/>
      <c r="M125" s="39"/>
    </row>
    <row r="126" spans="1:13" s="9" customFormat="1" ht="38.450000000000003" customHeight="1">
      <c r="A126" s="72" t="s">
        <v>295</v>
      </c>
      <c r="B126" s="73"/>
      <c r="C126" s="73"/>
      <c r="D126" s="74"/>
      <c r="E126" s="107"/>
      <c r="F126" s="97"/>
      <c r="G126" s="76"/>
      <c r="H126" s="97"/>
      <c r="I126" s="75"/>
      <c r="J126" s="73"/>
      <c r="K126" s="76"/>
      <c r="L126" s="76"/>
      <c r="M126" s="76"/>
    </row>
    <row r="127" spans="1:13" s="2" customFormat="1" ht="38.450000000000003" customHeight="1">
      <c r="A127" s="31" t="s">
        <v>9</v>
      </c>
      <c r="B127" s="47" t="s">
        <v>159</v>
      </c>
      <c r="C127" s="14" t="s">
        <v>158</v>
      </c>
      <c r="D127" s="53">
        <v>1</v>
      </c>
      <c r="E127" s="98"/>
      <c r="F127" s="98">
        <f t="shared" ref="F127:F134" si="15">SUM(D127*E127)</f>
        <v>0</v>
      </c>
      <c r="G127" s="36">
        <v>0.23</v>
      </c>
      <c r="H127" s="99">
        <f t="shared" ref="H127:H134" si="16">F127+F127*G127</f>
        <v>0</v>
      </c>
      <c r="I127" s="37"/>
      <c r="J127" s="35"/>
      <c r="K127" s="39"/>
      <c r="L127" s="39"/>
      <c r="M127" s="39"/>
    </row>
    <row r="128" spans="1:13" s="2" customFormat="1" ht="38.450000000000003" customHeight="1">
      <c r="A128" s="31" t="s">
        <v>34</v>
      </c>
      <c r="B128" s="47" t="s">
        <v>160</v>
      </c>
      <c r="C128" s="14" t="s">
        <v>44</v>
      </c>
      <c r="D128" s="53">
        <v>8</v>
      </c>
      <c r="E128" s="98"/>
      <c r="F128" s="98">
        <f t="shared" si="15"/>
        <v>0</v>
      </c>
      <c r="G128" s="36">
        <v>0.23</v>
      </c>
      <c r="H128" s="99">
        <f t="shared" si="16"/>
        <v>0</v>
      </c>
      <c r="I128" s="37"/>
      <c r="J128" s="35"/>
      <c r="K128" s="39"/>
      <c r="L128" s="39"/>
      <c r="M128" s="39"/>
    </row>
    <row r="129" spans="1:13" s="2" customFormat="1" ht="38.450000000000003" customHeight="1">
      <c r="A129" s="31" t="s">
        <v>35</v>
      </c>
      <c r="B129" s="47" t="s">
        <v>161</v>
      </c>
      <c r="C129" s="14" t="s">
        <v>44</v>
      </c>
      <c r="D129" s="53">
        <v>5</v>
      </c>
      <c r="E129" s="98"/>
      <c r="F129" s="98">
        <f t="shared" si="15"/>
        <v>0</v>
      </c>
      <c r="G129" s="36">
        <v>0.23</v>
      </c>
      <c r="H129" s="99">
        <f t="shared" si="16"/>
        <v>0</v>
      </c>
      <c r="I129" s="37"/>
      <c r="J129" s="35"/>
      <c r="K129" s="39"/>
      <c r="L129" s="39"/>
      <c r="M129" s="39"/>
    </row>
    <row r="130" spans="1:13" s="2" customFormat="1" ht="38.450000000000003" customHeight="1">
      <c r="A130" s="31" t="s">
        <v>36</v>
      </c>
      <c r="B130" s="47" t="s">
        <v>338</v>
      </c>
      <c r="C130" s="14" t="s">
        <v>158</v>
      </c>
      <c r="D130" s="53">
        <v>5</v>
      </c>
      <c r="E130" s="98"/>
      <c r="F130" s="98">
        <f t="shared" si="15"/>
        <v>0</v>
      </c>
      <c r="G130" s="36">
        <v>0.23</v>
      </c>
      <c r="H130" s="99">
        <f t="shared" si="16"/>
        <v>0</v>
      </c>
      <c r="I130" s="37"/>
      <c r="J130" s="35"/>
      <c r="K130" s="39"/>
      <c r="L130" s="39"/>
      <c r="M130" s="39"/>
    </row>
    <row r="131" spans="1:13" s="2" customFormat="1" ht="38.450000000000003" customHeight="1">
      <c r="A131" s="31" t="s">
        <v>37</v>
      </c>
      <c r="B131" s="47" t="s">
        <v>339</v>
      </c>
      <c r="C131" s="14" t="s">
        <v>158</v>
      </c>
      <c r="D131" s="53">
        <v>2</v>
      </c>
      <c r="E131" s="98"/>
      <c r="F131" s="98">
        <f t="shared" si="15"/>
        <v>0</v>
      </c>
      <c r="G131" s="36">
        <v>0.23</v>
      </c>
      <c r="H131" s="99">
        <f t="shared" si="16"/>
        <v>0</v>
      </c>
      <c r="I131" s="37"/>
      <c r="J131" s="35"/>
      <c r="K131" s="39"/>
      <c r="L131" s="39"/>
      <c r="M131" s="39"/>
    </row>
    <row r="132" spans="1:13" s="2" customFormat="1" ht="38.450000000000003" customHeight="1">
      <c r="A132" s="31" t="s">
        <v>38</v>
      </c>
      <c r="B132" s="47" t="s">
        <v>162</v>
      </c>
      <c r="C132" s="14" t="s">
        <v>158</v>
      </c>
      <c r="D132" s="53">
        <v>6</v>
      </c>
      <c r="E132" s="98"/>
      <c r="F132" s="98">
        <f t="shared" si="15"/>
        <v>0</v>
      </c>
      <c r="G132" s="36">
        <v>0.23</v>
      </c>
      <c r="H132" s="99">
        <f t="shared" si="16"/>
        <v>0</v>
      </c>
      <c r="I132" s="37"/>
      <c r="J132" s="35"/>
      <c r="K132" s="39"/>
      <c r="L132" s="39"/>
      <c r="M132" s="39"/>
    </row>
    <row r="133" spans="1:13" s="2" customFormat="1" ht="38.450000000000003" customHeight="1">
      <c r="A133" s="31" t="s">
        <v>39</v>
      </c>
      <c r="B133" s="47" t="s">
        <v>340</v>
      </c>
      <c r="C133" s="14" t="s">
        <v>44</v>
      </c>
      <c r="D133" s="53">
        <v>1</v>
      </c>
      <c r="E133" s="98"/>
      <c r="F133" s="98">
        <f t="shared" si="15"/>
        <v>0</v>
      </c>
      <c r="G133" s="36">
        <v>0.23</v>
      </c>
      <c r="H133" s="99">
        <f t="shared" si="16"/>
        <v>0</v>
      </c>
      <c r="I133" s="37"/>
      <c r="J133" s="35"/>
      <c r="K133" s="39"/>
      <c r="L133" s="39"/>
      <c r="M133" s="39"/>
    </row>
    <row r="134" spans="1:13" s="2" customFormat="1" ht="38.450000000000003" customHeight="1">
      <c r="A134" s="31" t="s">
        <v>40</v>
      </c>
      <c r="B134" s="47" t="s">
        <v>163</v>
      </c>
      <c r="C134" s="14" t="s">
        <v>158</v>
      </c>
      <c r="D134" s="53">
        <v>1</v>
      </c>
      <c r="E134" s="98"/>
      <c r="F134" s="98">
        <f t="shared" si="15"/>
        <v>0</v>
      </c>
      <c r="G134" s="36">
        <v>0.23</v>
      </c>
      <c r="H134" s="99">
        <f t="shared" si="16"/>
        <v>0</v>
      </c>
      <c r="I134" s="37"/>
      <c r="J134" s="35"/>
      <c r="K134" s="39"/>
      <c r="L134" s="39"/>
      <c r="M134" s="39"/>
    </row>
    <row r="135" spans="1:13" s="6" customFormat="1" ht="38.450000000000003" customHeight="1">
      <c r="A135" s="31"/>
      <c r="B135" s="41" t="s">
        <v>25</v>
      </c>
      <c r="C135" s="37"/>
      <c r="D135" s="42"/>
      <c r="E135" s="98"/>
      <c r="F135" s="95">
        <f>SUM(F127:F134)</f>
        <v>0</v>
      </c>
      <c r="G135" s="92">
        <f>H135-F135</f>
        <v>0</v>
      </c>
      <c r="H135" s="95">
        <f>SUM(H127:H134)</f>
        <v>0</v>
      </c>
      <c r="I135" s="26"/>
      <c r="J135" s="10"/>
      <c r="K135" s="37"/>
      <c r="L135" s="37"/>
      <c r="M135" s="39"/>
    </row>
    <row r="136" spans="1:13" s="9" customFormat="1" ht="38.450000000000003" customHeight="1">
      <c r="A136" s="72" t="s">
        <v>296</v>
      </c>
      <c r="B136" s="73"/>
      <c r="C136" s="73"/>
      <c r="D136" s="74"/>
      <c r="E136" s="107"/>
      <c r="F136" s="97"/>
      <c r="G136" s="76"/>
      <c r="H136" s="97"/>
      <c r="I136" s="75"/>
      <c r="J136" s="73"/>
      <c r="K136" s="76"/>
      <c r="L136" s="76"/>
      <c r="M136" s="76"/>
    </row>
    <row r="137" spans="1:13" s="2" customFormat="1" ht="38.450000000000003" customHeight="1">
      <c r="A137" s="31" t="s">
        <v>9</v>
      </c>
      <c r="B137" s="81" t="s">
        <v>341</v>
      </c>
      <c r="C137" s="14" t="s">
        <v>44</v>
      </c>
      <c r="D137" s="53">
        <v>1</v>
      </c>
      <c r="E137" s="101"/>
      <c r="F137" s="98">
        <f>SUM(D137*E137)</f>
        <v>0</v>
      </c>
      <c r="G137" s="36">
        <v>0.23</v>
      </c>
      <c r="H137" s="99">
        <f>F137+F137*G137</f>
        <v>0</v>
      </c>
      <c r="I137" s="57"/>
      <c r="J137" s="14"/>
      <c r="K137" s="39"/>
      <c r="L137" s="39"/>
      <c r="M137" s="40"/>
    </row>
    <row r="138" spans="1:13" s="2" customFormat="1" ht="38.450000000000003" customHeight="1">
      <c r="A138" s="31" t="s">
        <v>34</v>
      </c>
      <c r="B138" s="47" t="s">
        <v>164</v>
      </c>
      <c r="C138" s="14" t="s">
        <v>44</v>
      </c>
      <c r="D138" s="53">
        <v>6</v>
      </c>
      <c r="E138" s="101"/>
      <c r="F138" s="98">
        <f>D138*E138</f>
        <v>0</v>
      </c>
      <c r="G138" s="36">
        <v>0.23</v>
      </c>
      <c r="H138" s="99">
        <f>F138*1.23</f>
        <v>0</v>
      </c>
      <c r="I138" s="57"/>
      <c r="J138" s="14"/>
      <c r="K138" s="39"/>
      <c r="L138" s="39"/>
      <c r="M138" s="40"/>
    </row>
    <row r="139" spans="1:13" s="2" customFormat="1" ht="38.450000000000003" customHeight="1">
      <c r="A139" s="31" t="s">
        <v>35</v>
      </c>
      <c r="B139" s="47" t="s">
        <v>165</v>
      </c>
      <c r="C139" s="14" t="s">
        <v>44</v>
      </c>
      <c r="D139" s="53">
        <v>6</v>
      </c>
      <c r="E139" s="101"/>
      <c r="F139" s="98">
        <f>SUM(D139*E139)</f>
        <v>0</v>
      </c>
      <c r="G139" s="36">
        <v>0.23</v>
      </c>
      <c r="H139" s="99">
        <f>F139+F139*G139</f>
        <v>0</v>
      </c>
      <c r="I139" s="37"/>
      <c r="J139" s="34"/>
      <c r="K139" s="39"/>
      <c r="L139" s="39"/>
      <c r="M139" s="40"/>
    </row>
    <row r="140" spans="1:13" s="6" customFormat="1" ht="38.450000000000003" customHeight="1">
      <c r="A140" s="31"/>
      <c r="B140" s="41" t="s">
        <v>26</v>
      </c>
      <c r="C140" s="37"/>
      <c r="D140" s="42"/>
      <c r="E140" s="98"/>
      <c r="F140" s="95">
        <f>SUM(F137:F139)</f>
        <v>0</v>
      </c>
      <c r="G140" s="92">
        <f>H140-F140</f>
        <v>0</v>
      </c>
      <c r="H140" s="95">
        <f>SUM(H137:H139)</f>
        <v>0</v>
      </c>
      <c r="I140" s="26"/>
      <c r="J140" s="10"/>
      <c r="K140" s="37"/>
      <c r="L140" s="37"/>
      <c r="M140" s="39"/>
    </row>
    <row r="141" spans="1:13" s="9" customFormat="1" ht="38.450000000000003" customHeight="1">
      <c r="A141" s="72" t="s">
        <v>297</v>
      </c>
      <c r="B141" s="73"/>
      <c r="C141" s="73"/>
      <c r="D141" s="74"/>
      <c r="E141" s="107"/>
      <c r="F141" s="97"/>
      <c r="G141" s="76"/>
      <c r="H141" s="97"/>
      <c r="I141" s="75"/>
      <c r="J141" s="73"/>
      <c r="K141" s="76"/>
      <c r="L141" s="76"/>
      <c r="M141" s="76"/>
    </row>
    <row r="142" spans="1:13" s="2" customFormat="1" ht="38.450000000000003" customHeight="1">
      <c r="A142" s="31" t="s">
        <v>9</v>
      </c>
      <c r="B142" s="47" t="s">
        <v>342</v>
      </c>
      <c r="C142" s="14" t="s">
        <v>44</v>
      </c>
      <c r="D142" s="53">
        <v>2</v>
      </c>
      <c r="E142" s="101"/>
      <c r="F142" s="98">
        <f t="shared" ref="F142:F147" si="17">SUM(D142*E142)</f>
        <v>0</v>
      </c>
      <c r="G142" s="36">
        <v>0.23</v>
      </c>
      <c r="H142" s="99">
        <f t="shared" ref="H142:H147" si="18">F142+F142*G142</f>
        <v>0</v>
      </c>
      <c r="I142" s="57"/>
      <c r="J142" s="38"/>
      <c r="K142" s="39"/>
      <c r="L142" s="39"/>
      <c r="M142" s="40"/>
    </row>
    <row r="143" spans="1:13" s="2" customFormat="1" ht="38.450000000000003" customHeight="1">
      <c r="A143" s="31" t="s">
        <v>34</v>
      </c>
      <c r="B143" s="47" t="s">
        <v>166</v>
      </c>
      <c r="C143" s="67" t="s">
        <v>44</v>
      </c>
      <c r="D143" s="33">
        <v>37</v>
      </c>
      <c r="E143" s="101"/>
      <c r="F143" s="98">
        <f t="shared" si="17"/>
        <v>0</v>
      </c>
      <c r="G143" s="36">
        <v>0.23</v>
      </c>
      <c r="H143" s="99">
        <f t="shared" si="18"/>
        <v>0</v>
      </c>
      <c r="I143" s="57"/>
      <c r="J143" s="57"/>
      <c r="K143" s="39"/>
      <c r="L143" s="39"/>
      <c r="M143" s="40"/>
    </row>
    <row r="144" spans="1:13" s="2" customFormat="1" ht="38.450000000000003" customHeight="1">
      <c r="A144" s="31" t="s">
        <v>35</v>
      </c>
      <c r="B144" s="47" t="s">
        <v>167</v>
      </c>
      <c r="C144" s="14" t="s">
        <v>44</v>
      </c>
      <c r="D144" s="53">
        <v>2</v>
      </c>
      <c r="E144" s="101"/>
      <c r="F144" s="98">
        <f t="shared" si="17"/>
        <v>0</v>
      </c>
      <c r="G144" s="36">
        <v>0.23</v>
      </c>
      <c r="H144" s="99">
        <f t="shared" si="18"/>
        <v>0</v>
      </c>
      <c r="I144" s="57"/>
      <c r="J144" s="34"/>
      <c r="K144" s="39"/>
      <c r="L144" s="39"/>
      <c r="M144" s="40"/>
    </row>
    <row r="145" spans="1:13" s="2" customFormat="1" ht="38.450000000000003" customHeight="1">
      <c r="A145" s="31" t="s">
        <v>36</v>
      </c>
      <c r="B145" s="47" t="s">
        <v>168</v>
      </c>
      <c r="C145" s="14" t="s">
        <v>44</v>
      </c>
      <c r="D145" s="53">
        <v>5</v>
      </c>
      <c r="E145" s="101"/>
      <c r="F145" s="98">
        <f t="shared" si="17"/>
        <v>0</v>
      </c>
      <c r="G145" s="36">
        <v>0.23</v>
      </c>
      <c r="H145" s="99">
        <f t="shared" si="18"/>
        <v>0</v>
      </c>
      <c r="I145" s="57"/>
      <c r="J145" s="57"/>
      <c r="K145" s="39"/>
      <c r="L145" s="39"/>
      <c r="M145" s="40"/>
    </row>
    <row r="146" spans="1:13" s="2" customFormat="1" ht="38.450000000000003" customHeight="1">
      <c r="A146" s="31" t="s">
        <v>37</v>
      </c>
      <c r="B146" s="47" t="s">
        <v>169</v>
      </c>
      <c r="C146" s="14" t="s">
        <v>44</v>
      </c>
      <c r="D146" s="53">
        <v>3</v>
      </c>
      <c r="E146" s="101"/>
      <c r="F146" s="98">
        <f t="shared" si="17"/>
        <v>0</v>
      </c>
      <c r="G146" s="36">
        <v>0.23</v>
      </c>
      <c r="H146" s="99">
        <f t="shared" si="18"/>
        <v>0</v>
      </c>
      <c r="I146" s="57"/>
      <c r="J146" s="34"/>
      <c r="K146" s="39"/>
      <c r="L146" s="39"/>
      <c r="M146" s="40"/>
    </row>
    <row r="147" spans="1:13" s="2" customFormat="1" ht="38.450000000000003" customHeight="1">
      <c r="A147" s="31" t="s">
        <v>38</v>
      </c>
      <c r="B147" s="47" t="s">
        <v>170</v>
      </c>
      <c r="C147" s="14" t="s">
        <v>44</v>
      </c>
      <c r="D147" s="53">
        <v>9</v>
      </c>
      <c r="E147" s="101"/>
      <c r="F147" s="98">
        <f t="shared" si="17"/>
        <v>0</v>
      </c>
      <c r="G147" s="36">
        <v>0.23</v>
      </c>
      <c r="H147" s="99">
        <f t="shared" si="18"/>
        <v>0</v>
      </c>
      <c r="I147" s="61"/>
      <c r="J147" s="14"/>
      <c r="K147" s="39"/>
      <c r="L147" s="39"/>
      <c r="M147" s="40"/>
    </row>
    <row r="148" spans="1:13" s="2" customFormat="1" ht="38.450000000000003" customHeight="1">
      <c r="A148" s="31" t="s">
        <v>39</v>
      </c>
      <c r="B148" s="48" t="s">
        <v>143</v>
      </c>
      <c r="C148" s="54" t="s">
        <v>45</v>
      </c>
      <c r="D148" s="58">
        <v>10</v>
      </c>
      <c r="E148" s="98"/>
      <c r="F148" s="98">
        <f>SUM(D148*E148)</f>
        <v>0</v>
      </c>
      <c r="G148" s="36">
        <v>0.23</v>
      </c>
      <c r="H148" s="99">
        <f>F148*1.23</f>
        <v>0</v>
      </c>
      <c r="I148" s="61"/>
      <c r="J148" s="14"/>
      <c r="K148" s="39"/>
      <c r="L148" s="39"/>
      <c r="M148" s="40"/>
    </row>
    <row r="149" spans="1:13" s="2" customFormat="1" ht="38.450000000000003" customHeight="1">
      <c r="A149" s="31" t="s">
        <v>40</v>
      </c>
      <c r="B149" s="48" t="s">
        <v>144</v>
      </c>
      <c r="C149" s="54" t="s">
        <v>44</v>
      </c>
      <c r="D149" s="58">
        <v>1</v>
      </c>
      <c r="E149" s="98"/>
      <c r="F149" s="98">
        <f>SUM(D149*E149)</f>
        <v>0</v>
      </c>
      <c r="G149" s="36">
        <v>0.23</v>
      </c>
      <c r="H149" s="99">
        <f t="shared" ref="H149:H150" si="19">F149*1.23</f>
        <v>0</v>
      </c>
      <c r="I149" s="61"/>
      <c r="J149" s="14"/>
      <c r="K149" s="39"/>
      <c r="L149" s="39"/>
      <c r="M149" s="40"/>
    </row>
    <row r="150" spans="1:13" s="2" customFormat="1" ht="38.450000000000003" customHeight="1">
      <c r="A150" s="31" t="s">
        <v>41</v>
      </c>
      <c r="B150" s="48" t="s">
        <v>145</v>
      </c>
      <c r="C150" s="67" t="s">
        <v>44</v>
      </c>
      <c r="D150" s="60">
        <v>10</v>
      </c>
      <c r="E150" s="98"/>
      <c r="F150" s="98">
        <f>SUM(D150*E150)</f>
        <v>0</v>
      </c>
      <c r="G150" s="36">
        <v>0.23</v>
      </c>
      <c r="H150" s="99">
        <f t="shared" si="19"/>
        <v>0</v>
      </c>
      <c r="I150" s="61"/>
      <c r="J150" s="14"/>
      <c r="K150" s="39"/>
      <c r="L150" s="39"/>
      <c r="M150" s="40"/>
    </row>
    <row r="151" spans="1:13" s="6" customFormat="1" ht="38.450000000000003" customHeight="1">
      <c r="A151" s="31"/>
      <c r="B151" s="41" t="s">
        <v>27</v>
      </c>
      <c r="C151" s="37"/>
      <c r="D151" s="42"/>
      <c r="E151" s="98"/>
      <c r="F151" s="95">
        <f>F150+F149+F148+F147+F146+F145+F144+F143+F142</f>
        <v>0</v>
      </c>
      <c r="G151" s="92">
        <f>H151-F151</f>
        <v>0</v>
      </c>
      <c r="H151" s="95">
        <f>H150+H149+H148+H147+H146+H145+H144+H143+H142</f>
        <v>0</v>
      </c>
      <c r="I151" s="26"/>
      <c r="J151" s="10"/>
      <c r="K151" s="37"/>
      <c r="L151" s="37"/>
      <c r="M151" s="39"/>
    </row>
    <row r="152" spans="1:13" s="9" customFormat="1" ht="38.450000000000003" customHeight="1">
      <c r="A152" s="72" t="s">
        <v>298</v>
      </c>
      <c r="B152" s="73"/>
      <c r="C152" s="73"/>
      <c r="D152" s="74"/>
      <c r="E152" s="107"/>
      <c r="F152" s="97"/>
      <c r="G152" s="76"/>
      <c r="H152" s="97"/>
      <c r="I152" s="75"/>
      <c r="J152" s="73"/>
      <c r="K152" s="76"/>
      <c r="L152" s="76"/>
      <c r="M152" s="76"/>
    </row>
    <row r="153" spans="1:13" s="2" customFormat="1" ht="38.450000000000003" customHeight="1">
      <c r="A153" s="31" t="s">
        <v>9</v>
      </c>
      <c r="B153" s="62" t="s">
        <v>171</v>
      </c>
      <c r="C153" s="14" t="s">
        <v>45</v>
      </c>
      <c r="D153" s="60">
        <v>1</v>
      </c>
      <c r="E153" s="98"/>
      <c r="F153" s="98">
        <f t="shared" ref="F153:F166" si="20">SUM(D153*E153)</f>
        <v>0</v>
      </c>
      <c r="G153" s="36">
        <v>0.23</v>
      </c>
      <c r="H153" s="99">
        <f t="shared" ref="H153:H166" si="21">F153+F153*G153</f>
        <v>0</v>
      </c>
      <c r="I153" s="37"/>
      <c r="J153" s="35"/>
      <c r="K153" s="39"/>
      <c r="L153" s="39"/>
      <c r="M153" s="39"/>
    </row>
    <row r="154" spans="1:13" s="2" customFormat="1" ht="38.450000000000003" customHeight="1">
      <c r="A154" s="31" t="s">
        <v>34</v>
      </c>
      <c r="B154" s="62" t="s">
        <v>172</v>
      </c>
      <c r="C154" s="14" t="s">
        <v>158</v>
      </c>
      <c r="D154" s="60">
        <v>200</v>
      </c>
      <c r="E154" s="98"/>
      <c r="F154" s="98">
        <f t="shared" si="20"/>
        <v>0</v>
      </c>
      <c r="G154" s="36">
        <v>0.23</v>
      </c>
      <c r="H154" s="99">
        <f t="shared" si="21"/>
        <v>0</v>
      </c>
      <c r="I154" s="37"/>
      <c r="J154" s="35"/>
      <c r="K154" s="39"/>
      <c r="L154" s="39"/>
      <c r="M154" s="39"/>
    </row>
    <row r="155" spans="1:13" s="2" customFormat="1" ht="38.450000000000003" customHeight="1">
      <c r="A155" s="31" t="s">
        <v>35</v>
      </c>
      <c r="B155" s="62" t="s">
        <v>173</v>
      </c>
      <c r="C155" s="14" t="s">
        <v>44</v>
      </c>
      <c r="D155" s="60">
        <v>5</v>
      </c>
      <c r="E155" s="98"/>
      <c r="F155" s="98">
        <f t="shared" si="20"/>
        <v>0</v>
      </c>
      <c r="G155" s="36">
        <v>0.23</v>
      </c>
      <c r="H155" s="99">
        <f t="shared" si="21"/>
        <v>0</v>
      </c>
      <c r="I155" s="37"/>
      <c r="J155" s="35"/>
      <c r="K155" s="39"/>
      <c r="L155" s="39"/>
      <c r="M155" s="39"/>
    </row>
    <row r="156" spans="1:13" s="2" customFormat="1" ht="38.450000000000003" customHeight="1">
      <c r="A156" s="31" t="s">
        <v>36</v>
      </c>
      <c r="B156" s="62" t="s">
        <v>174</v>
      </c>
      <c r="C156" s="14" t="s">
        <v>45</v>
      </c>
      <c r="D156" s="60">
        <v>63</v>
      </c>
      <c r="E156" s="98"/>
      <c r="F156" s="98">
        <f t="shared" si="20"/>
        <v>0</v>
      </c>
      <c r="G156" s="36">
        <v>0.23</v>
      </c>
      <c r="H156" s="99">
        <f t="shared" si="21"/>
        <v>0</v>
      </c>
      <c r="I156" s="37"/>
      <c r="J156" s="35"/>
      <c r="K156" s="39"/>
      <c r="L156" s="39"/>
      <c r="M156" s="39"/>
    </row>
    <row r="157" spans="1:13" s="2" customFormat="1" ht="38.450000000000003" customHeight="1">
      <c r="A157" s="31" t="s">
        <v>37</v>
      </c>
      <c r="B157" s="62" t="s">
        <v>175</v>
      </c>
      <c r="C157" s="14" t="s">
        <v>44</v>
      </c>
      <c r="D157" s="60">
        <v>5</v>
      </c>
      <c r="E157" s="98"/>
      <c r="F157" s="98">
        <f t="shared" si="20"/>
        <v>0</v>
      </c>
      <c r="G157" s="36">
        <v>0.23</v>
      </c>
      <c r="H157" s="99">
        <f t="shared" si="21"/>
        <v>0</v>
      </c>
      <c r="I157" s="37"/>
      <c r="J157" s="35"/>
      <c r="K157" s="39"/>
      <c r="L157" s="39"/>
      <c r="M157" s="39"/>
    </row>
    <row r="158" spans="1:13" s="2" customFormat="1" ht="38.450000000000003" customHeight="1">
      <c r="A158" s="31" t="s">
        <v>38</v>
      </c>
      <c r="B158" s="62" t="s">
        <v>176</v>
      </c>
      <c r="C158" s="14" t="s">
        <v>44</v>
      </c>
      <c r="D158" s="60">
        <v>5</v>
      </c>
      <c r="E158" s="98"/>
      <c r="F158" s="98">
        <f t="shared" si="20"/>
        <v>0</v>
      </c>
      <c r="G158" s="36">
        <v>0.23</v>
      </c>
      <c r="H158" s="99">
        <f t="shared" si="21"/>
        <v>0</v>
      </c>
      <c r="I158" s="37"/>
      <c r="J158" s="35"/>
      <c r="K158" s="39"/>
      <c r="L158" s="39"/>
      <c r="M158" s="39"/>
    </row>
    <row r="159" spans="1:13" s="2" customFormat="1" ht="38.450000000000003" customHeight="1">
      <c r="A159" s="31" t="s">
        <v>39</v>
      </c>
      <c r="B159" s="62" t="s">
        <v>177</v>
      </c>
      <c r="C159" s="14" t="s">
        <v>44</v>
      </c>
      <c r="D159" s="60">
        <v>5</v>
      </c>
      <c r="E159" s="98"/>
      <c r="F159" s="98">
        <f t="shared" si="20"/>
        <v>0</v>
      </c>
      <c r="G159" s="36">
        <v>0.23</v>
      </c>
      <c r="H159" s="99">
        <f t="shared" si="21"/>
        <v>0</v>
      </c>
      <c r="I159" s="37"/>
      <c r="J159" s="35"/>
      <c r="K159" s="39"/>
      <c r="L159" s="39"/>
      <c r="M159" s="39"/>
    </row>
    <row r="160" spans="1:13" s="2" customFormat="1" ht="38.450000000000003" customHeight="1">
      <c r="A160" s="31" t="s">
        <v>40</v>
      </c>
      <c r="B160" s="62" t="s">
        <v>178</v>
      </c>
      <c r="C160" s="14" t="s">
        <v>44</v>
      </c>
      <c r="D160" s="60">
        <v>5</v>
      </c>
      <c r="E160" s="98"/>
      <c r="F160" s="98">
        <f t="shared" si="20"/>
        <v>0</v>
      </c>
      <c r="G160" s="36">
        <v>0.23</v>
      </c>
      <c r="H160" s="99">
        <f t="shared" si="21"/>
        <v>0</v>
      </c>
      <c r="I160" s="37"/>
      <c r="J160" s="35"/>
      <c r="K160" s="39"/>
      <c r="L160" s="39"/>
      <c r="M160" s="39"/>
    </row>
    <row r="161" spans="1:13" s="2" customFormat="1" ht="38.450000000000003" customHeight="1">
      <c r="A161" s="31" t="s">
        <v>41</v>
      </c>
      <c r="B161" s="62" t="s">
        <v>179</v>
      </c>
      <c r="C161" s="14" t="s">
        <v>44</v>
      </c>
      <c r="D161" s="60">
        <v>5</v>
      </c>
      <c r="E161" s="98"/>
      <c r="F161" s="98">
        <f t="shared" si="20"/>
        <v>0</v>
      </c>
      <c r="G161" s="36">
        <v>0.23</v>
      </c>
      <c r="H161" s="99">
        <f t="shared" si="21"/>
        <v>0</v>
      </c>
      <c r="I161" s="37"/>
      <c r="J161" s="35"/>
      <c r="K161" s="39"/>
      <c r="L161" s="39"/>
      <c r="M161" s="39"/>
    </row>
    <row r="162" spans="1:13" s="2" customFormat="1" ht="38.450000000000003" customHeight="1">
      <c r="A162" s="31" t="s">
        <v>42</v>
      </c>
      <c r="B162" s="62" t="s">
        <v>180</v>
      </c>
      <c r="C162" s="14" t="s">
        <v>44</v>
      </c>
      <c r="D162" s="60">
        <v>40</v>
      </c>
      <c r="E162" s="98"/>
      <c r="F162" s="98">
        <f t="shared" si="20"/>
        <v>0</v>
      </c>
      <c r="G162" s="36">
        <v>0.23</v>
      </c>
      <c r="H162" s="99">
        <f t="shared" si="21"/>
        <v>0</v>
      </c>
      <c r="I162" s="37"/>
      <c r="J162" s="35"/>
      <c r="K162" s="39"/>
      <c r="L162" s="39"/>
      <c r="M162" s="39"/>
    </row>
    <row r="163" spans="1:13" s="2" customFormat="1" ht="38.450000000000003" customHeight="1">
      <c r="A163" s="31" t="s">
        <v>43</v>
      </c>
      <c r="B163" s="62" t="s">
        <v>181</v>
      </c>
      <c r="C163" s="14" t="s">
        <v>44</v>
      </c>
      <c r="D163" s="60">
        <v>20</v>
      </c>
      <c r="E163" s="98"/>
      <c r="F163" s="98">
        <f t="shared" si="20"/>
        <v>0</v>
      </c>
      <c r="G163" s="36">
        <v>0.23</v>
      </c>
      <c r="H163" s="99">
        <f t="shared" si="21"/>
        <v>0</v>
      </c>
      <c r="I163" s="37"/>
      <c r="J163" s="35"/>
      <c r="K163" s="39"/>
      <c r="L163" s="39"/>
      <c r="M163" s="39"/>
    </row>
    <row r="164" spans="1:13" s="2" customFormat="1" ht="38.450000000000003" customHeight="1">
      <c r="A164" s="31" t="s">
        <v>46</v>
      </c>
      <c r="B164" s="62" t="s">
        <v>182</v>
      </c>
      <c r="C164" s="14" t="s">
        <v>44</v>
      </c>
      <c r="D164" s="60">
        <v>1</v>
      </c>
      <c r="E164" s="102"/>
      <c r="F164" s="98">
        <f t="shared" si="20"/>
        <v>0</v>
      </c>
      <c r="G164" s="36">
        <v>0.23</v>
      </c>
      <c r="H164" s="99">
        <f t="shared" si="21"/>
        <v>0</v>
      </c>
      <c r="I164" s="63"/>
      <c r="J164" s="34"/>
      <c r="K164" s="39"/>
      <c r="L164" s="39"/>
      <c r="M164" s="40"/>
    </row>
    <row r="165" spans="1:13" s="2" customFormat="1" ht="38.450000000000003" customHeight="1">
      <c r="A165" s="31" t="s">
        <v>47</v>
      </c>
      <c r="B165" s="62" t="s">
        <v>183</v>
      </c>
      <c r="C165" s="14" t="s">
        <v>44</v>
      </c>
      <c r="D165" s="60">
        <v>2</v>
      </c>
      <c r="E165" s="102"/>
      <c r="F165" s="98">
        <f t="shared" si="20"/>
        <v>0</v>
      </c>
      <c r="G165" s="36">
        <v>0.23</v>
      </c>
      <c r="H165" s="99">
        <f t="shared" si="21"/>
        <v>0</v>
      </c>
      <c r="I165" s="63"/>
      <c r="J165" s="34"/>
      <c r="K165" s="39"/>
      <c r="L165" s="39"/>
      <c r="M165" s="40"/>
    </row>
    <row r="166" spans="1:13" s="2" customFormat="1" ht="38.450000000000003" customHeight="1">
      <c r="A166" s="31" t="s">
        <v>48</v>
      </c>
      <c r="B166" s="62" t="s">
        <v>184</v>
      </c>
      <c r="C166" s="14" t="s">
        <v>44</v>
      </c>
      <c r="D166" s="60">
        <v>1</v>
      </c>
      <c r="E166" s="102"/>
      <c r="F166" s="98">
        <f t="shared" si="20"/>
        <v>0</v>
      </c>
      <c r="G166" s="36">
        <v>0.23</v>
      </c>
      <c r="H166" s="99">
        <f t="shared" si="21"/>
        <v>0</v>
      </c>
      <c r="I166" s="63"/>
      <c r="J166" s="34"/>
      <c r="K166" s="39"/>
      <c r="L166" s="39"/>
      <c r="M166" s="40"/>
    </row>
    <row r="167" spans="1:13" s="6" customFormat="1" ht="38.450000000000003" customHeight="1">
      <c r="A167" s="31"/>
      <c r="B167" s="41" t="s">
        <v>28</v>
      </c>
      <c r="C167" s="37"/>
      <c r="D167" s="42"/>
      <c r="E167" s="98"/>
      <c r="F167" s="95">
        <f>SUM(F153:F166)</f>
        <v>0</v>
      </c>
      <c r="G167" s="92">
        <f>H167-F167</f>
        <v>0</v>
      </c>
      <c r="H167" s="95">
        <f>SUM(H153:H166)</f>
        <v>0</v>
      </c>
      <c r="I167" s="26"/>
      <c r="J167" s="10"/>
      <c r="K167" s="37"/>
      <c r="L167" s="37"/>
      <c r="M167" s="39"/>
    </row>
    <row r="168" spans="1:13" s="6" customFormat="1" ht="38.450000000000003" customHeight="1">
      <c r="A168" s="72" t="s">
        <v>299</v>
      </c>
      <c r="B168" s="73"/>
      <c r="C168" s="73"/>
      <c r="D168" s="74"/>
      <c r="E168" s="107"/>
      <c r="F168" s="97"/>
      <c r="G168" s="76"/>
      <c r="H168" s="97"/>
      <c r="I168" s="75"/>
      <c r="J168" s="73"/>
      <c r="K168" s="76"/>
      <c r="L168" s="76"/>
      <c r="M168" s="76"/>
    </row>
    <row r="169" spans="1:13" s="6" customFormat="1" ht="38.450000000000003" customHeight="1">
      <c r="A169" s="31" t="s">
        <v>9</v>
      </c>
      <c r="B169" s="62" t="s">
        <v>185</v>
      </c>
      <c r="C169" s="14" t="s">
        <v>44</v>
      </c>
      <c r="D169" s="60">
        <v>1</v>
      </c>
      <c r="E169" s="98"/>
      <c r="F169" s="98">
        <f>SUM(D169*E169)</f>
        <v>0</v>
      </c>
      <c r="G169" s="36">
        <v>0.23</v>
      </c>
      <c r="H169" s="99">
        <f>F169+F169*G169</f>
        <v>0</v>
      </c>
      <c r="I169" s="37"/>
      <c r="J169" s="14"/>
      <c r="K169" s="39"/>
      <c r="L169" s="39"/>
      <c r="M169" s="40"/>
    </row>
    <row r="170" spans="1:13" s="6" customFormat="1" ht="38.450000000000003" customHeight="1">
      <c r="A170" s="31" t="s">
        <v>34</v>
      </c>
      <c r="B170" s="62" t="s">
        <v>186</v>
      </c>
      <c r="C170" s="14" t="s">
        <v>44</v>
      </c>
      <c r="D170" s="60">
        <v>4</v>
      </c>
      <c r="E170" s="98"/>
      <c r="F170" s="98">
        <f>D170*E170</f>
        <v>0</v>
      </c>
      <c r="G170" s="36">
        <v>0.23</v>
      </c>
      <c r="H170" s="99">
        <f>F170*1.23</f>
        <v>0</v>
      </c>
      <c r="I170" s="37"/>
      <c r="J170" s="14"/>
      <c r="K170" s="39"/>
      <c r="L170" s="39"/>
      <c r="M170" s="40"/>
    </row>
    <row r="171" spans="1:13" s="6" customFormat="1" ht="38.450000000000003" customHeight="1">
      <c r="A171" s="31" t="s">
        <v>35</v>
      </c>
      <c r="B171" s="62" t="s">
        <v>343</v>
      </c>
      <c r="C171" s="14" t="s">
        <v>44</v>
      </c>
      <c r="D171" s="60">
        <v>2</v>
      </c>
      <c r="E171" s="98"/>
      <c r="F171" s="98">
        <f t="shared" ref="F171:F172" si="22">D171*E171</f>
        <v>0</v>
      </c>
      <c r="G171" s="36">
        <v>0.23</v>
      </c>
      <c r="H171" s="99">
        <f t="shared" ref="H171:H172" si="23">F171*1.23</f>
        <v>0</v>
      </c>
      <c r="I171" s="37"/>
      <c r="J171" s="14"/>
      <c r="K171" s="39"/>
      <c r="L171" s="39"/>
      <c r="M171" s="40"/>
    </row>
    <row r="172" spans="1:13" s="6" customFormat="1" ht="38.450000000000003" customHeight="1">
      <c r="A172" s="31" t="s">
        <v>36</v>
      </c>
      <c r="B172" s="62" t="s">
        <v>187</v>
      </c>
      <c r="C172" s="14" t="s">
        <v>44</v>
      </c>
      <c r="D172" s="60">
        <v>30</v>
      </c>
      <c r="E172" s="98"/>
      <c r="F172" s="98">
        <f t="shared" si="22"/>
        <v>0</v>
      </c>
      <c r="G172" s="36">
        <v>0.23</v>
      </c>
      <c r="H172" s="99">
        <f t="shared" si="23"/>
        <v>0</v>
      </c>
      <c r="I172" s="37"/>
      <c r="J172" s="14"/>
      <c r="K172" s="39"/>
      <c r="L172" s="39"/>
      <c r="M172" s="40"/>
    </row>
    <row r="173" spans="1:13" s="6" customFormat="1" ht="38.450000000000003" customHeight="1">
      <c r="A173" s="31"/>
      <c r="B173" s="41" t="s">
        <v>29</v>
      </c>
      <c r="C173" s="37"/>
      <c r="D173" s="42"/>
      <c r="E173" s="98"/>
      <c r="F173" s="95">
        <f>SUM(F169:F172)</f>
        <v>0</v>
      </c>
      <c r="G173" s="92">
        <f>H173-F173</f>
        <v>0</v>
      </c>
      <c r="H173" s="95">
        <f>SUM(H169:H172)</f>
        <v>0</v>
      </c>
      <c r="I173" s="26"/>
      <c r="J173" s="10"/>
      <c r="K173" s="37"/>
      <c r="L173" s="37"/>
      <c r="M173" s="39"/>
    </row>
    <row r="174" spans="1:13" s="6" customFormat="1" ht="38.450000000000003" customHeight="1">
      <c r="A174" s="72" t="s">
        <v>300</v>
      </c>
      <c r="B174" s="73"/>
      <c r="C174" s="73"/>
      <c r="D174" s="74"/>
      <c r="E174" s="107"/>
      <c r="F174" s="97"/>
      <c r="G174" s="76"/>
      <c r="H174" s="97"/>
      <c r="I174" s="75"/>
      <c r="J174" s="73"/>
      <c r="K174" s="76"/>
      <c r="L174" s="76"/>
      <c r="M174" s="76"/>
    </row>
    <row r="175" spans="1:13" s="6" customFormat="1" ht="38.450000000000003" customHeight="1">
      <c r="A175" s="31" t="s">
        <v>9</v>
      </c>
      <c r="B175" s="62" t="s">
        <v>188</v>
      </c>
      <c r="C175" s="14" t="s">
        <v>44</v>
      </c>
      <c r="D175" s="60">
        <v>20</v>
      </c>
      <c r="E175" s="98"/>
      <c r="F175" s="98">
        <f>SUM(D175*E175)</f>
        <v>0</v>
      </c>
      <c r="G175" s="36">
        <v>0.23</v>
      </c>
      <c r="H175" s="99">
        <f>F175+F175*G175</f>
        <v>0</v>
      </c>
      <c r="I175" s="37"/>
      <c r="J175" s="35"/>
      <c r="K175" s="39"/>
      <c r="L175" s="39"/>
      <c r="M175" s="39"/>
    </row>
    <row r="176" spans="1:13" s="6" customFormat="1" ht="38.450000000000003" customHeight="1">
      <c r="A176" s="31" t="s">
        <v>34</v>
      </c>
      <c r="B176" s="62" t="s">
        <v>344</v>
      </c>
      <c r="C176" s="14" t="s">
        <v>44</v>
      </c>
      <c r="D176" s="60">
        <v>20</v>
      </c>
      <c r="E176" s="98"/>
      <c r="F176" s="98">
        <f>SUM(D176*E176)</f>
        <v>0</v>
      </c>
      <c r="G176" s="36">
        <v>0.23</v>
      </c>
      <c r="H176" s="99">
        <f>F176+F176*G176</f>
        <v>0</v>
      </c>
      <c r="I176" s="37"/>
      <c r="J176" s="35"/>
      <c r="K176" s="39"/>
      <c r="L176" s="39"/>
      <c r="M176" s="39"/>
    </row>
    <row r="177" spans="1:13" s="6" customFormat="1" ht="38.450000000000003" customHeight="1">
      <c r="A177" s="31" t="s">
        <v>35</v>
      </c>
      <c r="B177" s="62" t="s">
        <v>189</v>
      </c>
      <c r="C177" s="14" t="s">
        <v>44</v>
      </c>
      <c r="D177" s="60">
        <v>10</v>
      </c>
      <c r="E177" s="98"/>
      <c r="F177" s="98">
        <f>D177*E177</f>
        <v>0</v>
      </c>
      <c r="G177" s="36">
        <v>0.23</v>
      </c>
      <c r="H177" s="99">
        <f>F177*1.23</f>
        <v>0</v>
      </c>
      <c r="I177" s="37"/>
      <c r="J177" s="35"/>
      <c r="K177" s="39"/>
      <c r="L177" s="39"/>
      <c r="M177" s="39"/>
    </row>
    <row r="178" spans="1:13" s="6" customFormat="1" ht="38.450000000000003" customHeight="1">
      <c r="A178" s="31" t="s">
        <v>36</v>
      </c>
      <c r="B178" s="62" t="s">
        <v>190</v>
      </c>
      <c r="C178" s="14" t="s">
        <v>44</v>
      </c>
      <c r="D178" s="60">
        <v>20</v>
      </c>
      <c r="E178" s="98"/>
      <c r="F178" s="98">
        <f>SUM(D178*E178)</f>
        <v>0</v>
      </c>
      <c r="G178" s="36">
        <v>0.23</v>
      </c>
      <c r="H178" s="99">
        <f>F178+F178*G178</f>
        <v>0</v>
      </c>
      <c r="I178" s="37"/>
      <c r="J178" s="35"/>
      <c r="K178" s="39"/>
      <c r="L178" s="39"/>
      <c r="M178" s="39"/>
    </row>
    <row r="179" spans="1:13" s="6" customFormat="1" ht="38.450000000000003" customHeight="1">
      <c r="A179" s="31" t="s">
        <v>37</v>
      </c>
      <c r="B179" s="62" t="s">
        <v>191</v>
      </c>
      <c r="C179" s="14" t="s">
        <v>44</v>
      </c>
      <c r="D179" s="60">
        <v>20</v>
      </c>
      <c r="E179" s="98"/>
      <c r="F179" s="98">
        <f>D179*E179</f>
        <v>0</v>
      </c>
      <c r="G179" s="36">
        <v>0.23</v>
      </c>
      <c r="H179" s="99">
        <f>F179*1.23</f>
        <v>0</v>
      </c>
      <c r="I179" s="37"/>
      <c r="J179" s="35"/>
      <c r="K179" s="39"/>
      <c r="L179" s="39"/>
      <c r="M179" s="39"/>
    </row>
    <row r="180" spans="1:13" s="6" customFormat="1" ht="38.450000000000003" customHeight="1">
      <c r="A180" s="31" t="s">
        <v>38</v>
      </c>
      <c r="B180" s="62" t="s">
        <v>192</v>
      </c>
      <c r="C180" s="14" t="s">
        <v>44</v>
      </c>
      <c r="D180" s="60">
        <v>20</v>
      </c>
      <c r="E180" s="98"/>
      <c r="F180" s="98">
        <f>SUM(D180*E180)</f>
        <v>0</v>
      </c>
      <c r="G180" s="36">
        <v>0.23</v>
      </c>
      <c r="H180" s="99">
        <f>F180+F180*G180</f>
        <v>0</v>
      </c>
      <c r="I180" s="37"/>
      <c r="J180" s="35"/>
      <c r="K180" s="39"/>
      <c r="L180" s="39"/>
      <c r="M180" s="39"/>
    </row>
    <row r="181" spans="1:13" s="6" customFormat="1" ht="38.450000000000003" customHeight="1">
      <c r="A181" s="31" t="s">
        <v>39</v>
      </c>
      <c r="B181" s="62" t="s">
        <v>193</v>
      </c>
      <c r="C181" s="14" t="s">
        <v>44</v>
      </c>
      <c r="D181" s="60">
        <v>20</v>
      </c>
      <c r="E181" s="98"/>
      <c r="F181" s="98">
        <f>D181*E181</f>
        <v>0</v>
      </c>
      <c r="G181" s="36">
        <v>0.23</v>
      </c>
      <c r="H181" s="99">
        <f>F181*1.23</f>
        <v>0</v>
      </c>
      <c r="I181" s="37"/>
      <c r="J181" s="35"/>
      <c r="K181" s="39"/>
      <c r="L181" s="39"/>
      <c r="M181" s="39"/>
    </row>
    <row r="182" spans="1:13" s="6" customFormat="1" ht="38.450000000000003" customHeight="1">
      <c r="A182" s="31" t="s">
        <v>40</v>
      </c>
      <c r="B182" s="62" t="s">
        <v>194</v>
      </c>
      <c r="C182" s="14" t="s">
        <v>44</v>
      </c>
      <c r="D182" s="60">
        <v>20</v>
      </c>
      <c r="E182" s="98"/>
      <c r="F182" s="98">
        <f>D182*E182</f>
        <v>0</v>
      </c>
      <c r="G182" s="36">
        <v>0.23</v>
      </c>
      <c r="H182" s="99">
        <f>F182*1.23</f>
        <v>0</v>
      </c>
      <c r="I182" s="37"/>
      <c r="J182" s="35"/>
      <c r="K182" s="39"/>
      <c r="L182" s="39"/>
      <c r="M182" s="39"/>
    </row>
    <row r="183" spans="1:13" s="6" customFormat="1" ht="38.450000000000003" customHeight="1">
      <c r="A183" s="31" t="s">
        <v>41</v>
      </c>
      <c r="B183" s="62" t="s">
        <v>195</v>
      </c>
      <c r="C183" s="14" t="s">
        <v>44</v>
      </c>
      <c r="D183" s="60">
        <v>20</v>
      </c>
      <c r="E183" s="98"/>
      <c r="F183" s="98">
        <f>SUM(D183*E183)</f>
        <v>0</v>
      </c>
      <c r="G183" s="36">
        <v>0.23</v>
      </c>
      <c r="H183" s="99">
        <f>F183+F183*G183</f>
        <v>0</v>
      </c>
      <c r="I183" s="37"/>
      <c r="J183" s="35"/>
      <c r="K183" s="39"/>
      <c r="L183" s="39"/>
      <c r="M183" s="39"/>
    </row>
    <row r="184" spans="1:13" s="6" customFormat="1" ht="38.450000000000003" customHeight="1">
      <c r="A184" s="31"/>
      <c r="B184" s="41" t="s">
        <v>30</v>
      </c>
      <c r="C184" s="37"/>
      <c r="D184" s="42"/>
      <c r="E184" s="98"/>
      <c r="F184" s="95">
        <f>SUM(F175:F183)</f>
        <v>0</v>
      </c>
      <c r="G184" s="92">
        <f>H184-F184</f>
        <v>0</v>
      </c>
      <c r="H184" s="95">
        <f>SUM(H175:H183)</f>
        <v>0</v>
      </c>
      <c r="I184" s="26"/>
      <c r="J184" s="10"/>
      <c r="K184" s="37"/>
      <c r="L184" s="37"/>
      <c r="M184" s="39"/>
    </row>
    <row r="185" spans="1:13" s="6" customFormat="1" ht="38.450000000000003" customHeight="1">
      <c r="A185" s="72" t="s">
        <v>301</v>
      </c>
      <c r="B185" s="73"/>
      <c r="C185" s="73"/>
      <c r="D185" s="74"/>
      <c r="E185" s="107"/>
      <c r="F185" s="97"/>
      <c r="G185" s="76"/>
      <c r="H185" s="97"/>
      <c r="I185" s="75"/>
      <c r="J185" s="73"/>
      <c r="K185" s="76"/>
      <c r="L185" s="76"/>
      <c r="M185" s="76"/>
    </row>
    <row r="186" spans="1:13" s="6" customFormat="1" ht="38.450000000000003" customHeight="1">
      <c r="A186" s="31" t="s">
        <v>9</v>
      </c>
      <c r="B186" s="62" t="s">
        <v>196</v>
      </c>
      <c r="C186" s="14" t="s">
        <v>44</v>
      </c>
      <c r="D186" s="60">
        <v>23</v>
      </c>
      <c r="E186" s="102"/>
      <c r="F186" s="98">
        <f t="shared" ref="F186:F191" si="24">SUM(D186*E186)</f>
        <v>0</v>
      </c>
      <c r="G186" s="36">
        <v>0.23</v>
      </c>
      <c r="H186" s="99">
        <f t="shared" ref="H186:H191" si="25">F186+F186*G186</f>
        <v>0</v>
      </c>
      <c r="I186" s="57"/>
      <c r="J186" s="34"/>
      <c r="K186" s="39"/>
      <c r="L186" s="39"/>
      <c r="M186" s="39"/>
    </row>
    <row r="187" spans="1:13" s="6" customFormat="1" ht="38.450000000000003" customHeight="1">
      <c r="A187" s="31" t="s">
        <v>34</v>
      </c>
      <c r="B187" s="62" t="s">
        <v>197</v>
      </c>
      <c r="C187" s="14" t="s">
        <v>44</v>
      </c>
      <c r="D187" s="60">
        <v>30</v>
      </c>
      <c r="E187" s="102"/>
      <c r="F187" s="98">
        <f t="shared" si="24"/>
        <v>0</v>
      </c>
      <c r="G187" s="36">
        <v>0.23</v>
      </c>
      <c r="H187" s="99">
        <f t="shared" si="25"/>
        <v>0</v>
      </c>
      <c r="I187" s="57"/>
      <c r="J187" s="63"/>
      <c r="K187" s="39"/>
      <c r="L187" s="39"/>
      <c r="M187" s="39"/>
    </row>
    <row r="188" spans="1:13" s="6" customFormat="1" ht="38.450000000000003" customHeight="1">
      <c r="A188" s="31" t="s">
        <v>35</v>
      </c>
      <c r="B188" s="62" t="s">
        <v>198</v>
      </c>
      <c r="C188" s="14" t="s">
        <v>44</v>
      </c>
      <c r="D188" s="60">
        <v>1</v>
      </c>
      <c r="E188" s="102"/>
      <c r="F188" s="98">
        <f t="shared" si="24"/>
        <v>0</v>
      </c>
      <c r="G188" s="36">
        <v>0.23</v>
      </c>
      <c r="H188" s="99">
        <f t="shared" si="25"/>
        <v>0</v>
      </c>
      <c r="I188" s="57"/>
      <c r="J188" s="63"/>
      <c r="K188" s="39"/>
      <c r="L188" s="39"/>
      <c r="M188" s="39"/>
    </row>
    <row r="189" spans="1:13" s="6" customFormat="1" ht="38.450000000000003" customHeight="1">
      <c r="A189" s="31" t="s">
        <v>36</v>
      </c>
      <c r="B189" s="62" t="s">
        <v>199</v>
      </c>
      <c r="C189" s="14" t="s">
        <v>44</v>
      </c>
      <c r="D189" s="60">
        <v>2</v>
      </c>
      <c r="E189" s="102"/>
      <c r="F189" s="98">
        <f t="shared" si="24"/>
        <v>0</v>
      </c>
      <c r="G189" s="36">
        <v>0.23</v>
      </c>
      <c r="H189" s="99">
        <f t="shared" si="25"/>
        <v>0</v>
      </c>
      <c r="I189" s="57"/>
      <c r="J189" s="63"/>
      <c r="K189" s="39"/>
      <c r="L189" s="39"/>
      <c r="M189" s="39"/>
    </row>
    <row r="190" spans="1:13" s="6" customFormat="1" ht="38.450000000000003" customHeight="1">
      <c r="A190" s="31" t="s">
        <v>37</v>
      </c>
      <c r="B190" s="62" t="s">
        <v>345</v>
      </c>
      <c r="C190" s="14" t="s">
        <v>44</v>
      </c>
      <c r="D190" s="60">
        <v>5</v>
      </c>
      <c r="E190" s="102"/>
      <c r="F190" s="98">
        <f t="shared" si="24"/>
        <v>0</v>
      </c>
      <c r="G190" s="36">
        <v>0.23</v>
      </c>
      <c r="H190" s="99">
        <f t="shared" si="25"/>
        <v>0</v>
      </c>
      <c r="I190" s="57"/>
      <c r="J190" s="63"/>
      <c r="K190" s="39"/>
      <c r="L190" s="39"/>
      <c r="M190" s="39"/>
    </row>
    <row r="191" spans="1:13" s="6" customFormat="1" ht="38.450000000000003" customHeight="1">
      <c r="A191" s="31" t="s">
        <v>38</v>
      </c>
      <c r="B191" s="62" t="s">
        <v>200</v>
      </c>
      <c r="C191" s="14" t="s">
        <v>44</v>
      </c>
      <c r="D191" s="60">
        <v>1</v>
      </c>
      <c r="E191" s="102"/>
      <c r="F191" s="98">
        <f t="shared" si="24"/>
        <v>0</v>
      </c>
      <c r="G191" s="36">
        <v>0.23</v>
      </c>
      <c r="H191" s="99">
        <f t="shared" si="25"/>
        <v>0</v>
      </c>
      <c r="I191" s="57"/>
      <c r="J191" s="34"/>
      <c r="K191" s="39"/>
      <c r="L191" s="39"/>
      <c r="M191" s="39"/>
    </row>
    <row r="192" spans="1:13" s="6" customFormat="1" ht="38.450000000000003" customHeight="1">
      <c r="A192" s="31"/>
      <c r="B192" s="41" t="s">
        <v>31</v>
      </c>
      <c r="C192" s="37"/>
      <c r="D192" s="42"/>
      <c r="E192" s="98"/>
      <c r="F192" s="95">
        <f>SUM(F186:F191)</f>
        <v>0</v>
      </c>
      <c r="G192" s="92">
        <f>H192-F192</f>
        <v>0</v>
      </c>
      <c r="H192" s="95">
        <f>SUM(H186:H191)</f>
        <v>0</v>
      </c>
      <c r="I192" s="26"/>
      <c r="J192" s="10"/>
      <c r="K192" s="37"/>
      <c r="L192" s="37"/>
      <c r="M192" s="39"/>
    </row>
    <row r="193" spans="1:13" s="6" customFormat="1" ht="38.450000000000003" customHeight="1">
      <c r="A193" s="72" t="s">
        <v>302</v>
      </c>
      <c r="B193" s="73"/>
      <c r="C193" s="73"/>
      <c r="D193" s="74"/>
      <c r="E193" s="107"/>
      <c r="F193" s="97"/>
      <c r="G193" s="76"/>
      <c r="H193" s="97"/>
      <c r="I193" s="75"/>
      <c r="J193" s="73"/>
      <c r="K193" s="76"/>
      <c r="L193" s="76"/>
      <c r="M193" s="76"/>
    </row>
    <row r="194" spans="1:13" s="2" customFormat="1" ht="38.450000000000003" customHeight="1">
      <c r="A194" s="31" t="s">
        <v>9</v>
      </c>
      <c r="B194" s="47" t="s">
        <v>201</v>
      </c>
      <c r="C194" s="14" t="s">
        <v>45</v>
      </c>
      <c r="D194" s="53">
        <v>2</v>
      </c>
      <c r="E194" s="101"/>
      <c r="F194" s="98">
        <f>SUM(D194*E194)</f>
        <v>0</v>
      </c>
      <c r="G194" s="36">
        <v>0.23</v>
      </c>
      <c r="H194" s="99">
        <f>F194*1.23</f>
        <v>0</v>
      </c>
      <c r="I194" s="37"/>
      <c r="J194" s="57"/>
      <c r="K194" s="39"/>
      <c r="L194" s="39"/>
      <c r="M194" s="40"/>
    </row>
    <row r="195" spans="1:13" s="2" customFormat="1" ht="38.450000000000003" customHeight="1">
      <c r="A195" s="31" t="s">
        <v>34</v>
      </c>
      <c r="B195" s="47" t="s">
        <v>202</v>
      </c>
      <c r="C195" s="14" t="s">
        <v>45</v>
      </c>
      <c r="D195" s="53">
        <v>2</v>
      </c>
      <c r="E195" s="101"/>
      <c r="F195" s="98">
        <f>D195*E195</f>
        <v>0</v>
      </c>
      <c r="G195" s="36">
        <v>0.23</v>
      </c>
      <c r="H195" s="99">
        <f t="shared" ref="H195:H202" si="26">F195*1.23</f>
        <v>0</v>
      </c>
      <c r="I195" s="37"/>
      <c r="J195" s="57"/>
      <c r="K195" s="39"/>
      <c r="L195" s="39"/>
      <c r="M195" s="40"/>
    </row>
    <row r="196" spans="1:13" s="2" customFormat="1" ht="38.450000000000003" customHeight="1">
      <c r="A196" s="31" t="s">
        <v>35</v>
      </c>
      <c r="B196" s="47" t="s">
        <v>203</v>
      </c>
      <c r="C196" s="14" t="s">
        <v>45</v>
      </c>
      <c r="D196" s="53">
        <v>2</v>
      </c>
      <c r="E196" s="101"/>
      <c r="F196" s="98">
        <f t="shared" ref="F196:F202" si="27">D196*E196</f>
        <v>0</v>
      </c>
      <c r="G196" s="36">
        <v>0.23</v>
      </c>
      <c r="H196" s="99">
        <f t="shared" si="26"/>
        <v>0</v>
      </c>
      <c r="I196" s="37"/>
      <c r="J196" s="57"/>
      <c r="K196" s="39"/>
      <c r="L196" s="39"/>
      <c r="M196" s="40"/>
    </row>
    <row r="197" spans="1:13" s="2" customFormat="1" ht="38.450000000000003" customHeight="1">
      <c r="A197" s="31" t="s">
        <v>36</v>
      </c>
      <c r="B197" s="47" t="s">
        <v>204</v>
      </c>
      <c r="C197" s="14" t="s">
        <v>45</v>
      </c>
      <c r="D197" s="53">
        <v>2</v>
      </c>
      <c r="E197" s="101"/>
      <c r="F197" s="98">
        <f t="shared" si="27"/>
        <v>0</v>
      </c>
      <c r="G197" s="36">
        <v>0.23</v>
      </c>
      <c r="H197" s="99">
        <f t="shared" si="26"/>
        <v>0</v>
      </c>
      <c r="I197" s="37"/>
      <c r="J197" s="57"/>
      <c r="K197" s="39"/>
      <c r="L197" s="39"/>
      <c r="M197" s="40"/>
    </row>
    <row r="198" spans="1:13" s="2" customFormat="1" ht="38.450000000000003" customHeight="1">
      <c r="A198" s="31" t="s">
        <v>37</v>
      </c>
      <c r="B198" s="47" t="s">
        <v>205</v>
      </c>
      <c r="C198" s="14" t="s">
        <v>45</v>
      </c>
      <c r="D198" s="53">
        <v>2</v>
      </c>
      <c r="E198" s="101"/>
      <c r="F198" s="98">
        <f t="shared" si="27"/>
        <v>0</v>
      </c>
      <c r="G198" s="36">
        <v>0.23</v>
      </c>
      <c r="H198" s="99">
        <f t="shared" si="26"/>
        <v>0</v>
      </c>
      <c r="I198" s="37"/>
      <c r="J198" s="57"/>
      <c r="K198" s="39"/>
      <c r="L198" s="39"/>
      <c r="M198" s="40"/>
    </row>
    <row r="199" spans="1:13" s="2" customFormat="1" ht="38.450000000000003" customHeight="1">
      <c r="A199" s="31" t="s">
        <v>38</v>
      </c>
      <c r="B199" s="47" t="s">
        <v>206</v>
      </c>
      <c r="C199" s="14" t="s">
        <v>45</v>
      </c>
      <c r="D199" s="53">
        <v>2</v>
      </c>
      <c r="E199" s="101"/>
      <c r="F199" s="98">
        <f t="shared" si="27"/>
        <v>0</v>
      </c>
      <c r="G199" s="36">
        <v>0.23</v>
      </c>
      <c r="H199" s="99">
        <f t="shared" si="26"/>
        <v>0</v>
      </c>
      <c r="I199" s="37"/>
      <c r="J199" s="57"/>
      <c r="K199" s="39"/>
      <c r="L199" s="39"/>
      <c r="M199" s="40"/>
    </row>
    <row r="200" spans="1:13" s="2" customFormat="1" ht="38.450000000000003" customHeight="1">
      <c r="A200" s="31" t="s">
        <v>39</v>
      </c>
      <c r="B200" s="47" t="s">
        <v>207</v>
      </c>
      <c r="C200" s="14" t="s">
        <v>45</v>
      </c>
      <c r="D200" s="53">
        <v>2</v>
      </c>
      <c r="E200" s="101"/>
      <c r="F200" s="98">
        <f t="shared" si="27"/>
        <v>0</v>
      </c>
      <c r="G200" s="36">
        <v>0.23</v>
      </c>
      <c r="H200" s="99">
        <f t="shared" si="26"/>
        <v>0</v>
      </c>
      <c r="I200" s="37"/>
      <c r="J200" s="57"/>
      <c r="K200" s="39"/>
      <c r="L200" s="39"/>
      <c r="M200" s="40"/>
    </row>
    <row r="201" spans="1:13" s="2" customFormat="1" ht="38.450000000000003" customHeight="1">
      <c r="A201" s="31" t="s">
        <v>40</v>
      </c>
      <c r="B201" s="47" t="s">
        <v>208</v>
      </c>
      <c r="C201" s="14" t="s">
        <v>45</v>
      </c>
      <c r="D201" s="53">
        <v>2</v>
      </c>
      <c r="E201" s="101"/>
      <c r="F201" s="98">
        <f t="shared" si="27"/>
        <v>0</v>
      </c>
      <c r="G201" s="36">
        <v>0.23</v>
      </c>
      <c r="H201" s="99">
        <f t="shared" si="26"/>
        <v>0</v>
      </c>
      <c r="I201" s="37"/>
      <c r="J201" s="57"/>
      <c r="K201" s="39"/>
      <c r="L201" s="39"/>
      <c r="M201" s="40"/>
    </row>
    <row r="202" spans="1:13" s="2" customFormat="1" ht="38.450000000000003" customHeight="1">
      <c r="A202" s="31" t="s">
        <v>41</v>
      </c>
      <c r="B202" s="47" t="s">
        <v>209</v>
      </c>
      <c r="C202" s="14" t="s">
        <v>45</v>
      </c>
      <c r="D202" s="53">
        <v>2</v>
      </c>
      <c r="E202" s="101"/>
      <c r="F202" s="98">
        <f t="shared" si="27"/>
        <v>0</v>
      </c>
      <c r="G202" s="36">
        <v>0.23</v>
      </c>
      <c r="H202" s="99">
        <f t="shared" si="26"/>
        <v>0</v>
      </c>
      <c r="I202" s="64"/>
      <c r="J202" s="34"/>
      <c r="K202" s="39"/>
      <c r="L202" s="39"/>
      <c r="M202" s="40"/>
    </row>
    <row r="203" spans="1:13" s="6" customFormat="1" ht="38.450000000000003" customHeight="1">
      <c r="A203" s="31"/>
      <c r="B203" s="41" t="s">
        <v>32</v>
      </c>
      <c r="C203" s="37"/>
      <c r="D203" s="42"/>
      <c r="E203" s="98"/>
      <c r="F203" s="95">
        <f>SUM(F194:F202)</f>
        <v>0</v>
      </c>
      <c r="G203" s="92">
        <f>H203-F203</f>
        <v>0</v>
      </c>
      <c r="H203" s="95">
        <f>SUM(H194:H202)</f>
        <v>0</v>
      </c>
      <c r="I203" s="26"/>
      <c r="J203" s="10"/>
      <c r="K203" s="37"/>
      <c r="L203" s="37"/>
      <c r="M203" s="39"/>
    </row>
    <row r="204" spans="1:13" s="6" customFormat="1" ht="38.450000000000003" customHeight="1">
      <c r="A204" s="72" t="s">
        <v>303</v>
      </c>
      <c r="B204" s="73"/>
      <c r="C204" s="73"/>
      <c r="D204" s="74"/>
      <c r="E204" s="107"/>
      <c r="F204" s="97"/>
      <c r="G204" s="76"/>
      <c r="H204" s="97"/>
      <c r="I204" s="75"/>
      <c r="J204" s="73"/>
      <c r="K204" s="76"/>
      <c r="L204" s="76"/>
      <c r="M204" s="76"/>
    </row>
    <row r="205" spans="1:13" s="9" customFormat="1" ht="38.450000000000003" customHeight="1">
      <c r="A205" s="43" t="s">
        <v>9</v>
      </c>
      <c r="B205" s="13" t="s">
        <v>346</v>
      </c>
      <c r="C205" s="32" t="s">
        <v>44</v>
      </c>
      <c r="D205" s="33">
        <v>9</v>
      </c>
      <c r="E205" s="100"/>
      <c r="F205" s="98">
        <f t="shared" ref="F205:F210" si="28">SUM(D205*E205)</f>
        <v>0</v>
      </c>
      <c r="G205" s="36">
        <v>0.23</v>
      </c>
      <c r="H205" s="99">
        <f t="shared" ref="H205:H210" si="29">F205+F205*G205</f>
        <v>0</v>
      </c>
      <c r="I205" s="37"/>
      <c r="J205" s="12"/>
      <c r="K205" s="27"/>
      <c r="L205" s="27"/>
      <c r="M205" s="27"/>
    </row>
    <row r="206" spans="1:13" s="9" customFormat="1" ht="38.450000000000003" customHeight="1">
      <c r="A206" s="43" t="s">
        <v>34</v>
      </c>
      <c r="B206" s="13" t="s">
        <v>347</v>
      </c>
      <c r="C206" s="32" t="s">
        <v>44</v>
      </c>
      <c r="D206" s="33">
        <v>9</v>
      </c>
      <c r="E206" s="100"/>
      <c r="F206" s="98">
        <f t="shared" si="28"/>
        <v>0</v>
      </c>
      <c r="G206" s="36">
        <v>0.23</v>
      </c>
      <c r="H206" s="99">
        <f t="shared" si="29"/>
        <v>0</v>
      </c>
      <c r="I206" s="37"/>
      <c r="J206" s="12"/>
      <c r="K206" s="27"/>
      <c r="L206" s="27"/>
      <c r="M206" s="27"/>
    </row>
    <row r="207" spans="1:13" s="9" customFormat="1" ht="38.450000000000003" customHeight="1">
      <c r="A207" s="43" t="s">
        <v>35</v>
      </c>
      <c r="B207" s="13" t="s">
        <v>348</v>
      </c>
      <c r="C207" s="32" t="s">
        <v>44</v>
      </c>
      <c r="D207" s="33">
        <v>7</v>
      </c>
      <c r="E207" s="100"/>
      <c r="F207" s="98">
        <f t="shared" si="28"/>
        <v>0</v>
      </c>
      <c r="G207" s="36">
        <v>0.23</v>
      </c>
      <c r="H207" s="99">
        <f t="shared" si="29"/>
        <v>0</v>
      </c>
      <c r="I207" s="37"/>
      <c r="J207" s="12"/>
      <c r="K207" s="27"/>
      <c r="L207" s="27"/>
      <c r="M207" s="27"/>
    </row>
    <row r="208" spans="1:13" s="9" customFormat="1" ht="38.450000000000003" customHeight="1">
      <c r="A208" s="43" t="s">
        <v>36</v>
      </c>
      <c r="B208" s="13" t="s">
        <v>349</v>
      </c>
      <c r="C208" s="32" t="s">
        <v>44</v>
      </c>
      <c r="D208" s="33">
        <v>12</v>
      </c>
      <c r="E208" s="100"/>
      <c r="F208" s="98">
        <f t="shared" si="28"/>
        <v>0</v>
      </c>
      <c r="G208" s="36">
        <v>0.23</v>
      </c>
      <c r="H208" s="99">
        <f t="shared" si="29"/>
        <v>0</v>
      </c>
      <c r="I208" s="37"/>
      <c r="J208" s="12"/>
      <c r="K208" s="27"/>
      <c r="L208" s="27"/>
      <c r="M208" s="27"/>
    </row>
    <row r="209" spans="1:13" s="9" customFormat="1" ht="38.450000000000003" customHeight="1">
      <c r="A209" s="43" t="s">
        <v>37</v>
      </c>
      <c r="B209" s="13" t="s">
        <v>210</v>
      </c>
      <c r="C209" s="32" t="s">
        <v>44</v>
      </c>
      <c r="D209" s="33">
        <v>24</v>
      </c>
      <c r="E209" s="100"/>
      <c r="F209" s="98">
        <f t="shared" si="28"/>
        <v>0</v>
      </c>
      <c r="G209" s="36">
        <v>0.23</v>
      </c>
      <c r="H209" s="99">
        <f t="shared" si="29"/>
        <v>0</v>
      </c>
      <c r="I209" s="37"/>
      <c r="J209" s="12"/>
      <c r="K209" s="27"/>
      <c r="L209" s="27"/>
      <c r="M209" s="27"/>
    </row>
    <row r="210" spans="1:13" s="9" customFormat="1" ht="38.450000000000003" customHeight="1">
      <c r="A210" s="43" t="s">
        <v>38</v>
      </c>
      <c r="B210" s="13" t="s">
        <v>211</v>
      </c>
      <c r="C210" s="32" t="s">
        <v>44</v>
      </c>
      <c r="D210" s="33">
        <v>25</v>
      </c>
      <c r="E210" s="98"/>
      <c r="F210" s="98">
        <f t="shared" si="28"/>
        <v>0</v>
      </c>
      <c r="G210" s="36">
        <v>0.23</v>
      </c>
      <c r="H210" s="99">
        <f t="shared" si="29"/>
        <v>0</v>
      </c>
      <c r="I210" s="37"/>
      <c r="J210" s="12"/>
      <c r="K210" s="27"/>
      <c r="L210" s="27"/>
      <c r="M210" s="68"/>
    </row>
    <row r="211" spans="1:13" s="6" customFormat="1" ht="38.450000000000003" customHeight="1">
      <c r="A211" s="31"/>
      <c r="B211" s="41" t="s">
        <v>33</v>
      </c>
      <c r="C211" s="37"/>
      <c r="D211" s="42"/>
      <c r="E211" s="98"/>
      <c r="F211" s="95">
        <f>SUM(F205:F210)</f>
        <v>0</v>
      </c>
      <c r="G211" s="92">
        <f>H211-F211</f>
        <v>0</v>
      </c>
      <c r="H211" s="95">
        <f>SUM(H205:H210)</f>
        <v>0</v>
      </c>
      <c r="I211" s="26"/>
      <c r="J211" s="10"/>
      <c r="K211" s="37"/>
      <c r="L211" s="37"/>
      <c r="M211" s="39"/>
    </row>
    <row r="212" spans="1:13" s="6" customFormat="1" ht="38.450000000000003" customHeight="1">
      <c r="A212" s="72" t="s">
        <v>304</v>
      </c>
      <c r="B212" s="73"/>
      <c r="C212" s="73"/>
      <c r="D212" s="74"/>
      <c r="E212" s="107"/>
      <c r="F212" s="97"/>
      <c r="G212" s="76"/>
      <c r="H212" s="97"/>
      <c r="I212" s="75"/>
      <c r="J212" s="73"/>
      <c r="K212" s="76"/>
      <c r="L212" s="76"/>
      <c r="M212" s="76"/>
    </row>
    <row r="213" spans="1:13" s="2" customFormat="1" ht="38.450000000000003" customHeight="1">
      <c r="A213" s="31" t="s">
        <v>9</v>
      </c>
      <c r="B213" s="47" t="s">
        <v>350</v>
      </c>
      <c r="C213" s="32" t="s">
        <v>44</v>
      </c>
      <c r="D213" s="60">
        <v>10</v>
      </c>
      <c r="E213" s="98"/>
      <c r="F213" s="98">
        <f>SUM(D213*E213)</f>
        <v>0</v>
      </c>
      <c r="G213" s="36">
        <v>0.23</v>
      </c>
      <c r="H213" s="99">
        <f>F213+F213*G213</f>
        <v>0</v>
      </c>
      <c r="I213" s="37"/>
      <c r="J213" s="35"/>
      <c r="K213" s="39"/>
      <c r="L213" s="39"/>
      <c r="M213" s="69"/>
    </row>
    <row r="214" spans="1:13" s="2" customFormat="1" ht="38.450000000000003" customHeight="1">
      <c r="A214" s="31" t="s">
        <v>34</v>
      </c>
      <c r="B214" s="48" t="s">
        <v>212</v>
      </c>
      <c r="C214" s="32" t="s">
        <v>44</v>
      </c>
      <c r="D214" s="58">
        <v>6</v>
      </c>
      <c r="E214" s="98"/>
      <c r="F214" s="98">
        <f>SUM(D214*E214)</f>
        <v>0</v>
      </c>
      <c r="G214" s="36">
        <v>0.23</v>
      </c>
      <c r="H214" s="99">
        <f>F214+F214*G214</f>
        <v>0</v>
      </c>
      <c r="I214" s="37"/>
      <c r="J214" s="35" t="s">
        <v>63</v>
      </c>
      <c r="K214" s="39"/>
      <c r="L214" s="39"/>
      <c r="M214" s="39"/>
    </row>
    <row r="215" spans="1:13" s="2" customFormat="1" ht="38.450000000000003" customHeight="1">
      <c r="A215" s="31" t="s">
        <v>35</v>
      </c>
      <c r="B215" s="48" t="s">
        <v>213</v>
      </c>
      <c r="C215" s="32" t="s">
        <v>44</v>
      </c>
      <c r="D215" s="58">
        <v>2</v>
      </c>
      <c r="E215" s="98"/>
      <c r="F215" s="98">
        <f>SUM(D215*E215)</f>
        <v>0</v>
      </c>
      <c r="G215" s="36">
        <v>0.23</v>
      </c>
      <c r="H215" s="99">
        <f>F215+F215*G215</f>
        <v>0</v>
      </c>
      <c r="I215" s="37"/>
      <c r="J215" s="35"/>
      <c r="K215" s="39"/>
      <c r="L215" s="39"/>
      <c r="M215" s="39"/>
    </row>
    <row r="216" spans="1:13" s="2" customFormat="1" ht="38.450000000000003" customHeight="1">
      <c r="A216" s="31" t="s">
        <v>36</v>
      </c>
      <c r="B216" s="48" t="s">
        <v>214</v>
      </c>
      <c r="C216" s="32" t="s">
        <v>44</v>
      </c>
      <c r="D216" s="58">
        <v>2</v>
      </c>
      <c r="E216" s="98"/>
      <c r="F216" s="98">
        <f>SUM(D216*E216)</f>
        <v>0</v>
      </c>
      <c r="G216" s="36">
        <v>0.23</v>
      </c>
      <c r="H216" s="99">
        <f>F216+F216*G216</f>
        <v>0</v>
      </c>
      <c r="I216" s="37"/>
      <c r="J216" s="34"/>
      <c r="K216" s="39"/>
      <c r="L216" s="39"/>
      <c r="M216" s="39"/>
    </row>
    <row r="217" spans="1:13" s="6" customFormat="1" ht="38.450000000000003" customHeight="1">
      <c r="A217" s="31"/>
      <c r="B217" s="41" t="s">
        <v>305</v>
      </c>
      <c r="C217" s="37"/>
      <c r="D217" s="42"/>
      <c r="E217" s="98"/>
      <c r="F217" s="95">
        <f>SUM(F213:F216)</f>
        <v>0</v>
      </c>
      <c r="G217" s="92">
        <f>H217-F217</f>
        <v>0</v>
      </c>
      <c r="H217" s="95">
        <f>SUM(H213:H216)</f>
        <v>0</v>
      </c>
      <c r="I217" s="26"/>
      <c r="J217" s="10"/>
      <c r="K217" s="37"/>
      <c r="L217" s="37"/>
      <c r="M217" s="39"/>
    </row>
    <row r="218" spans="1:13" s="6" customFormat="1" ht="38.450000000000003" customHeight="1">
      <c r="A218" s="72" t="s">
        <v>306</v>
      </c>
      <c r="B218" s="73"/>
      <c r="C218" s="73"/>
      <c r="D218" s="74"/>
      <c r="E218" s="107"/>
      <c r="F218" s="97"/>
      <c r="G218" s="76"/>
      <c r="H218" s="97"/>
      <c r="I218" s="75"/>
      <c r="J218" s="73"/>
      <c r="K218" s="76"/>
      <c r="L218" s="76"/>
      <c r="M218" s="76"/>
    </row>
    <row r="219" spans="1:13" s="2" customFormat="1" ht="38.450000000000003" customHeight="1">
      <c r="A219" s="31" t="s">
        <v>9</v>
      </c>
      <c r="B219" s="47" t="s">
        <v>351</v>
      </c>
      <c r="C219" s="14" t="s">
        <v>45</v>
      </c>
      <c r="D219" s="53">
        <v>1</v>
      </c>
      <c r="E219" s="101"/>
      <c r="F219" s="98">
        <f t="shared" ref="F219:F239" si="30">SUM(D219*E219)</f>
        <v>0</v>
      </c>
      <c r="G219" s="36">
        <v>0.23</v>
      </c>
      <c r="H219" s="99">
        <f t="shared" ref="H219:H221" si="31">F219+F219*G219</f>
        <v>0</v>
      </c>
      <c r="I219" s="37"/>
      <c r="J219" s="34"/>
      <c r="K219" s="39"/>
      <c r="L219" s="39"/>
      <c r="M219" s="39"/>
    </row>
    <row r="220" spans="1:13" s="2" customFormat="1" ht="38.450000000000003" customHeight="1">
      <c r="A220" s="31" t="s">
        <v>34</v>
      </c>
      <c r="B220" s="47" t="s">
        <v>352</v>
      </c>
      <c r="C220" s="14" t="s">
        <v>45</v>
      </c>
      <c r="D220" s="53">
        <v>1</v>
      </c>
      <c r="E220" s="101"/>
      <c r="F220" s="98">
        <f t="shared" si="30"/>
        <v>0</v>
      </c>
      <c r="G220" s="36">
        <v>0.23</v>
      </c>
      <c r="H220" s="99">
        <f t="shared" si="31"/>
        <v>0</v>
      </c>
      <c r="I220" s="37"/>
      <c r="J220" s="34"/>
      <c r="K220" s="39"/>
      <c r="L220" s="39"/>
      <c r="M220" s="39"/>
    </row>
    <row r="221" spans="1:13" s="2" customFormat="1" ht="38.450000000000003" customHeight="1">
      <c r="A221" s="31" t="s">
        <v>35</v>
      </c>
      <c r="B221" s="47" t="s">
        <v>215</v>
      </c>
      <c r="C221" s="14" t="s">
        <v>44</v>
      </c>
      <c r="D221" s="53">
        <v>1</v>
      </c>
      <c r="E221" s="101"/>
      <c r="F221" s="98">
        <f t="shared" si="30"/>
        <v>0</v>
      </c>
      <c r="G221" s="36">
        <v>0.23</v>
      </c>
      <c r="H221" s="99">
        <f t="shared" si="31"/>
        <v>0</v>
      </c>
      <c r="I221" s="37"/>
      <c r="J221" s="34"/>
      <c r="K221" s="39"/>
      <c r="L221" s="39"/>
      <c r="M221" s="39"/>
    </row>
    <row r="222" spans="1:13" s="2" customFormat="1" ht="38.450000000000003" customHeight="1">
      <c r="A222" s="31" t="s">
        <v>36</v>
      </c>
      <c r="B222" s="47" t="s">
        <v>216</v>
      </c>
      <c r="C222" s="14" t="s">
        <v>44</v>
      </c>
      <c r="D222" s="53">
        <v>5</v>
      </c>
      <c r="E222" s="101"/>
      <c r="F222" s="98">
        <f t="shared" si="30"/>
        <v>0</v>
      </c>
      <c r="G222" s="36">
        <v>0.23</v>
      </c>
      <c r="H222" s="99">
        <f>F222*1.23</f>
        <v>0</v>
      </c>
      <c r="I222" s="37"/>
      <c r="J222" s="34"/>
      <c r="K222" s="39"/>
      <c r="L222" s="39"/>
      <c r="M222" s="39"/>
    </row>
    <row r="223" spans="1:13" s="2" customFormat="1" ht="38.450000000000003" customHeight="1">
      <c r="A223" s="31" t="s">
        <v>37</v>
      </c>
      <c r="B223" s="47" t="s">
        <v>353</v>
      </c>
      <c r="C223" s="14" t="s">
        <v>44</v>
      </c>
      <c r="D223" s="53">
        <v>50</v>
      </c>
      <c r="E223" s="101"/>
      <c r="F223" s="98">
        <f t="shared" si="30"/>
        <v>0</v>
      </c>
      <c r="G223" s="36">
        <v>0.23</v>
      </c>
      <c r="H223" s="99">
        <f t="shared" ref="H223:H239" si="32">F223*1.23</f>
        <v>0</v>
      </c>
      <c r="I223" s="37"/>
      <c r="J223" s="34"/>
      <c r="K223" s="39"/>
      <c r="L223" s="39"/>
      <c r="M223" s="39"/>
    </row>
    <row r="224" spans="1:13" s="2" customFormat="1" ht="38.450000000000003" customHeight="1">
      <c r="A224" s="31" t="s">
        <v>38</v>
      </c>
      <c r="B224" s="47" t="s">
        <v>217</v>
      </c>
      <c r="C224" s="14" t="s">
        <v>44</v>
      </c>
      <c r="D224" s="53">
        <v>108</v>
      </c>
      <c r="E224" s="101"/>
      <c r="F224" s="98">
        <f t="shared" si="30"/>
        <v>0</v>
      </c>
      <c r="G224" s="36">
        <v>0.23</v>
      </c>
      <c r="H224" s="99">
        <f t="shared" si="32"/>
        <v>0</v>
      </c>
      <c r="I224" s="37"/>
      <c r="J224" s="34"/>
      <c r="K224" s="39"/>
      <c r="L224" s="39"/>
      <c r="M224" s="39"/>
    </row>
    <row r="225" spans="1:13" s="2" customFormat="1" ht="38.450000000000003" customHeight="1">
      <c r="A225" s="31" t="s">
        <v>39</v>
      </c>
      <c r="B225" s="47" t="s">
        <v>218</v>
      </c>
      <c r="C225" s="14" t="s">
        <v>44</v>
      </c>
      <c r="D225" s="53">
        <v>108</v>
      </c>
      <c r="E225" s="101"/>
      <c r="F225" s="98">
        <f t="shared" si="30"/>
        <v>0</v>
      </c>
      <c r="G225" s="36">
        <v>0.23</v>
      </c>
      <c r="H225" s="99">
        <f t="shared" si="32"/>
        <v>0</v>
      </c>
      <c r="I225" s="37"/>
      <c r="J225" s="34"/>
      <c r="K225" s="39"/>
      <c r="L225" s="39"/>
      <c r="M225" s="39"/>
    </row>
    <row r="226" spans="1:13" s="2" customFormat="1" ht="38.450000000000003" customHeight="1">
      <c r="A226" s="31" t="s">
        <v>40</v>
      </c>
      <c r="B226" s="47" t="s">
        <v>219</v>
      </c>
      <c r="C226" s="14" t="s">
        <v>44</v>
      </c>
      <c r="D226" s="53">
        <v>108</v>
      </c>
      <c r="E226" s="101"/>
      <c r="F226" s="98">
        <f t="shared" si="30"/>
        <v>0</v>
      </c>
      <c r="G226" s="36">
        <v>0.23</v>
      </c>
      <c r="H226" s="99">
        <f t="shared" si="32"/>
        <v>0</v>
      </c>
      <c r="I226" s="37"/>
      <c r="J226" s="34"/>
      <c r="K226" s="39"/>
      <c r="L226" s="39"/>
      <c r="M226" s="39"/>
    </row>
    <row r="227" spans="1:13" s="2" customFormat="1" ht="38.450000000000003" customHeight="1">
      <c r="A227" s="31" t="s">
        <v>41</v>
      </c>
      <c r="B227" s="47" t="s">
        <v>220</v>
      </c>
      <c r="C227" s="14" t="s">
        <v>44</v>
      </c>
      <c r="D227" s="53">
        <v>115</v>
      </c>
      <c r="E227" s="101"/>
      <c r="F227" s="98">
        <f t="shared" si="30"/>
        <v>0</v>
      </c>
      <c r="G227" s="36">
        <v>0.23</v>
      </c>
      <c r="H227" s="99">
        <f t="shared" si="32"/>
        <v>0</v>
      </c>
      <c r="I227" s="37"/>
      <c r="J227" s="34"/>
      <c r="K227" s="39"/>
      <c r="L227" s="39"/>
      <c r="M227" s="39"/>
    </row>
    <row r="228" spans="1:13" s="2" customFormat="1" ht="38.450000000000003" customHeight="1">
      <c r="A228" s="31" t="s">
        <v>42</v>
      </c>
      <c r="B228" s="47" t="s">
        <v>221</v>
      </c>
      <c r="C228" s="14" t="s">
        <v>44</v>
      </c>
      <c r="D228" s="53">
        <v>15</v>
      </c>
      <c r="E228" s="101"/>
      <c r="F228" s="98">
        <f t="shared" si="30"/>
        <v>0</v>
      </c>
      <c r="G228" s="36">
        <v>0.23</v>
      </c>
      <c r="H228" s="99">
        <f t="shared" si="32"/>
        <v>0</v>
      </c>
      <c r="I228" s="37"/>
      <c r="J228" s="34"/>
      <c r="K228" s="39"/>
      <c r="L228" s="39"/>
      <c r="M228" s="39"/>
    </row>
    <row r="229" spans="1:13" s="2" customFormat="1" ht="38.450000000000003" customHeight="1">
      <c r="A229" s="31" t="s">
        <v>43</v>
      </c>
      <c r="B229" s="47" t="s">
        <v>222</v>
      </c>
      <c r="C229" s="14" t="s">
        <v>44</v>
      </c>
      <c r="D229" s="53">
        <v>15</v>
      </c>
      <c r="E229" s="101"/>
      <c r="F229" s="98">
        <f t="shared" si="30"/>
        <v>0</v>
      </c>
      <c r="G229" s="36">
        <v>0.23</v>
      </c>
      <c r="H229" s="99">
        <f t="shared" si="32"/>
        <v>0</v>
      </c>
      <c r="I229" s="37"/>
      <c r="J229" s="34"/>
      <c r="K229" s="39"/>
      <c r="L229" s="39"/>
      <c r="M229" s="39"/>
    </row>
    <row r="230" spans="1:13" s="2" customFormat="1" ht="38.450000000000003" customHeight="1">
      <c r="A230" s="31" t="s">
        <v>46</v>
      </c>
      <c r="B230" s="47" t="s">
        <v>223</v>
      </c>
      <c r="C230" s="14" t="s">
        <v>44</v>
      </c>
      <c r="D230" s="53">
        <v>15</v>
      </c>
      <c r="E230" s="101"/>
      <c r="F230" s="98">
        <f t="shared" si="30"/>
        <v>0</v>
      </c>
      <c r="G230" s="36">
        <v>0.23</v>
      </c>
      <c r="H230" s="99">
        <f t="shared" si="32"/>
        <v>0</v>
      </c>
      <c r="I230" s="37"/>
      <c r="J230" s="34"/>
      <c r="K230" s="39"/>
      <c r="L230" s="39"/>
      <c r="M230" s="39"/>
    </row>
    <row r="231" spans="1:13" s="2" customFormat="1" ht="38.450000000000003" customHeight="1">
      <c r="A231" s="31" t="s">
        <v>47</v>
      </c>
      <c r="B231" s="47" t="s">
        <v>224</v>
      </c>
      <c r="C231" s="14" t="s">
        <v>44</v>
      </c>
      <c r="D231" s="53">
        <v>35</v>
      </c>
      <c r="E231" s="101"/>
      <c r="F231" s="98">
        <f t="shared" si="30"/>
        <v>0</v>
      </c>
      <c r="G231" s="36">
        <v>0.23</v>
      </c>
      <c r="H231" s="99">
        <f t="shared" si="32"/>
        <v>0</v>
      </c>
      <c r="I231" s="37"/>
      <c r="J231" s="34"/>
      <c r="K231" s="39"/>
      <c r="L231" s="39"/>
      <c r="M231" s="39"/>
    </row>
    <row r="232" spans="1:13" s="2" customFormat="1" ht="38.450000000000003" customHeight="1">
      <c r="A232" s="31" t="s">
        <v>48</v>
      </c>
      <c r="B232" s="47" t="s">
        <v>225</v>
      </c>
      <c r="C232" s="14" t="s">
        <v>44</v>
      </c>
      <c r="D232" s="53">
        <v>111</v>
      </c>
      <c r="E232" s="101"/>
      <c r="F232" s="98">
        <f t="shared" si="30"/>
        <v>0</v>
      </c>
      <c r="G232" s="36">
        <v>0.23</v>
      </c>
      <c r="H232" s="99">
        <f t="shared" si="32"/>
        <v>0</v>
      </c>
      <c r="I232" s="37"/>
      <c r="J232" s="34"/>
      <c r="K232" s="39"/>
      <c r="L232" s="39"/>
      <c r="M232" s="39"/>
    </row>
    <row r="233" spans="1:13" s="2" customFormat="1" ht="38.450000000000003" customHeight="1">
      <c r="A233" s="31" t="s">
        <v>49</v>
      </c>
      <c r="B233" s="47" t="s">
        <v>354</v>
      </c>
      <c r="C233" s="14" t="s">
        <v>44</v>
      </c>
      <c r="D233" s="53">
        <v>1</v>
      </c>
      <c r="E233" s="101"/>
      <c r="F233" s="98">
        <f t="shared" si="30"/>
        <v>0</v>
      </c>
      <c r="G233" s="36">
        <v>0.23</v>
      </c>
      <c r="H233" s="99">
        <f t="shared" si="32"/>
        <v>0</v>
      </c>
      <c r="I233" s="37"/>
      <c r="J233" s="34"/>
      <c r="K233" s="39"/>
      <c r="L233" s="39"/>
      <c r="M233" s="39"/>
    </row>
    <row r="234" spans="1:13" s="2" customFormat="1" ht="38.450000000000003" customHeight="1">
      <c r="A234" s="31" t="s">
        <v>50</v>
      </c>
      <c r="B234" s="47" t="s">
        <v>226</v>
      </c>
      <c r="C234" s="14" t="s">
        <v>44</v>
      </c>
      <c r="D234" s="53">
        <v>2</v>
      </c>
      <c r="E234" s="101"/>
      <c r="F234" s="98">
        <f t="shared" si="30"/>
        <v>0</v>
      </c>
      <c r="G234" s="36">
        <v>0.23</v>
      </c>
      <c r="H234" s="99">
        <f t="shared" si="32"/>
        <v>0</v>
      </c>
      <c r="I234" s="37"/>
      <c r="J234" s="34"/>
      <c r="K234" s="39"/>
      <c r="L234" s="39"/>
      <c r="M234" s="39"/>
    </row>
    <row r="235" spans="1:13" s="2" customFormat="1" ht="38.450000000000003" customHeight="1">
      <c r="A235" s="31" t="s">
        <v>51</v>
      </c>
      <c r="B235" s="47" t="s">
        <v>227</v>
      </c>
      <c r="C235" s="14" t="s">
        <v>44</v>
      </c>
      <c r="D235" s="53">
        <v>12</v>
      </c>
      <c r="E235" s="101"/>
      <c r="F235" s="98">
        <f t="shared" si="30"/>
        <v>0</v>
      </c>
      <c r="G235" s="36">
        <v>0.23</v>
      </c>
      <c r="H235" s="99">
        <f t="shared" si="32"/>
        <v>0</v>
      </c>
      <c r="I235" s="37"/>
      <c r="J235" s="34"/>
      <c r="K235" s="39"/>
      <c r="L235" s="39"/>
      <c r="M235" s="39"/>
    </row>
    <row r="236" spans="1:13" s="2" customFormat="1" ht="38.450000000000003" customHeight="1">
      <c r="A236" s="31" t="s">
        <v>52</v>
      </c>
      <c r="B236" s="47" t="s">
        <v>228</v>
      </c>
      <c r="C236" s="14" t="s">
        <v>44</v>
      </c>
      <c r="D236" s="53">
        <v>20</v>
      </c>
      <c r="E236" s="101"/>
      <c r="F236" s="98">
        <f t="shared" si="30"/>
        <v>0</v>
      </c>
      <c r="G236" s="36">
        <v>0.23</v>
      </c>
      <c r="H236" s="99">
        <f t="shared" si="32"/>
        <v>0</v>
      </c>
      <c r="I236" s="37"/>
      <c r="J236" s="34"/>
      <c r="K236" s="39"/>
      <c r="L236" s="39"/>
      <c r="M236" s="39"/>
    </row>
    <row r="237" spans="1:13" s="2" customFormat="1" ht="38.450000000000003" customHeight="1">
      <c r="A237" s="31" t="s">
        <v>53</v>
      </c>
      <c r="B237" s="47" t="s">
        <v>229</v>
      </c>
      <c r="C237" s="14" t="s">
        <v>44</v>
      </c>
      <c r="D237" s="53">
        <v>10</v>
      </c>
      <c r="E237" s="101"/>
      <c r="F237" s="98">
        <f t="shared" si="30"/>
        <v>0</v>
      </c>
      <c r="G237" s="36">
        <v>0.23</v>
      </c>
      <c r="H237" s="99">
        <f t="shared" si="32"/>
        <v>0</v>
      </c>
      <c r="I237" s="37"/>
      <c r="J237" s="34"/>
      <c r="K237" s="39"/>
      <c r="L237" s="39"/>
      <c r="M237" s="39"/>
    </row>
    <row r="238" spans="1:13" s="2" customFormat="1" ht="38.450000000000003" customHeight="1">
      <c r="A238" s="31" t="s">
        <v>54</v>
      </c>
      <c r="B238" s="47" t="s">
        <v>230</v>
      </c>
      <c r="C238" s="14" t="s">
        <v>44</v>
      </c>
      <c r="D238" s="53">
        <v>8</v>
      </c>
      <c r="E238" s="101"/>
      <c r="F238" s="98">
        <f t="shared" si="30"/>
        <v>0</v>
      </c>
      <c r="G238" s="36">
        <v>0.23</v>
      </c>
      <c r="H238" s="99">
        <f t="shared" si="32"/>
        <v>0</v>
      </c>
      <c r="I238" s="37"/>
      <c r="J238" s="34"/>
      <c r="K238" s="39"/>
      <c r="L238" s="39"/>
      <c r="M238" s="39"/>
    </row>
    <row r="239" spans="1:13" s="2" customFormat="1" ht="38.450000000000003" customHeight="1">
      <c r="A239" s="31" t="s">
        <v>55</v>
      </c>
      <c r="B239" s="47" t="s">
        <v>231</v>
      </c>
      <c r="C239" s="14" t="s">
        <v>44</v>
      </c>
      <c r="D239" s="53">
        <v>10</v>
      </c>
      <c r="E239" s="101"/>
      <c r="F239" s="98">
        <f t="shared" si="30"/>
        <v>0</v>
      </c>
      <c r="G239" s="36">
        <v>0.23</v>
      </c>
      <c r="H239" s="99">
        <f t="shared" si="32"/>
        <v>0</v>
      </c>
      <c r="I239" s="37"/>
      <c r="J239" s="34"/>
      <c r="K239" s="39"/>
      <c r="L239" s="39"/>
      <c r="M239" s="39"/>
    </row>
    <row r="240" spans="1:13" s="6" customFormat="1" ht="38.450000000000003" customHeight="1">
      <c r="A240" s="31"/>
      <c r="B240" s="41" t="s">
        <v>60</v>
      </c>
      <c r="C240" s="37"/>
      <c r="D240" s="42"/>
      <c r="E240" s="98"/>
      <c r="F240" s="95">
        <f>SUM(F219:F239)</f>
        <v>0</v>
      </c>
      <c r="G240" s="92">
        <f>H240-F240</f>
        <v>0</v>
      </c>
      <c r="H240" s="95">
        <f>SUM(H219:H239)</f>
        <v>0</v>
      </c>
      <c r="I240" s="26"/>
      <c r="J240" s="10"/>
      <c r="K240" s="37"/>
      <c r="L240" s="37"/>
      <c r="M240" s="39"/>
    </row>
    <row r="241" spans="1:13" s="6" customFormat="1" ht="38.450000000000003" customHeight="1">
      <c r="A241" s="72" t="s">
        <v>307</v>
      </c>
      <c r="B241" s="73"/>
      <c r="C241" s="73"/>
      <c r="D241" s="74"/>
      <c r="E241" s="107"/>
      <c r="F241" s="97"/>
      <c r="G241" s="76"/>
      <c r="H241" s="97"/>
      <c r="I241" s="75"/>
      <c r="J241" s="73"/>
      <c r="K241" s="76"/>
      <c r="L241" s="76"/>
      <c r="M241" s="76"/>
    </row>
    <row r="242" spans="1:13" s="9" customFormat="1" ht="38.450000000000003" customHeight="1">
      <c r="A242" s="43" t="s">
        <v>9</v>
      </c>
      <c r="B242" s="47" t="s">
        <v>232</v>
      </c>
      <c r="C242" s="14" t="s">
        <v>44</v>
      </c>
      <c r="D242" s="53">
        <v>4</v>
      </c>
      <c r="E242" s="98"/>
      <c r="F242" s="98">
        <f>SUM(D242*E242)</f>
        <v>0</v>
      </c>
      <c r="G242" s="36">
        <v>0.23</v>
      </c>
      <c r="H242" s="99">
        <f>F242+F242*G242</f>
        <v>0</v>
      </c>
      <c r="I242" s="37"/>
      <c r="J242" s="12"/>
      <c r="K242" s="27"/>
      <c r="L242" s="27"/>
      <c r="M242" s="27"/>
    </row>
    <row r="243" spans="1:13" s="9" customFormat="1" ht="38.450000000000003" customHeight="1">
      <c r="A243" s="43" t="s">
        <v>34</v>
      </c>
      <c r="B243" s="47" t="s">
        <v>233</v>
      </c>
      <c r="C243" s="14" t="s">
        <v>44</v>
      </c>
      <c r="D243" s="53">
        <v>4</v>
      </c>
      <c r="E243" s="98"/>
      <c r="F243" s="98">
        <f>SUM(D243*E243)</f>
        <v>0</v>
      </c>
      <c r="G243" s="36">
        <v>0.23</v>
      </c>
      <c r="H243" s="99">
        <f>F243+F243*G243</f>
        <v>0</v>
      </c>
      <c r="I243" s="37"/>
      <c r="J243" s="12"/>
      <c r="K243" s="27"/>
      <c r="L243" s="27"/>
      <c r="M243" s="27"/>
    </row>
    <row r="244" spans="1:13" s="9" customFormat="1" ht="38.450000000000003" customHeight="1">
      <c r="A244" s="43" t="s">
        <v>35</v>
      </c>
      <c r="B244" s="47" t="s">
        <v>234</v>
      </c>
      <c r="C244" s="14" t="s">
        <v>44</v>
      </c>
      <c r="D244" s="53">
        <v>4</v>
      </c>
      <c r="E244" s="98"/>
      <c r="F244" s="98">
        <f t="shared" ref="F244:F249" si="33">SUM(D244*E244)</f>
        <v>0</v>
      </c>
      <c r="G244" s="36">
        <v>0.23</v>
      </c>
      <c r="H244" s="99">
        <f>F244*1.23</f>
        <v>0</v>
      </c>
      <c r="I244" s="37"/>
      <c r="J244" s="12"/>
      <c r="K244" s="27"/>
      <c r="L244" s="27"/>
      <c r="M244" s="27"/>
    </row>
    <row r="245" spans="1:13" s="9" customFormat="1" ht="38.450000000000003" customHeight="1">
      <c r="A245" s="43" t="s">
        <v>36</v>
      </c>
      <c r="B245" s="47" t="s">
        <v>235</v>
      </c>
      <c r="C245" s="14" t="s">
        <v>44</v>
      </c>
      <c r="D245" s="53">
        <v>4</v>
      </c>
      <c r="E245" s="98"/>
      <c r="F245" s="98">
        <f t="shared" si="33"/>
        <v>0</v>
      </c>
      <c r="G245" s="36">
        <v>0.23</v>
      </c>
      <c r="H245" s="99">
        <f t="shared" ref="H245:H249" si="34">F245*1.23</f>
        <v>0</v>
      </c>
      <c r="I245" s="37"/>
      <c r="J245" s="12"/>
      <c r="K245" s="27"/>
      <c r="L245" s="27"/>
      <c r="M245" s="27"/>
    </row>
    <row r="246" spans="1:13" s="9" customFormat="1" ht="38.450000000000003" customHeight="1">
      <c r="A246" s="43" t="s">
        <v>37</v>
      </c>
      <c r="B246" s="47" t="s">
        <v>236</v>
      </c>
      <c r="C246" s="14" t="s">
        <v>44</v>
      </c>
      <c r="D246" s="53">
        <v>20</v>
      </c>
      <c r="E246" s="98"/>
      <c r="F246" s="98">
        <f t="shared" si="33"/>
        <v>0</v>
      </c>
      <c r="G246" s="36">
        <v>0.23</v>
      </c>
      <c r="H246" s="99">
        <f t="shared" si="34"/>
        <v>0</v>
      </c>
      <c r="I246" s="37"/>
      <c r="J246" s="12"/>
      <c r="K246" s="27"/>
      <c r="L246" s="27"/>
      <c r="M246" s="27"/>
    </row>
    <row r="247" spans="1:13" s="9" customFormat="1" ht="38.450000000000003" customHeight="1">
      <c r="A247" s="43" t="s">
        <v>38</v>
      </c>
      <c r="B247" s="47" t="s">
        <v>237</v>
      </c>
      <c r="C247" s="14" t="s">
        <v>44</v>
      </c>
      <c r="D247" s="53">
        <v>10</v>
      </c>
      <c r="E247" s="98"/>
      <c r="F247" s="98">
        <f t="shared" si="33"/>
        <v>0</v>
      </c>
      <c r="G247" s="36">
        <v>0.23</v>
      </c>
      <c r="H247" s="99">
        <f t="shared" si="34"/>
        <v>0</v>
      </c>
      <c r="I247" s="37"/>
      <c r="J247" s="12"/>
      <c r="K247" s="27"/>
      <c r="L247" s="27"/>
      <c r="M247" s="27"/>
    </row>
    <row r="248" spans="1:13" s="9" customFormat="1" ht="38.450000000000003" customHeight="1">
      <c r="A248" s="43" t="s">
        <v>39</v>
      </c>
      <c r="B248" s="47" t="s">
        <v>238</v>
      </c>
      <c r="C248" s="14" t="s">
        <v>44</v>
      </c>
      <c r="D248" s="53">
        <v>20</v>
      </c>
      <c r="E248" s="98"/>
      <c r="F248" s="98">
        <f t="shared" si="33"/>
        <v>0</v>
      </c>
      <c r="G248" s="36">
        <v>0.23</v>
      </c>
      <c r="H248" s="99">
        <f t="shared" si="34"/>
        <v>0</v>
      </c>
      <c r="I248" s="37"/>
      <c r="J248" s="12"/>
      <c r="K248" s="27"/>
      <c r="L248" s="27"/>
      <c r="M248" s="27"/>
    </row>
    <row r="249" spans="1:13" s="9" customFormat="1" ht="38.450000000000003" customHeight="1">
      <c r="A249" s="43" t="s">
        <v>40</v>
      </c>
      <c r="B249" s="47" t="s">
        <v>239</v>
      </c>
      <c r="C249" s="14" t="s">
        <v>44</v>
      </c>
      <c r="D249" s="53">
        <v>200</v>
      </c>
      <c r="E249" s="98"/>
      <c r="F249" s="98">
        <f t="shared" si="33"/>
        <v>0</v>
      </c>
      <c r="G249" s="36">
        <v>0.23</v>
      </c>
      <c r="H249" s="99">
        <f t="shared" si="34"/>
        <v>0</v>
      </c>
      <c r="I249" s="37"/>
      <c r="J249" s="12"/>
      <c r="K249" s="27"/>
      <c r="L249" s="27"/>
      <c r="M249" s="27"/>
    </row>
    <row r="250" spans="1:13" s="6" customFormat="1" ht="38.450000000000003" customHeight="1">
      <c r="A250" s="31"/>
      <c r="B250" s="41" t="s">
        <v>308</v>
      </c>
      <c r="C250" s="37"/>
      <c r="D250" s="42"/>
      <c r="E250" s="98"/>
      <c r="F250" s="95">
        <f>SUM(F242:F249)</f>
        <v>0</v>
      </c>
      <c r="G250" s="92">
        <f>H250-F250</f>
        <v>0</v>
      </c>
      <c r="H250" s="95">
        <f>SUM(H242:H249)</f>
        <v>0</v>
      </c>
      <c r="I250" s="26"/>
      <c r="J250" s="10"/>
      <c r="K250" s="37"/>
      <c r="L250" s="37"/>
      <c r="M250" s="39"/>
    </row>
    <row r="251" spans="1:13" s="6" customFormat="1" ht="38.450000000000003" customHeight="1">
      <c r="A251" s="72" t="s">
        <v>309</v>
      </c>
      <c r="B251" s="73"/>
      <c r="C251" s="73"/>
      <c r="D251" s="74"/>
      <c r="E251" s="107"/>
      <c r="F251" s="97"/>
      <c r="G251" s="76"/>
      <c r="H251" s="97"/>
      <c r="I251" s="75"/>
      <c r="J251" s="73"/>
      <c r="K251" s="76"/>
      <c r="L251" s="76"/>
      <c r="M251" s="76"/>
    </row>
    <row r="252" spans="1:13" s="2" customFormat="1" ht="38.450000000000003" customHeight="1">
      <c r="A252" s="31" t="s">
        <v>9</v>
      </c>
      <c r="B252" s="47" t="s">
        <v>240</v>
      </c>
      <c r="C252" s="14" t="s">
        <v>44</v>
      </c>
      <c r="D252" s="53">
        <v>1</v>
      </c>
      <c r="E252" s="101"/>
      <c r="F252" s="98">
        <f t="shared" ref="F252:F260" si="35">SUM(D252*E252)</f>
        <v>0</v>
      </c>
      <c r="G252" s="36">
        <v>0.23</v>
      </c>
      <c r="H252" s="99">
        <f t="shared" ref="H252:H260" si="36">F252+F252*G252</f>
        <v>0</v>
      </c>
      <c r="I252" s="57"/>
      <c r="J252" s="14"/>
      <c r="K252" s="39"/>
      <c r="L252" s="39"/>
      <c r="M252" s="40"/>
    </row>
    <row r="253" spans="1:13" s="2" customFormat="1" ht="38.450000000000003" customHeight="1">
      <c r="A253" s="31" t="s">
        <v>34</v>
      </c>
      <c r="B253" s="47" t="s">
        <v>241</v>
      </c>
      <c r="C253" s="14" t="s">
        <v>44</v>
      </c>
      <c r="D253" s="53">
        <v>1</v>
      </c>
      <c r="E253" s="101"/>
      <c r="F253" s="98">
        <f t="shared" si="35"/>
        <v>0</v>
      </c>
      <c r="G253" s="36">
        <v>0.23</v>
      </c>
      <c r="H253" s="99">
        <f t="shared" si="36"/>
        <v>0</v>
      </c>
      <c r="I253" s="57"/>
      <c r="J253" s="14"/>
      <c r="K253" s="39"/>
      <c r="L253" s="39"/>
      <c r="M253" s="40"/>
    </row>
    <row r="254" spans="1:13" s="2" customFormat="1" ht="38.450000000000003" customHeight="1">
      <c r="A254" s="31" t="s">
        <v>35</v>
      </c>
      <c r="B254" s="47" t="s">
        <v>242</v>
      </c>
      <c r="C254" s="14" t="s">
        <v>44</v>
      </c>
      <c r="D254" s="53">
        <v>1</v>
      </c>
      <c r="E254" s="101"/>
      <c r="F254" s="98">
        <f t="shared" si="35"/>
        <v>0</v>
      </c>
      <c r="G254" s="36">
        <v>0.23</v>
      </c>
      <c r="H254" s="99">
        <f t="shared" si="36"/>
        <v>0</v>
      </c>
      <c r="I254" s="57"/>
      <c r="J254" s="14"/>
      <c r="K254" s="39"/>
      <c r="L254" s="39"/>
      <c r="M254" s="40"/>
    </row>
    <row r="255" spans="1:13" s="2" customFormat="1" ht="38.450000000000003" customHeight="1">
      <c r="A255" s="31" t="s">
        <v>36</v>
      </c>
      <c r="B255" s="47" t="s">
        <v>243</v>
      </c>
      <c r="C255" s="14" t="s">
        <v>44</v>
      </c>
      <c r="D255" s="53">
        <v>1</v>
      </c>
      <c r="E255" s="101"/>
      <c r="F255" s="98">
        <f t="shared" si="35"/>
        <v>0</v>
      </c>
      <c r="G255" s="36">
        <v>0.23</v>
      </c>
      <c r="H255" s="99">
        <f t="shared" si="36"/>
        <v>0</v>
      </c>
      <c r="I255" s="57"/>
      <c r="J255" s="14"/>
      <c r="K255" s="39"/>
      <c r="L255" s="39"/>
      <c r="M255" s="40"/>
    </row>
    <row r="256" spans="1:13" s="2" customFormat="1" ht="38.450000000000003" customHeight="1">
      <c r="A256" s="31" t="s">
        <v>37</v>
      </c>
      <c r="B256" s="47" t="s">
        <v>244</v>
      </c>
      <c r="C256" s="14" t="s">
        <v>44</v>
      </c>
      <c r="D256" s="53">
        <v>1</v>
      </c>
      <c r="E256" s="101"/>
      <c r="F256" s="98">
        <f t="shared" si="35"/>
        <v>0</v>
      </c>
      <c r="G256" s="36">
        <v>0.23</v>
      </c>
      <c r="H256" s="99">
        <f t="shared" si="36"/>
        <v>0</v>
      </c>
      <c r="I256" s="57"/>
      <c r="J256" s="57"/>
      <c r="K256" s="39"/>
      <c r="L256" s="39"/>
      <c r="M256" s="40"/>
    </row>
    <row r="257" spans="1:13" s="2" customFormat="1" ht="38.450000000000003" customHeight="1">
      <c r="A257" s="31" t="s">
        <v>38</v>
      </c>
      <c r="B257" s="47" t="s">
        <v>245</v>
      </c>
      <c r="C257" s="14" t="s">
        <v>45</v>
      </c>
      <c r="D257" s="53">
        <v>4</v>
      </c>
      <c r="E257" s="101"/>
      <c r="F257" s="98">
        <f t="shared" si="35"/>
        <v>0</v>
      </c>
      <c r="G257" s="36">
        <v>0.23</v>
      </c>
      <c r="H257" s="99">
        <f t="shared" si="36"/>
        <v>0</v>
      </c>
      <c r="I257" s="57"/>
      <c r="J257" s="57"/>
      <c r="K257" s="39"/>
      <c r="L257" s="39"/>
      <c r="M257" s="40"/>
    </row>
    <row r="258" spans="1:13" s="2" customFormat="1" ht="38.450000000000003" customHeight="1">
      <c r="A258" s="31" t="s">
        <v>39</v>
      </c>
      <c r="B258" s="47" t="s">
        <v>246</v>
      </c>
      <c r="C258" s="14" t="s">
        <v>44</v>
      </c>
      <c r="D258" s="53">
        <v>1</v>
      </c>
      <c r="E258" s="101"/>
      <c r="F258" s="98">
        <f t="shared" si="35"/>
        <v>0</v>
      </c>
      <c r="G258" s="36">
        <v>0.23</v>
      </c>
      <c r="H258" s="99">
        <f t="shared" si="36"/>
        <v>0</v>
      </c>
      <c r="I258" s="57"/>
      <c r="J258" s="57"/>
      <c r="K258" s="39"/>
      <c r="L258" s="39"/>
      <c r="M258" s="40"/>
    </row>
    <row r="259" spans="1:13" s="2" customFormat="1" ht="38.450000000000003" customHeight="1">
      <c r="A259" s="31" t="s">
        <v>40</v>
      </c>
      <c r="B259" s="47" t="s">
        <v>247</v>
      </c>
      <c r="C259" s="14" t="s">
        <v>44</v>
      </c>
      <c r="D259" s="53">
        <v>1</v>
      </c>
      <c r="E259" s="101"/>
      <c r="F259" s="98">
        <f t="shared" si="35"/>
        <v>0</v>
      </c>
      <c r="G259" s="36">
        <v>0.23</v>
      </c>
      <c r="H259" s="99">
        <f t="shared" si="36"/>
        <v>0</v>
      </c>
      <c r="I259" s="57"/>
      <c r="J259" s="57"/>
      <c r="K259" s="39"/>
      <c r="L259" s="39"/>
      <c r="M259" s="40"/>
    </row>
    <row r="260" spans="1:13" s="2" customFormat="1" ht="38.450000000000003" customHeight="1">
      <c r="A260" s="31" t="s">
        <v>41</v>
      </c>
      <c r="B260" s="47" t="s">
        <v>248</v>
      </c>
      <c r="C260" s="14" t="s">
        <v>44</v>
      </c>
      <c r="D260" s="53">
        <v>50</v>
      </c>
      <c r="E260" s="101"/>
      <c r="F260" s="98">
        <f t="shared" si="35"/>
        <v>0</v>
      </c>
      <c r="G260" s="36">
        <v>0.23</v>
      </c>
      <c r="H260" s="99">
        <f t="shared" si="36"/>
        <v>0</v>
      </c>
      <c r="I260" s="57"/>
      <c r="J260" s="57"/>
      <c r="K260" s="39"/>
      <c r="L260" s="39"/>
      <c r="M260" s="40"/>
    </row>
    <row r="261" spans="1:13" s="2" customFormat="1" ht="38.450000000000003" customHeight="1">
      <c r="A261" s="31" t="s">
        <v>42</v>
      </c>
      <c r="B261" s="47" t="s">
        <v>249</v>
      </c>
      <c r="C261" s="14" t="s">
        <v>44</v>
      </c>
      <c r="D261" s="53">
        <v>1</v>
      </c>
      <c r="E261" s="101"/>
      <c r="F261" s="98">
        <f>SUM(D261*E261)</f>
        <v>0</v>
      </c>
      <c r="G261" s="36">
        <v>0.23</v>
      </c>
      <c r="H261" s="99">
        <f>F261+F261*G261</f>
        <v>0</v>
      </c>
      <c r="I261" s="65"/>
      <c r="J261" s="43"/>
      <c r="K261" s="66"/>
      <c r="L261" s="39"/>
      <c r="M261" s="40"/>
    </row>
    <row r="262" spans="1:13" s="2" customFormat="1" ht="38.450000000000003" customHeight="1">
      <c r="A262" s="31" t="s">
        <v>43</v>
      </c>
      <c r="B262" s="47" t="s">
        <v>119</v>
      </c>
      <c r="C262" s="14" t="s">
        <v>44</v>
      </c>
      <c r="D262" s="53">
        <v>3</v>
      </c>
      <c r="E262" s="101"/>
      <c r="F262" s="98">
        <f>D262*E262</f>
        <v>0</v>
      </c>
      <c r="G262" s="36">
        <v>0.23</v>
      </c>
      <c r="H262" s="99">
        <f t="shared" ref="H262:H263" si="37">F262+F262*G262</f>
        <v>0</v>
      </c>
      <c r="I262" s="65"/>
      <c r="J262" s="43"/>
      <c r="K262" s="66"/>
      <c r="L262" s="39"/>
      <c r="M262" s="40"/>
    </row>
    <row r="263" spans="1:13" s="2" customFormat="1" ht="38.450000000000003" customHeight="1">
      <c r="A263" s="31" t="s">
        <v>46</v>
      </c>
      <c r="B263" s="47" t="s">
        <v>120</v>
      </c>
      <c r="C263" s="14" t="s">
        <v>44</v>
      </c>
      <c r="D263" s="53">
        <v>2</v>
      </c>
      <c r="E263" s="101"/>
      <c r="F263" s="98">
        <f>D263*E263</f>
        <v>0</v>
      </c>
      <c r="G263" s="36">
        <v>0.23</v>
      </c>
      <c r="H263" s="99">
        <f t="shared" si="37"/>
        <v>0</v>
      </c>
      <c r="I263" s="65"/>
      <c r="J263" s="43"/>
      <c r="K263" s="66"/>
      <c r="L263" s="39"/>
      <c r="M263" s="40"/>
    </row>
    <row r="264" spans="1:13" s="6" customFormat="1" ht="38.450000000000003" customHeight="1">
      <c r="A264" s="31"/>
      <c r="B264" s="41" t="s">
        <v>292</v>
      </c>
      <c r="C264" s="37"/>
      <c r="D264" s="42"/>
      <c r="E264" s="98"/>
      <c r="F264" s="95">
        <f>SUM(F252:F263)</f>
        <v>0</v>
      </c>
      <c r="G264" s="92">
        <f>H264-F264</f>
        <v>0</v>
      </c>
      <c r="H264" s="95">
        <f>SUM(H252:H263)</f>
        <v>0</v>
      </c>
      <c r="I264" s="26"/>
      <c r="J264" s="10"/>
      <c r="K264" s="37"/>
      <c r="L264" s="37"/>
      <c r="M264" s="39"/>
    </row>
    <row r="265" spans="1:13" s="6" customFormat="1" ht="38.450000000000003" customHeight="1">
      <c r="A265" s="72" t="s">
        <v>310</v>
      </c>
      <c r="B265" s="73"/>
      <c r="C265" s="73"/>
      <c r="D265" s="74"/>
      <c r="E265" s="107"/>
      <c r="F265" s="97"/>
      <c r="G265" s="76"/>
      <c r="H265" s="97"/>
      <c r="I265" s="75"/>
      <c r="J265" s="73"/>
      <c r="K265" s="76"/>
      <c r="L265" s="76"/>
      <c r="M265" s="71"/>
    </row>
    <row r="266" spans="1:13" s="2" customFormat="1" ht="38.450000000000003" customHeight="1">
      <c r="A266" s="31" t="s">
        <v>9</v>
      </c>
      <c r="B266" s="47" t="s">
        <v>250</v>
      </c>
      <c r="C266" s="14" t="s">
        <v>44</v>
      </c>
      <c r="D266" s="53">
        <v>50</v>
      </c>
      <c r="E266" s="101"/>
      <c r="F266" s="98">
        <f>SUM(D266*E266)</f>
        <v>0</v>
      </c>
      <c r="G266" s="36">
        <v>0.23</v>
      </c>
      <c r="H266" s="99">
        <f>F266+F266*G266</f>
        <v>0</v>
      </c>
      <c r="I266" s="37"/>
      <c r="J266" s="34"/>
      <c r="K266" s="39"/>
      <c r="L266" s="39"/>
      <c r="M266" s="39"/>
    </row>
    <row r="267" spans="1:13" s="2" customFormat="1" ht="38.450000000000003" customHeight="1">
      <c r="A267" s="31" t="s">
        <v>34</v>
      </c>
      <c r="B267" s="47" t="s">
        <v>251</v>
      </c>
      <c r="C267" s="14" t="s">
        <v>44</v>
      </c>
      <c r="D267" s="53">
        <v>60</v>
      </c>
      <c r="E267" s="101"/>
      <c r="F267" s="98">
        <f>SUM(D267*E267)</f>
        <v>0</v>
      </c>
      <c r="G267" s="36">
        <v>0.23</v>
      </c>
      <c r="H267" s="99">
        <f>F267+F267*G267</f>
        <v>0</v>
      </c>
      <c r="I267" s="37"/>
      <c r="J267" s="34"/>
      <c r="K267" s="39"/>
      <c r="L267" s="39"/>
      <c r="M267" s="39"/>
    </row>
    <row r="268" spans="1:13" s="2" customFormat="1" ht="38.450000000000003" customHeight="1">
      <c r="A268" s="31" t="s">
        <v>35</v>
      </c>
      <c r="B268" s="47" t="s">
        <v>252</v>
      </c>
      <c r="C268" s="14" t="s">
        <v>44</v>
      </c>
      <c r="D268" s="53">
        <v>60</v>
      </c>
      <c r="E268" s="101"/>
      <c r="F268" s="98">
        <f>SUM(D268*E268)</f>
        <v>0</v>
      </c>
      <c r="G268" s="36">
        <v>0.23</v>
      </c>
      <c r="H268" s="99">
        <f>F268+F268*G268</f>
        <v>0</v>
      </c>
      <c r="I268" s="37"/>
      <c r="J268" s="34"/>
      <c r="K268" s="39"/>
      <c r="L268" s="39"/>
      <c r="M268" s="39"/>
    </row>
    <row r="269" spans="1:13" s="2" customFormat="1" ht="38.450000000000003" customHeight="1">
      <c r="A269" s="31" t="s">
        <v>36</v>
      </c>
      <c r="B269" s="47" t="s">
        <v>253</v>
      </c>
      <c r="C269" s="14" t="s">
        <v>44</v>
      </c>
      <c r="D269" s="53">
        <v>60</v>
      </c>
      <c r="E269" s="101"/>
      <c r="F269" s="98">
        <f>D269*E269</f>
        <v>0</v>
      </c>
      <c r="G269" s="36">
        <v>0.23</v>
      </c>
      <c r="H269" s="99">
        <f>F269*1.23</f>
        <v>0</v>
      </c>
      <c r="I269" s="37"/>
      <c r="J269" s="34"/>
      <c r="K269" s="39"/>
      <c r="L269" s="39"/>
      <c r="M269" s="39"/>
    </row>
    <row r="270" spans="1:13" s="2" customFormat="1" ht="38.450000000000003" customHeight="1">
      <c r="A270" s="31" t="s">
        <v>37</v>
      </c>
      <c r="B270" s="62" t="s">
        <v>254</v>
      </c>
      <c r="C270" s="14" t="s">
        <v>44</v>
      </c>
      <c r="D270" s="60">
        <v>10</v>
      </c>
      <c r="E270" s="98"/>
      <c r="F270" s="98">
        <f>SUM(D270*E270)</f>
        <v>0</v>
      </c>
      <c r="G270" s="36">
        <v>0.23</v>
      </c>
      <c r="H270" s="99">
        <f>F270+F270*G270</f>
        <v>0</v>
      </c>
      <c r="I270" s="37"/>
      <c r="J270" s="35"/>
      <c r="K270" s="39"/>
      <c r="L270" s="39"/>
      <c r="M270" s="39"/>
    </row>
    <row r="271" spans="1:13" s="2" customFormat="1" ht="38.450000000000003" customHeight="1">
      <c r="A271" s="31" t="s">
        <v>38</v>
      </c>
      <c r="B271" s="62" t="s">
        <v>255</v>
      </c>
      <c r="C271" s="14" t="s">
        <v>44</v>
      </c>
      <c r="D271" s="60">
        <v>10</v>
      </c>
      <c r="E271" s="98"/>
      <c r="F271" s="98">
        <f>SUM(D271*E271)</f>
        <v>0</v>
      </c>
      <c r="G271" s="36">
        <v>0.23</v>
      </c>
      <c r="H271" s="99">
        <f>F271+F271*G271</f>
        <v>0</v>
      </c>
      <c r="I271" s="37"/>
      <c r="J271" s="35"/>
      <c r="K271" s="39"/>
      <c r="L271" s="39"/>
      <c r="M271" s="39"/>
    </row>
    <row r="272" spans="1:13" s="2" customFormat="1" ht="38.450000000000003" customHeight="1">
      <c r="A272" s="31" t="s">
        <v>39</v>
      </c>
      <c r="B272" s="62" t="s">
        <v>256</v>
      </c>
      <c r="C272" s="14" t="s">
        <v>44</v>
      </c>
      <c r="D272" s="60">
        <v>10</v>
      </c>
      <c r="E272" s="98"/>
      <c r="F272" s="98">
        <f>SUM(D272*E272)</f>
        <v>0</v>
      </c>
      <c r="G272" s="36">
        <v>0.23</v>
      </c>
      <c r="H272" s="99">
        <f>F272+F272*G272</f>
        <v>0</v>
      </c>
      <c r="I272" s="37"/>
      <c r="J272" s="35"/>
      <c r="K272" s="39"/>
      <c r="L272" s="39"/>
      <c r="M272" s="39"/>
    </row>
    <row r="273" spans="1:13" s="6" customFormat="1" ht="38.450000000000003" customHeight="1">
      <c r="A273" s="31" t="s">
        <v>40</v>
      </c>
      <c r="B273" s="62" t="s">
        <v>257</v>
      </c>
      <c r="C273" s="14" t="s">
        <v>44</v>
      </c>
      <c r="D273" s="60">
        <v>10</v>
      </c>
      <c r="E273" s="98"/>
      <c r="F273" s="98">
        <f>SUM(D273*E273)</f>
        <v>0</v>
      </c>
      <c r="G273" s="36">
        <v>0.23</v>
      </c>
      <c r="H273" s="99">
        <f>F273+F273*G273</f>
        <v>0</v>
      </c>
      <c r="I273" s="37"/>
      <c r="J273" s="35"/>
      <c r="K273" s="39"/>
      <c r="L273" s="39"/>
      <c r="M273" s="39"/>
    </row>
    <row r="274" spans="1:13" s="6" customFormat="1" ht="38.450000000000003" customHeight="1">
      <c r="A274" s="31"/>
      <c r="B274" s="41" t="s">
        <v>61</v>
      </c>
      <c r="C274" s="37"/>
      <c r="D274" s="42"/>
      <c r="E274" s="98"/>
      <c r="F274" s="95">
        <f>SUM(F266:F273)</f>
        <v>0</v>
      </c>
      <c r="G274" s="92">
        <f>H274-F274</f>
        <v>0</v>
      </c>
      <c r="H274" s="95">
        <f>SUM(H266:H273)</f>
        <v>0</v>
      </c>
      <c r="I274" s="26"/>
      <c r="J274" s="10"/>
      <c r="K274" s="37"/>
      <c r="L274" s="37"/>
      <c r="M274" s="39"/>
    </row>
    <row r="275" spans="1:13" s="6" customFormat="1" ht="38.450000000000003" customHeight="1">
      <c r="A275" s="72" t="s">
        <v>311</v>
      </c>
      <c r="B275" s="73"/>
      <c r="C275" s="73"/>
      <c r="D275" s="74"/>
      <c r="E275" s="107"/>
      <c r="F275" s="97"/>
      <c r="G275" s="76"/>
      <c r="H275" s="97"/>
      <c r="I275" s="75"/>
      <c r="J275" s="73"/>
      <c r="K275" s="76"/>
      <c r="L275" s="76"/>
      <c r="M275" s="71"/>
    </row>
    <row r="276" spans="1:13" s="6" customFormat="1" ht="38.450000000000003" customHeight="1">
      <c r="A276" s="31" t="s">
        <v>9</v>
      </c>
      <c r="B276" s="79" t="s">
        <v>355</v>
      </c>
      <c r="C276" s="31" t="s">
        <v>44</v>
      </c>
      <c r="D276" s="80">
        <v>17</v>
      </c>
      <c r="E276" s="98"/>
      <c r="F276" s="98">
        <f>D276*E276</f>
        <v>0</v>
      </c>
      <c r="G276" s="36">
        <v>0.23</v>
      </c>
      <c r="H276" s="98">
        <f>F276*1.23</f>
        <v>0</v>
      </c>
      <c r="I276" s="78"/>
      <c r="J276" s="12"/>
      <c r="K276" s="27"/>
      <c r="L276" s="27"/>
      <c r="M276" s="39"/>
    </row>
    <row r="277" spans="1:13" s="6" customFormat="1" ht="38.450000000000003" customHeight="1">
      <c r="A277" s="31" t="s">
        <v>34</v>
      </c>
      <c r="B277" s="79" t="s">
        <v>258</v>
      </c>
      <c r="C277" s="31" t="s">
        <v>44</v>
      </c>
      <c r="D277" s="80">
        <v>3</v>
      </c>
      <c r="E277" s="98"/>
      <c r="F277" s="98">
        <f t="shared" ref="F277:F282" si="38">D277*E277</f>
        <v>0</v>
      </c>
      <c r="G277" s="36">
        <v>0.23</v>
      </c>
      <c r="H277" s="98">
        <f t="shared" ref="H277:H282" si="39">F277*1.23</f>
        <v>0</v>
      </c>
      <c r="I277" s="78"/>
      <c r="J277" s="12"/>
      <c r="K277" s="27"/>
      <c r="L277" s="27"/>
      <c r="M277" s="39"/>
    </row>
    <row r="278" spans="1:13" s="6" customFormat="1" ht="38.450000000000003" customHeight="1">
      <c r="A278" s="31" t="s">
        <v>35</v>
      </c>
      <c r="B278" s="79" t="s">
        <v>259</v>
      </c>
      <c r="C278" s="31" t="s">
        <v>44</v>
      </c>
      <c r="D278" s="80">
        <v>1</v>
      </c>
      <c r="E278" s="98"/>
      <c r="F278" s="98">
        <f t="shared" si="38"/>
        <v>0</v>
      </c>
      <c r="G278" s="36">
        <v>0.23</v>
      </c>
      <c r="H278" s="98">
        <f t="shared" si="39"/>
        <v>0</v>
      </c>
      <c r="I278" s="78"/>
      <c r="J278" s="12"/>
      <c r="K278" s="27"/>
      <c r="L278" s="27"/>
      <c r="M278" s="39"/>
    </row>
    <row r="279" spans="1:13" s="6" customFormat="1" ht="38.450000000000003" customHeight="1">
      <c r="A279" s="31" t="s">
        <v>36</v>
      </c>
      <c r="B279" s="79" t="s">
        <v>356</v>
      </c>
      <c r="C279" s="31" t="s">
        <v>44</v>
      </c>
      <c r="D279" s="80">
        <v>1</v>
      </c>
      <c r="E279" s="98"/>
      <c r="F279" s="98">
        <f t="shared" si="38"/>
        <v>0</v>
      </c>
      <c r="G279" s="36">
        <v>0.23</v>
      </c>
      <c r="H279" s="98">
        <f t="shared" si="39"/>
        <v>0</v>
      </c>
      <c r="I279" s="78"/>
      <c r="J279" s="12"/>
      <c r="K279" s="27"/>
      <c r="L279" s="27"/>
      <c r="M279" s="39"/>
    </row>
    <row r="280" spans="1:13" s="6" customFormat="1" ht="38.450000000000003" customHeight="1">
      <c r="A280" s="31" t="s">
        <v>37</v>
      </c>
      <c r="B280" s="79" t="s">
        <v>260</v>
      </c>
      <c r="C280" s="31" t="s">
        <v>44</v>
      </c>
      <c r="D280" s="80">
        <v>1</v>
      </c>
      <c r="E280" s="98"/>
      <c r="F280" s="98">
        <f t="shared" si="38"/>
        <v>0</v>
      </c>
      <c r="G280" s="36">
        <v>0.23</v>
      </c>
      <c r="H280" s="98">
        <f t="shared" si="39"/>
        <v>0</v>
      </c>
      <c r="I280" s="78"/>
      <c r="J280" s="12"/>
      <c r="K280" s="27"/>
      <c r="L280" s="27"/>
      <c r="M280" s="39"/>
    </row>
    <row r="281" spans="1:13" s="6" customFormat="1" ht="38.450000000000003" customHeight="1">
      <c r="A281" s="31" t="s">
        <v>38</v>
      </c>
      <c r="B281" s="79" t="s">
        <v>357</v>
      </c>
      <c r="C281" s="31" t="s">
        <v>44</v>
      </c>
      <c r="D281" s="80">
        <v>1</v>
      </c>
      <c r="E281" s="98"/>
      <c r="F281" s="98">
        <f t="shared" si="38"/>
        <v>0</v>
      </c>
      <c r="G281" s="36">
        <v>0.23</v>
      </c>
      <c r="H281" s="98">
        <f t="shared" si="39"/>
        <v>0</v>
      </c>
      <c r="I281" s="78"/>
      <c r="J281" s="12"/>
      <c r="K281" s="27"/>
      <c r="L281" s="27"/>
      <c r="M281" s="39"/>
    </row>
    <row r="282" spans="1:13" s="6" customFormat="1" ht="38.450000000000003" customHeight="1">
      <c r="A282" s="31" t="s">
        <v>39</v>
      </c>
      <c r="B282" s="62" t="s">
        <v>261</v>
      </c>
      <c r="C282" s="14" t="s">
        <v>44</v>
      </c>
      <c r="D282" s="60">
        <v>2</v>
      </c>
      <c r="E282" s="102"/>
      <c r="F282" s="98">
        <f t="shared" si="38"/>
        <v>0</v>
      </c>
      <c r="G282" s="36">
        <v>0.23</v>
      </c>
      <c r="H282" s="98">
        <f t="shared" si="39"/>
        <v>0</v>
      </c>
      <c r="I282" s="37"/>
      <c r="J282" s="34"/>
      <c r="K282" s="39"/>
      <c r="L282" s="39"/>
      <c r="M282" s="39"/>
    </row>
    <row r="283" spans="1:13" s="6" customFormat="1" ht="38.450000000000003" customHeight="1">
      <c r="A283" s="31"/>
      <c r="B283" s="41" t="s">
        <v>62</v>
      </c>
      <c r="C283" s="37"/>
      <c r="D283" s="42"/>
      <c r="E283" s="98"/>
      <c r="F283" s="95">
        <f>SUM(F276:F282)</f>
        <v>0</v>
      </c>
      <c r="G283" s="92">
        <f>H283-F283</f>
        <v>0</v>
      </c>
      <c r="H283" s="99">
        <f>SUM(H276:H282)</f>
        <v>0</v>
      </c>
      <c r="I283" s="26"/>
      <c r="J283" s="10"/>
      <c r="K283" s="37"/>
      <c r="L283" s="37"/>
      <c r="M283" s="39"/>
    </row>
    <row r="284" spans="1:13" s="6" customFormat="1" ht="38.450000000000003" customHeight="1">
      <c r="A284" s="72" t="s">
        <v>312</v>
      </c>
      <c r="B284" s="73"/>
      <c r="C284" s="73"/>
      <c r="D284" s="74"/>
      <c r="E284" s="107"/>
      <c r="F284" s="97"/>
      <c r="G284" s="76"/>
      <c r="H284" s="109"/>
      <c r="I284" s="75"/>
      <c r="J284" s="73"/>
      <c r="K284" s="76"/>
      <c r="L284" s="76"/>
      <c r="M284" s="71"/>
    </row>
    <row r="285" spans="1:13" s="2" customFormat="1" ht="38.450000000000003" customHeight="1">
      <c r="A285" s="31" t="s">
        <v>9</v>
      </c>
      <c r="B285" s="47" t="s">
        <v>262</v>
      </c>
      <c r="C285" s="14" t="s">
        <v>158</v>
      </c>
      <c r="D285" s="53">
        <v>1</v>
      </c>
      <c r="E285" s="101"/>
      <c r="F285" s="98">
        <f>SUM(D285*E285)</f>
        <v>0</v>
      </c>
      <c r="G285" s="36">
        <v>0.23</v>
      </c>
      <c r="H285" s="99">
        <f>F285*1.23</f>
        <v>0</v>
      </c>
      <c r="I285" s="37"/>
      <c r="J285" s="34"/>
      <c r="K285" s="39"/>
      <c r="L285" s="39"/>
      <c r="M285" s="39"/>
    </row>
    <row r="286" spans="1:13" s="2" customFormat="1" ht="38.450000000000003" customHeight="1">
      <c r="A286" s="31" t="s">
        <v>34</v>
      </c>
      <c r="B286" s="47" t="s">
        <v>263</v>
      </c>
      <c r="C286" s="14" t="s">
        <v>158</v>
      </c>
      <c r="D286" s="53">
        <v>5</v>
      </c>
      <c r="E286" s="101"/>
      <c r="F286" s="98">
        <f>SUM(D286*E286)</f>
        <v>0</v>
      </c>
      <c r="G286" s="36">
        <v>0.23</v>
      </c>
      <c r="H286" s="99">
        <f>F286*1.23</f>
        <v>0</v>
      </c>
      <c r="I286" s="37"/>
      <c r="J286" s="34"/>
      <c r="K286" s="39"/>
      <c r="L286" s="39"/>
      <c r="M286" s="39"/>
    </row>
    <row r="287" spans="1:13" s="2" customFormat="1" ht="38.450000000000003" customHeight="1">
      <c r="A287" s="31" t="s">
        <v>35</v>
      </c>
      <c r="B287" s="47" t="s">
        <v>358</v>
      </c>
      <c r="C287" s="14" t="s">
        <v>45</v>
      </c>
      <c r="D287" s="53">
        <v>6</v>
      </c>
      <c r="E287" s="101"/>
      <c r="F287" s="98">
        <f>SUM(D287*E287)</f>
        <v>0</v>
      </c>
      <c r="G287" s="36">
        <v>0.23</v>
      </c>
      <c r="H287" s="99">
        <f>F287*1.23</f>
        <v>0</v>
      </c>
      <c r="I287" s="37"/>
      <c r="J287" s="34"/>
      <c r="K287" s="39"/>
      <c r="L287" s="39"/>
      <c r="M287" s="39"/>
    </row>
    <row r="288" spans="1:13" s="2" customFormat="1" ht="38.450000000000003" customHeight="1">
      <c r="A288" s="31" t="s">
        <v>36</v>
      </c>
      <c r="B288" s="47" t="s">
        <v>264</v>
      </c>
      <c r="C288" s="14" t="s">
        <v>158</v>
      </c>
      <c r="D288" s="53">
        <v>1</v>
      </c>
      <c r="E288" s="101"/>
      <c r="F288" s="98">
        <f>D288*E288</f>
        <v>0</v>
      </c>
      <c r="G288" s="36">
        <v>0.23</v>
      </c>
      <c r="H288" s="99">
        <f t="shared" ref="H288:H295" si="40">F288*1.23</f>
        <v>0</v>
      </c>
      <c r="I288" s="37"/>
      <c r="J288" s="34"/>
      <c r="K288" s="39"/>
      <c r="L288" s="39"/>
      <c r="M288" s="39"/>
    </row>
    <row r="289" spans="1:13" s="2" customFormat="1" ht="38.450000000000003" customHeight="1">
      <c r="A289" s="31" t="s">
        <v>37</v>
      </c>
      <c r="B289" s="47" t="s">
        <v>265</v>
      </c>
      <c r="C289" s="14" t="s">
        <v>44</v>
      </c>
      <c r="D289" s="53">
        <v>20</v>
      </c>
      <c r="E289" s="101"/>
      <c r="F289" s="98">
        <f t="shared" ref="F289:F295" si="41">D289*E289</f>
        <v>0</v>
      </c>
      <c r="G289" s="36">
        <v>0.23</v>
      </c>
      <c r="H289" s="99">
        <f t="shared" si="40"/>
        <v>0</v>
      </c>
      <c r="I289" s="37"/>
      <c r="J289" s="34"/>
      <c r="K289" s="39"/>
      <c r="L289" s="39"/>
      <c r="M289" s="39"/>
    </row>
    <row r="290" spans="1:13" s="2" customFormat="1" ht="38.450000000000003" customHeight="1">
      <c r="A290" s="31" t="s">
        <v>38</v>
      </c>
      <c r="B290" s="47" t="s">
        <v>266</v>
      </c>
      <c r="C290" s="14" t="s">
        <v>158</v>
      </c>
      <c r="D290" s="53">
        <v>8</v>
      </c>
      <c r="E290" s="101"/>
      <c r="F290" s="98">
        <f t="shared" si="41"/>
        <v>0</v>
      </c>
      <c r="G290" s="36">
        <v>0.23</v>
      </c>
      <c r="H290" s="99">
        <f t="shared" si="40"/>
        <v>0</v>
      </c>
      <c r="I290" s="37"/>
      <c r="J290" s="34"/>
      <c r="K290" s="39"/>
      <c r="L290" s="39"/>
      <c r="M290" s="39"/>
    </row>
    <row r="291" spans="1:13" s="2" customFormat="1" ht="38.450000000000003" customHeight="1">
      <c r="A291" s="31" t="s">
        <v>39</v>
      </c>
      <c r="B291" s="47" t="s">
        <v>267</v>
      </c>
      <c r="C291" s="14" t="s">
        <v>158</v>
      </c>
      <c r="D291" s="53">
        <v>6</v>
      </c>
      <c r="E291" s="101"/>
      <c r="F291" s="98">
        <f t="shared" si="41"/>
        <v>0</v>
      </c>
      <c r="G291" s="36">
        <v>0.23</v>
      </c>
      <c r="H291" s="99">
        <f t="shared" si="40"/>
        <v>0</v>
      </c>
      <c r="I291" s="37"/>
      <c r="J291" s="34"/>
      <c r="K291" s="39"/>
      <c r="L291" s="39"/>
      <c r="M291" s="39"/>
    </row>
    <row r="292" spans="1:13" s="2" customFormat="1" ht="38.450000000000003" customHeight="1">
      <c r="A292" s="31" t="s">
        <v>40</v>
      </c>
      <c r="B292" s="47" t="s">
        <v>359</v>
      </c>
      <c r="C292" s="14" t="s">
        <v>158</v>
      </c>
      <c r="D292" s="53">
        <v>1</v>
      </c>
      <c r="E292" s="101"/>
      <c r="F292" s="98">
        <f t="shared" si="41"/>
        <v>0</v>
      </c>
      <c r="G292" s="36">
        <v>0.23</v>
      </c>
      <c r="H292" s="99">
        <f t="shared" si="40"/>
        <v>0</v>
      </c>
      <c r="I292" s="37"/>
      <c r="J292" s="34"/>
      <c r="K292" s="39"/>
      <c r="L292" s="39"/>
      <c r="M292" s="39"/>
    </row>
    <row r="293" spans="1:13" s="2" customFormat="1" ht="38.450000000000003" customHeight="1">
      <c r="A293" s="31" t="s">
        <v>41</v>
      </c>
      <c r="B293" s="47" t="s">
        <v>268</v>
      </c>
      <c r="C293" s="14" t="s">
        <v>158</v>
      </c>
      <c r="D293" s="53">
        <v>1</v>
      </c>
      <c r="E293" s="101"/>
      <c r="F293" s="98">
        <f t="shared" si="41"/>
        <v>0</v>
      </c>
      <c r="G293" s="36">
        <v>0.23</v>
      </c>
      <c r="H293" s="99">
        <f t="shared" si="40"/>
        <v>0</v>
      </c>
      <c r="I293" s="37"/>
      <c r="J293" s="34"/>
      <c r="K293" s="39"/>
      <c r="L293" s="39"/>
      <c r="M293" s="39"/>
    </row>
    <row r="294" spans="1:13" s="2" customFormat="1" ht="38.450000000000003" customHeight="1">
      <c r="A294" s="31" t="s">
        <v>42</v>
      </c>
      <c r="B294" s="47" t="s">
        <v>269</v>
      </c>
      <c r="C294" s="14" t="s">
        <v>158</v>
      </c>
      <c r="D294" s="53">
        <v>1</v>
      </c>
      <c r="E294" s="101"/>
      <c r="F294" s="98">
        <f t="shared" si="41"/>
        <v>0</v>
      </c>
      <c r="G294" s="36">
        <v>0.23</v>
      </c>
      <c r="H294" s="99">
        <f t="shared" si="40"/>
        <v>0</v>
      </c>
      <c r="I294" s="37"/>
      <c r="J294" s="34"/>
      <c r="K294" s="39"/>
      <c r="L294" s="39"/>
      <c r="M294" s="39"/>
    </row>
    <row r="295" spans="1:13" s="2" customFormat="1" ht="38.450000000000003" customHeight="1">
      <c r="A295" s="31" t="s">
        <v>43</v>
      </c>
      <c r="B295" s="47" t="s">
        <v>270</v>
      </c>
      <c r="C295" s="14" t="s">
        <v>158</v>
      </c>
      <c r="D295" s="53">
        <v>7</v>
      </c>
      <c r="E295" s="98"/>
      <c r="F295" s="98">
        <f t="shared" si="41"/>
        <v>0</v>
      </c>
      <c r="G295" s="36">
        <v>0.23</v>
      </c>
      <c r="H295" s="99">
        <f t="shared" si="40"/>
        <v>0</v>
      </c>
      <c r="I295" s="37"/>
      <c r="J295" s="34"/>
      <c r="K295" s="39"/>
      <c r="L295" s="39"/>
      <c r="M295" s="39"/>
    </row>
    <row r="296" spans="1:13" s="2" customFormat="1" ht="38.450000000000003" customHeight="1">
      <c r="A296" s="31"/>
      <c r="B296" s="41" t="s">
        <v>64</v>
      </c>
      <c r="C296" s="37"/>
      <c r="D296" s="42"/>
      <c r="E296" s="98"/>
      <c r="F296" s="95">
        <f>SUM(F285:F295)</f>
        <v>0</v>
      </c>
      <c r="G296" s="92">
        <f>H296-F296</f>
        <v>0</v>
      </c>
      <c r="H296" s="95">
        <f>SUM(H285:H295)</f>
        <v>0</v>
      </c>
      <c r="I296" s="26"/>
      <c r="J296" s="10"/>
      <c r="K296" s="37"/>
      <c r="L296" s="37"/>
      <c r="M296" s="39"/>
    </row>
    <row r="297" spans="1:13" s="2" customFormat="1" ht="38.450000000000003" customHeight="1">
      <c r="A297" s="72" t="s">
        <v>361</v>
      </c>
      <c r="B297" s="73"/>
      <c r="C297" s="73"/>
      <c r="D297" s="74"/>
      <c r="E297" s="107"/>
      <c r="F297" s="97"/>
      <c r="G297" s="76"/>
      <c r="H297" s="97"/>
      <c r="I297" s="75"/>
      <c r="J297" s="73"/>
      <c r="K297" s="76"/>
      <c r="L297" s="76"/>
      <c r="M297" s="71"/>
    </row>
    <row r="298" spans="1:13" s="2" customFormat="1" ht="38.450000000000003" customHeight="1">
      <c r="A298" s="31" t="s">
        <v>9</v>
      </c>
      <c r="B298" s="47" t="s">
        <v>360</v>
      </c>
      <c r="C298" s="37" t="s">
        <v>44</v>
      </c>
      <c r="D298" s="33">
        <v>1</v>
      </c>
      <c r="E298" s="98"/>
      <c r="F298" s="98">
        <f>D298*E298</f>
        <v>0</v>
      </c>
      <c r="G298" s="36">
        <v>0.23</v>
      </c>
      <c r="H298" s="98">
        <f>F298*1.23</f>
        <v>0</v>
      </c>
      <c r="I298" s="78"/>
      <c r="J298" s="12"/>
      <c r="K298" s="27"/>
      <c r="L298" s="27"/>
      <c r="M298" s="39"/>
    </row>
    <row r="299" spans="1:13" s="2" customFormat="1" ht="38.450000000000003" customHeight="1">
      <c r="A299" s="31"/>
      <c r="B299" s="41" t="s">
        <v>72</v>
      </c>
      <c r="C299" s="37"/>
      <c r="D299" s="42"/>
      <c r="E299" s="98"/>
      <c r="F299" s="95">
        <f>SUM(F298)</f>
        <v>0</v>
      </c>
      <c r="G299" s="92">
        <f>H299-F299</f>
        <v>0</v>
      </c>
      <c r="H299" s="95">
        <f>SUM(H298)</f>
        <v>0</v>
      </c>
      <c r="I299" s="26"/>
      <c r="J299" s="10"/>
      <c r="K299" s="37"/>
      <c r="L299" s="37"/>
      <c r="M299" s="39"/>
    </row>
    <row r="300" spans="1:13" s="2" customFormat="1" ht="38.450000000000003" customHeight="1">
      <c r="A300" s="72" t="s">
        <v>362</v>
      </c>
      <c r="B300" s="73"/>
      <c r="C300" s="73"/>
      <c r="D300" s="74"/>
      <c r="E300" s="107"/>
      <c r="F300" s="97"/>
      <c r="G300" s="76"/>
      <c r="H300" s="97"/>
      <c r="I300" s="75"/>
      <c r="J300" s="73"/>
      <c r="K300" s="76"/>
      <c r="L300" s="76"/>
      <c r="M300" s="71"/>
    </row>
    <row r="301" spans="1:13" s="2" customFormat="1" ht="38.450000000000003" customHeight="1">
      <c r="A301" s="31" t="s">
        <v>9</v>
      </c>
      <c r="B301" s="47" t="s">
        <v>363</v>
      </c>
      <c r="C301" s="37" t="s">
        <v>44</v>
      </c>
      <c r="D301" s="33">
        <v>1</v>
      </c>
      <c r="E301" s="98"/>
      <c r="F301" s="98">
        <f>D301*E301</f>
        <v>0</v>
      </c>
      <c r="G301" s="36">
        <v>0.23</v>
      </c>
      <c r="H301" s="98">
        <f>F301*1.23</f>
        <v>0</v>
      </c>
      <c r="I301" s="78"/>
      <c r="J301" s="12"/>
      <c r="K301" s="27"/>
      <c r="L301" s="27"/>
      <c r="M301" s="39"/>
    </row>
    <row r="302" spans="1:13" s="2" customFormat="1" ht="38.450000000000003" customHeight="1">
      <c r="A302" s="31"/>
      <c r="B302" s="41" t="s">
        <v>71</v>
      </c>
      <c r="C302" s="37"/>
      <c r="D302" s="42"/>
      <c r="E302" s="98"/>
      <c r="F302" s="95">
        <f>SUM(F301)</f>
        <v>0</v>
      </c>
      <c r="G302" s="92">
        <f>H302-F302</f>
        <v>0</v>
      </c>
      <c r="H302" s="95">
        <f>SUM(H301)</f>
        <v>0</v>
      </c>
      <c r="I302" s="26"/>
      <c r="J302" s="10"/>
      <c r="K302" s="37"/>
      <c r="L302" s="37"/>
      <c r="M302" s="39"/>
    </row>
    <row r="303" spans="1:13" s="2" customFormat="1" ht="38.450000000000003" customHeight="1">
      <c r="A303" s="72" t="s">
        <v>313</v>
      </c>
      <c r="B303" s="73"/>
      <c r="C303" s="73"/>
      <c r="D303" s="74"/>
      <c r="E303" s="107"/>
      <c r="F303" s="97"/>
      <c r="G303" s="76"/>
      <c r="H303" s="97"/>
      <c r="I303" s="75"/>
      <c r="J303" s="73"/>
      <c r="K303" s="76"/>
      <c r="L303" s="76"/>
      <c r="M303" s="71"/>
    </row>
    <row r="304" spans="1:13" s="2" customFormat="1" ht="38.450000000000003" customHeight="1">
      <c r="A304" s="31" t="s">
        <v>9</v>
      </c>
      <c r="B304" s="47" t="s">
        <v>273</v>
      </c>
      <c r="C304" s="37" t="s">
        <v>44</v>
      </c>
      <c r="D304" s="33">
        <v>1</v>
      </c>
      <c r="E304" s="98"/>
      <c r="F304" s="98">
        <f>D304*E304</f>
        <v>0</v>
      </c>
      <c r="G304" s="36">
        <v>0.23</v>
      </c>
      <c r="H304" s="98">
        <f>F304*1.23</f>
        <v>0</v>
      </c>
      <c r="I304" s="78"/>
      <c r="J304" s="12"/>
      <c r="K304" s="27"/>
      <c r="L304" s="27"/>
      <c r="M304" s="39"/>
    </row>
    <row r="305" spans="1:13" s="2" customFormat="1" ht="38.450000000000003" customHeight="1">
      <c r="A305" s="31"/>
      <c r="B305" s="41" t="s">
        <v>70</v>
      </c>
      <c r="C305" s="37"/>
      <c r="D305" s="42"/>
      <c r="E305" s="98"/>
      <c r="F305" s="95">
        <f>SUM(F304)</f>
        <v>0</v>
      </c>
      <c r="G305" s="92">
        <f>H305-F305</f>
        <v>0</v>
      </c>
      <c r="H305" s="95">
        <f>SUM(H304)</f>
        <v>0</v>
      </c>
      <c r="I305" s="26"/>
      <c r="J305" s="10"/>
      <c r="K305" s="37"/>
      <c r="L305" s="37"/>
      <c r="M305" s="39"/>
    </row>
    <row r="306" spans="1:13" s="2" customFormat="1" ht="38.450000000000003" customHeight="1">
      <c r="A306" s="72" t="s">
        <v>364</v>
      </c>
      <c r="B306" s="73"/>
      <c r="C306" s="73"/>
      <c r="D306" s="74"/>
      <c r="E306" s="107"/>
      <c r="F306" s="97"/>
      <c r="G306" s="76"/>
      <c r="H306" s="97"/>
      <c r="I306" s="75"/>
      <c r="J306" s="73"/>
      <c r="K306" s="76"/>
      <c r="L306" s="76"/>
      <c r="M306" s="76"/>
    </row>
    <row r="307" spans="1:13" s="2" customFormat="1" ht="38.450000000000003" customHeight="1">
      <c r="A307" s="31" t="s">
        <v>9</v>
      </c>
      <c r="B307" s="13" t="s">
        <v>365</v>
      </c>
      <c r="C307" s="32" t="s">
        <v>44</v>
      </c>
      <c r="D307" s="33">
        <v>8</v>
      </c>
      <c r="E307" s="98"/>
      <c r="F307" s="98">
        <f>SUM(D307*E307)</f>
        <v>0</v>
      </c>
      <c r="G307" s="36">
        <v>0.23</v>
      </c>
      <c r="H307" s="99">
        <f>F307+F307*G307</f>
        <v>0</v>
      </c>
      <c r="I307" s="37"/>
      <c r="J307" s="34"/>
      <c r="K307" s="39"/>
      <c r="L307" s="39"/>
      <c r="M307" s="39"/>
    </row>
    <row r="308" spans="1:13" s="2" customFormat="1" ht="38.450000000000003" customHeight="1">
      <c r="A308" s="31"/>
      <c r="B308" s="41" t="s">
        <v>69</v>
      </c>
      <c r="C308" s="37"/>
      <c r="D308" s="42"/>
      <c r="E308" s="98"/>
      <c r="F308" s="95">
        <f>SUM(F307)</f>
        <v>0</v>
      </c>
      <c r="G308" s="92">
        <f>H308-F308</f>
        <v>0</v>
      </c>
      <c r="H308" s="95">
        <f>SUM(H307)</f>
        <v>0</v>
      </c>
      <c r="I308" s="26"/>
      <c r="J308" s="10"/>
      <c r="K308" s="37"/>
      <c r="L308" s="37"/>
      <c r="M308" s="39"/>
    </row>
    <row r="309" spans="1:13" s="2" customFormat="1" ht="38.450000000000003" customHeight="1">
      <c r="A309" s="72" t="s">
        <v>314</v>
      </c>
      <c r="B309" s="73"/>
      <c r="C309" s="73"/>
      <c r="D309" s="74"/>
      <c r="E309" s="107"/>
      <c r="F309" s="97"/>
      <c r="G309" s="76"/>
      <c r="H309" s="97"/>
      <c r="I309" s="75"/>
      <c r="J309" s="73"/>
      <c r="K309" s="76"/>
      <c r="L309" s="76"/>
      <c r="M309" s="71"/>
    </row>
    <row r="310" spans="1:13" s="2" customFormat="1" ht="38.450000000000003" customHeight="1">
      <c r="A310" s="31" t="s">
        <v>9</v>
      </c>
      <c r="B310" s="70" t="s">
        <v>279</v>
      </c>
      <c r="C310" s="37" t="s">
        <v>44</v>
      </c>
      <c r="D310" s="42">
        <v>60</v>
      </c>
      <c r="E310" s="98"/>
      <c r="F310" s="99">
        <f>D310*E310</f>
        <v>0</v>
      </c>
      <c r="G310" s="36">
        <v>0.23</v>
      </c>
      <c r="H310" s="98">
        <f>F310*1.23</f>
        <v>0</v>
      </c>
      <c r="I310" s="78"/>
      <c r="J310" s="12"/>
      <c r="K310" s="27"/>
      <c r="L310" s="27"/>
      <c r="M310" s="39"/>
    </row>
    <row r="311" spans="1:13" s="2" customFormat="1" ht="38.450000000000003" customHeight="1">
      <c r="A311" s="31" t="s">
        <v>34</v>
      </c>
      <c r="B311" s="47" t="s">
        <v>276</v>
      </c>
      <c r="C311" s="37" t="s">
        <v>277</v>
      </c>
      <c r="D311" s="33">
        <v>12</v>
      </c>
      <c r="E311" s="98"/>
      <c r="F311" s="99">
        <f t="shared" ref="F311:F321" si="42">D311*E311</f>
        <v>0</v>
      </c>
      <c r="G311" s="36">
        <v>0.23</v>
      </c>
      <c r="H311" s="98">
        <f t="shared" ref="H311:H321" si="43">F311*1.23</f>
        <v>0</v>
      </c>
      <c r="I311" s="78"/>
      <c r="J311" s="12"/>
      <c r="K311" s="27"/>
      <c r="L311" s="27"/>
      <c r="M311" s="39"/>
    </row>
    <row r="312" spans="1:13" s="2" customFormat="1" ht="38.450000000000003" customHeight="1">
      <c r="A312" s="31" t="s">
        <v>35</v>
      </c>
      <c r="B312" s="47" t="s">
        <v>278</v>
      </c>
      <c r="C312" s="37" t="s">
        <v>44</v>
      </c>
      <c r="D312" s="33">
        <v>30</v>
      </c>
      <c r="E312" s="98"/>
      <c r="F312" s="99">
        <f t="shared" si="42"/>
        <v>0</v>
      </c>
      <c r="G312" s="36">
        <v>0.23</v>
      </c>
      <c r="H312" s="98">
        <f t="shared" si="43"/>
        <v>0</v>
      </c>
      <c r="I312" s="78"/>
      <c r="J312" s="12"/>
      <c r="K312" s="27"/>
      <c r="L312" s="27"/>
      <c r="M312" s="39"/>
    </row>
    <row r="313" spans="1:13" s="2" customFormat="1" ht="38.450000000000003" customHeight="1">
      <c r="A313" s="31" t="s">
        <v>36</v>
      </c>
      <c r="B313" s="47" t="s">
        <v>280</v>
      </c>
      <c r="C313" s="37" t="s">
        <v>44</v>
      </c>
      <c r="D313" s="33">
        <v>5</v>
      </c>
      <c r="E313" s="98"/>
      <c r="F313" s="99">
        <f t="shared" si="42"/>
        <v>0</v>
      </c>
      <c r="G313" s="36">
        <v>0.23</v>
      </c>
      <c r="H313" s="98">
        <f t="shared" si="43"/>
        <v>0</v>
      </c>
      <c r="I313" s="78"/>
      <c r="J313" s="12"/>
      <c r="K313" s="27"/>
      <c r="L313" s="27"/>
      <c r="M313" s="39"/>
    </row>
    <row r="314" spans="1:13" s="2" customFormat="1" ht="38.450000000000003" customHeight="1">
      <c r="A314" s="31" t="s">
        <v>37</v>
      </c>
      <c r="B314" s="47" t="s">
        <v>154</v>
      </c>
      <c r="C314" s="14" t="s">
        <v>44</v>
      </c>
      <c r="D314" s="53">
        <v>5</v>
      </c>
      <c r="E314" s="98"/>
      <c r="F314" s="99">
        <f t="shared" si="42"/>
        <v>0</v>
      </c>
      <c r="G314" s="36">
        <v>0.23</v>
      </c>
      <c r="H314" s="98">
        <f t="shared" si="43"/>
        <v>0</v>
      </c>
      <c r="I314" s="78"/>
      <c r="J314" s="12"/>
      <c r="K314" s="27"/>
      <c r="L314" s="27"/>
      <c r="M314" s="39"/>
    </row>
    <row r="315" spans="1:13" s="2" customFormat="1" ht="38.450000000000003" customHeight="1">
      <c r="A315" s="31" t="s">
        <v>38</v>
      </c>
      <c r="B315" s="13" t="s">
        <v>155</v>
      </c>
      <c r="C315" s="32" t="s">
        <v>44</v>
      </c>
      <c r="D315" s="33">
        <v>4</v>
      </c>
      <c r="E315" s="98"/>
      <c r="F315" s="99">
        <f t="shared" si="42"/>
        <v>0</v>
      </c>
      <c r="G315" s="36">
        <v>0.23</v>
      </c>
      <c r="H315" s="98">
        <f t="shared" si="43"/>
        <v>0</v>
      </c>
      <c r="I315" s="78"/>
      <c r="J315" s="12"/>
      <c r="K315" s="27"/>
      <c r="L315" s="27"/>
      <c r="M315" s="39"/>
    </row>
    <row r="316" spans="1:13" s="2" customFormat="1" ht="38.450000000000003" customHeight="1">
      <c r="A316" s="31" t="s">
        <v>39</v>
      </c>
      <c r="B316" s="13" t="s">
        <v>366</v>
      </c>
      <c r="C316" s="32" t="s">
        <v>44</v>
      </c>
      <c r="D316" s="33">
        <v>5</v>
      </c>
      <c r="E316" s="98"/>
      <c r="F316" s="99">
        <f t="shared" si="42"/>
        <v>0</v>
      </c>
      <c r="G316" s="36">
        <v>0.23</v>
      </c>
      <c r="H316" s="98">
        <f t="shared" si="43"/>
        <v>0</v>
      </c>
      <c r="I316" s="78"/>
      <c r="J316" s="12"/>
      <c r="K316" s="27"/>
      <c r="L316" s="27"/>
      <c r="M316" s="39"/>
    </row>
    <row r="317" spans="1:13" s="2" customFormat="1" ht="38.450000000000003" customHeight="1">
      <c r="A317" s="31" t="s">
        <v>40</v>
      </c>
      <c r="B317" s="13" t="s">
        <v>88</v>
      </c>
      <c r="C317" s="32" t="s">
        <v>44</v>
      </c>
      <c r="D317" s="33">
        <v>34</v>
      </c>
      <c r="E317" s="98"/>
      <c r="F317" s="99">
        <f t="shared" si="42"/>
        <v>0</v>
      </c>
      <c r="G317" s="36">
        <v>0.23</v>
      </c>
      <c r="H317" s="98">
        <f t="shared" si="43"/>
        <v>0</v>
      </c>
      <c r="I317" s="78"/>
      <c r="J317" s="12"/>
      <c r="K317" s="27"/>
      <c r="L317" s="27"/>
      <c r="M317" s="39"/>
    </row>
    <row r="318" spans="1:13" s="2" customFormat="1" ht="38.450000000000003" customHeight="1">
      <c r="A318" s="31" t="s">
        <v>41</v>
      </c>
      <c r="B318" s="13" t="s">
        <v>89</v>
      </c>
      <c r="C318" s="32" t="s">
        <v>44</v>
      </c>
      <c r="D318" s="33">
        <v>3</v>
      </c>
      <c r="E318" s="98"/>
      <c r="F318" s="99">
        <f t="shared" si="42"/>
        <v>0</v>
      </c>
      <c r="G318" s="36">
        <v>0.23</v>
      </c>
      <c r="H318" s="98">
        <f t="shared" si="43"/>
        <v>0</v>
      </c>
      <c r="I318" s="78"/>
      <c r="J318" s="12"/>
      <c r="K318" s="27"/>
      <c r="L318" s="27"/>
      <c r="M318" s="39"/>
    </row>
    <row r="319" spans="1:13" s="2" customFormat="1" ht="38.450000000000003" customHeight="1">
      <c r="A319" s="31" t="s">
        <v>42</v>
      </c>
      <c r="B319" s="13" t="s">
        <v>90</v>
      </c>
      <c r="C319" s="32" t="s">
        <v>44</v>
      </c>
      <c r="D319" s="33">
        <v>152</v>
      </c>
      <c r="E319" s="98"/>
      <c r="F319" s="99">
        <f t="shared" si="42"/>
        <v>0</v>
      </c>
      <c r="G319" s="36">
        <v>0.23</v>
      </c>
      <c r="H319" s="98">
        <f t="shared" si="43"/>
        <v>0</v>
      </c>
      <c r="I319" s="78"/>
      <c r="J319" s="12"/>
      <c r="K319" s="27"/>
      <c r="L319" s="27"/>
      <c r="M319" s="39"/>
    </row>
    <row r="320" spans="1:13" s="2" customFormat="1" ht="38.450000000000003" customHeight="1">
      <c r="A320" s="31" t="s">
        <v>43</v>
      </c>
      <c r="B320" s="47" t="s">
        <v>91</v>
      </c>
      <c r="C320" s="14" t="s">
        <v>44</v>
      </c>
      <c r="D320" s="53">
        <v>1</v>
      </c>
      <c r="E320" s="98"/>
      <c r="F320" s="99">
        <f t="shared" si="42"/>
        <v>0</v>
      </c>
      <c r="G320" s="36">
        <v>0.23</v>
      </c>
      <c r="H320" s="98">
        <f t="shared" si="43"/>
        <v>0</v>
      </c>
      <c r="I320" s="78"/>
      <c r="J320" s="12"/>
      <c r="K320" s="27"/>
      <c r="L320" s="27"/>
      <c r="M320" s="39"/>
    </row>
    <row r="321" spans="1:13" s="2" customFormat="1" ht="38.450000000000003" customHeight="1">
      <c r="A321" s="31" t="s">
        <v>46</v>
      </c>
      <c r="B321" s="47" t="s">
        <v>156</v>
      </c>
      <c r="C321" s="14" t="s">
        <v>44</v>
      </c>
      <c r="D321" s="53">
        <v>50</v>
      </c>
      <c r="E321" s="98"/>
      <c r="F321" s="99">
        <f t="shared" si="42"/>
        <v>0</v>
      </c>
      <c r="G321" s="36">
        <v>0.23</v>
      </c>
      <c r="H321" s="98">
        <f t="shared" si="43"/>
        <v>0</v>
      </c>
      <c r="I321" s="78"/>
      <c r="J321" s="12"/>
      <c r="K321" s="27"/>
      <c r="L321" s="27"/>
      <c r="M321" s="39"/>
    </row>
    <row r="322" spans="1:13" s="2" customFormat="1" ht="38.450000000000003" customHeight="1">
      <c r="A322" s="31"/>
      <c r="B322" s="41" t="s">
        <v>68</v>
      </c>
      <c r="C322" s="37"/>
      <c r="D322" s="42"/>
      <c r="E322" s="98"/>
      <c r="F322" s="95">
        <f>SUM(F310:F321)</f>
        <v>0</v>
      </c>
      <c r="G322" s="92">
        <f>H322-F322</f>
        <v>0</v>
      </c>
      <c r="H322" s="95">
        <f>SUM(H310:H321)</f>
        <v>0</v>
      </c>
      <c r="I322" s="26"/>
      <c r="J322" s="10"/>
      <c r="K322" s="37"/>
      <c r="L322" s="37"/>
      <c r="M322" s="39"/>
    </row>
    <row r="323" spans="1:13" s="2" customFormat="1" ht="38.450000000000003" customHeight="1">
      <c r="A323" s="72" t="s">
        <v>315</v>
      </c>
      <c r="B323" s="73"/>
      <c r="C323" s="73"/>
      <c r="D323" s="74"/>
      <c r="E323" s="107"/>
      <c r="F323" s="97"/>
      <c r="G323" s="76"/>
      <c r="H323" s="97"/>
      <c r="I323" s="75"/>
      <c r="J323" s="73"/>
      <c r="K323" s="76"/>
      <c r="L323" s="76"/>
      <c r="M323" s="71"/>
    </row>
    <row r="324" spans="1:13" s="2" customFormat="1" ht="38.450000000000003" customHeight="1">
      <c r="A324" s="31" t="s">
        <v>9</v>
      </c>
      <c r="B324" s="47" t="s">
        <v>275</v>
      </c>
      <c r="C324" s="37" t="s">
        <v>44</v>
      </c>
      <c r="D324" s="33">
        <v>10</v>
      </c>
      <c r="E324" s="98"/>
      <c r="F324" s="98">
        <f>D324*E324</f>
        <v>0</v>
      </c>
      <c r="G324" s="36">
        <v>0.23</v>
      </c>
      <c r="H324" s="99">
        <f>F324*1.23</f>
        <v>0</v>
      </c>
      <c r="I324" s="26"/>
      <c r="J324" s="10"/>
      <c r="K324" s="37"/>
      <c r="L324" s="37"/>
      <c r="M324" s="39"/>
    </row>
    <row r="325" spans="1:13" s="2" customFormat="1" ht="38.450000000000003" customHeight="1">
      <c r="A325" s="31"/>
      <c r="B325" s="41" t="s">
        <v>67</v>
      </c>
      <c r="C325" s="37"/>
      <c r="D325" s="42"/>
      <c r="E325" s="98"/>
      <c r="F325" s="95">
        <f>SUM(F324)</f>
        <v>0</v>
      </c>
      <c r="G325" s="92">
        <f>H325-F325</f>
        <v>0</v>
      </c>
      <c r="H325" s="95">
        <f>SUM(H324)</f>
        <v>0</v>
      </c>
      <c r="I325" s="26"/>
      <c r="J325" s="10"/>
      <c r="K325" s="37"/>
      <c r="L325" s="37"/>
      <c r="M325" s="39"/>
    </row>
    <row r="326" spans="1:13" s="2" customFormat="1" ht="38.450000000000003" customHeight="1">
      <c r="A326" s="72" t="s">
        <v>368</v>
      </c>
      <c r="B326" s="73"/>
      <c r="C326" s="73"/>
      <c r="D326" s="74"/>
      <c r="E326" s="107"/>
      <c r="F326" s="97"/>
      <c r="G326" s="76"/>
      <c r="H326" s="97"/>
      <c r="I326" s="75"/>
      <c r="J326" s="73"/>
      <c r="K326" s="76"/>
      <c r="L326" s="76"/>
      <c r="M326" s="71"/>
    </row>
    <row r="327" spans="1:13" s="2" customFormat="1" ht="38.450000000000003" customHeight="1">
      <c r="A327" s="31" t="s">
        <v>9</v>
      </c>
      <c r="B327" s="82" t="s">
        <v>367</v>
      </c>
      <c r="C327" s="37" t="s">
        <v>158</v>
      </c>
      <c r="D327" s="42">
        <v>1</v>
      </c>
      <c r="E327" s="98"/>
      <c r="F327" s="99">
        <f>D327*E327</f>
        <v>0</v>
      </c>
      <c r="G327" s="36">
        <v>0.23</v>
      </c>
      <c r="H327" s="99">
        <f>F327*1.23</f>
        <v>0</v>
      </c>
      <c r="I327" s="26"/>
      <c r="J327" s="10"/>
      <c r="K327" s="37"/>
      <c r="L327" s="37"/>
      <c r="M327" s="39"/>
    </row>
    <row r="328" spans="1:13" s="2" customFormat="1" ht="38.450000000000003" customHeight="1">
      <c r="A328" s="31"/>
      <c r="B328" s="41" t="s">
        <v>66</v>
      </c>
      <c r="C328" s="37"/>
      <c r="D328" s="42"/>
      <c r="E328" s="98"/>
      <c r="F328" s="95">
        <f>SUM(F327)</f>
        <v>0</v>
      </c>
      <c r="G328" s="92">
        <f>H328-F328</f>
        <v>0</v>
      </c>
      <c r="H328" s="95">
        <f>SUM(H327)</f>
        <v>0</v>
      </c>
      <c r="I328" s="26"/>
      <c r="J328" s="10"/>
      <c r="K328" s="37"/>
      <c r="L328" s="37"/>
      <c r="M328" s="39"/>
    </row>
    <row r="329" spans="1:13" s="2" customFormat="1" ht="38.450000000000003" customHeight="1">
      <c r="A329" s="72" t="s">
        <v>316</v>
      </c>
      <c r="B329" s="73"/>
      <c r="C329" s="73"/>
      <c r="D329" s="74"/>
      <c r="E329" s="107"/>
      <c r="F329" s="97"/>
      <c r="G329" s="76"/>
      <c r="H329" s="97"/>
      <c r="I329" s="75"/>
      <c r="J329" s="73"/>
      <c r="K329" s="76"/>
      <c r="L329" s="76"/>
      <c r="M329" s="76"/>
    </row>
    <row r="330" spans="1:13" s="2" customFormat="1" ht="38.450000000000003" customHeight="1">
      <c r="A330" s="31" t="s">
        <v>9</v>
      </c>
      <c r="B330" s="47" t="s">
        <v>271</v>
      </c>
      <c r="C330" s="37" t="s">
        <v>44</v>
      </c>
      <c r="D330" s="33">
        <v>1000</v>
      </c>
      <c r="E330" s="98"/>
      <c r="F330" s="98">
        <f>SUM(D330*E330)</f>
        <v>0</v>
      </c>
      <c r="G330" s="36">
        <v>0.23</v>
      </c>
      <c r="H330" s="99">
        <f>F330+F330*G330</f>
        <v>0</v>
      </c>
      <c r="I330" s="37"/>
      <c r="J330" s="34"/>
      <c r="K330" s="39"/>
      <c r="L330" s="39"/>
      <c r="M330" s="40"/>
    </row>
    <row r="331" spans="1:13" s="2" customFormat="1" ht="38.450000000000003" customHeight="1">
      <c r="A331" s="31" t="s">
        <v>34</v>
      </c>
      <c r="B331" s="47" t="s">
        <v>272</v>
      </c>
      <c r="C331" s="37" t="s">
        <v>44</v>
      </c>
      <c r="D331" s="33">
        <v>1000</v>
      </c>
      <c r="E331" s="98"/>
      <c r="F331" s="98">
        <f>D331*E331</f>
        <v>0</v>
      </c>
      <c r="G331" s="36">
        <v>0.23</v>
      </c>
      <c r="H331" s="99">
        <f>F331*1.23</f>
        <v>0</v>
      </c>
      <c r="I331" s="37"/>
      <c r="J331" s="34"/>
      <c r="K331" s="39"/>
      <c r="L331" s="39"/>
      <c r="M331" s="40"/>
    </row>
    <row r="332" spans="1:13" s="2" customFormat="1" ht="38.450000000000003" customHeight="1">
      <c r="A332" s="31" t="s">
        <v>35</v>
      </c>
      <c r="B332" s="47" t="s">
        <v>369</v>
      </c>
      <c r="C332" s="37" t="s">
        <v>44</v>
      </c>
      <c r="D332" s="33">
        <v>300</v>
      </c>
      <c r="E332" s="98"/>
      <c r="F332" s="98">
        <f>D332*E332</f>
        <v>0</v>
      </c>
      <c r="G332" s="36">
        <v>0.23</v>
      </c>
      <c r="H332" s="99">
        <f>F332*1.23</f>
        <v>0</v>
      </c>
      <c r="I332" s="37"/>
      <c r="J332" s="34"/>
      <c r="K332" s="39"/>
      <c r="L332" s="39"/>
      <c r="M332" s="40"/>
    </row>
    <row r="333" spans="1:13" s="2" customFormat="1" ht="38.450000000000003" customHeight="1">
      <c r="A333" s="31"/>
      <c r="B333" s="41" t="s">
        <v>65</v>
      </c>
      <c r="C333" s="37"/>
      <c r="D333" s="42"/>
      <c r="E333" s="98"/>
      <c r="F333" s="95">
        <f>SUM(F330:F332)</f>
        <v>0</v>
      </c>
      <c r="G333" s="92">
        <f>H333-F333</f>
        <v>0</v>
      </c>
      <c r="H333" s="95">
        <f>SUM(H330:H332)</f>
        <v>0</v>
      </c>
      <c r="I333" s="26"/>
      <c r="J333" s="10"/>
      <c r="K333" s="37"/>
      <c r="L333" s="37"/>
      <c r="M333" s="39"/>
    </row>
    <row r="334" spans="1:13" s="89" customFormat="1" ht="53.25" customHeight="1">
      <c r="A334" s="130" t="s">
        <v>409</v>
      </c>
      <c r="B334" s="130"/>
      <c r="C334" s="130"/>
      <c r="D334" s="130"/>
      <c r="E334" s="130"/>
      <c r="F334" s="130"/>
      <c r="G334" s="130"/>
      <c r="H334" s="130"/>
      <c r="I334" s="130"/>
      <c r="J334" s="130"/>
      <c r="K334" s="130"/>
      <c r="L334" s="130"/>
      <c r="M334" s="130"/>
    </row>
    <row r="335" spans="1:13" s="89" customFormat="1" ht="20.25" customHeight="1">
      <c r="A335" s="31">
        <v>1</v>
      </c>
      <c r="B335" s="27">
        <v>2</v>
      </c>
      <c r="C335" s="28">
        <v>3</v>
      </c>
      <c r="D335" s="29">
        <v>4</v>
      </c>
      <c r="E335" s="78">
        <v>5</v>
      </c>
      <c r="F335" s="78">
        <v>6</v>
      </c>
      <c r="G335" s="78">
        <v>7</v>
      </c>
      <c r="H335" s="78">
        <v>8</v>
      </c>
      <c r="I335" s="30">
        <v>9</v>
      </c>
      <c r="J335" s="30" t="s">
        <v>75</v>
      </c>
      <c r="K335" s="119"/>
      <c r="L335" s="119"/>
      <c r="M335" s="119"/>
    </row>
    <row r="336" spans="1:13" s="84" customFormat="1" ht="51" customHeight="1">
      <c r="A336" s="31" t="s">
        <v>390</v>
      </c>
      <c r="B336" s="27" t="s">
        <v>2</v>
      </c>
      <c r="C336" s="28" t="s">
        <v>3</v>
      </c>
      <c r="D336" s="29" t="s">
        <v>4</v>
      </c>
      <c r="E336" s="96" t="s">
        <v>5</v>
      </c>
      <c r="F336" s="96" t="s">
        <v>6</v>
      </c>
      <c r="G336" s="29" t="s">
        <v>7</v>
      </c>
      <c r="H336" s="96" t="s">
        <v>8</v>
      </c>
      <c r="I336" s="30" t="s">
        <v>391</v>
      </c>
      <c r="J336" s="30" t="s">
        <v>410</v>
      </c>
      <c r="K336" s="119"/>
      <c r="L336" s="119"/>
      <c r="M336" s="119"/>
    </row>
    <row r="337" spans="1:13" ht="27" customHeight="1">
      <c r="A337" s="72" t="s">
        <v>371</v>
      </c>
      <c r="B337" s="73"/>
      <c r="C337" s="73"/>
      <c r="D337" s="74"/>
      <c r="E337" s="107"/>
      <c r="F337" s="97"/>
      <c r="G337" s="76"/>
      <c r="H337" s="97"/>
      <c r="I337" s="75"/>
      <c r="J337" s="73"/>
      <c r="K337" s="123"/>
      <c r="L337" s="123"/>
      <c r="M337" s="123"/>
    </row>
    <row r="338" spans="1:13" ht="32.25" customHeight="1">
      <c r="A338" s="31" t="s">
        <v>9</v>
      </c>
      <c r="B338" s="85" t="s">
        <v>372</v>
      </c>
      <c r="C338" s="37" t="s">
        <v>44</v>
      </c>
      <c r="D338" s="110">
        <v>2</v>
      </c>
      <c r="E338" s="98"/>
      <c r="F338" s="98">
        <f>SUM(D338*E338)</f>
        <v>0</v>
      </c>
      <c r="G338" s="36">
        <v>0.23</v>
      </c>
      <c r="H338" s="99">
        <f>F338+F338*G338</f>
        <v>0</v>
      </c>
      <c r="I338" s="118" t="s">
        <v>408</v>
      </c>
      <c r="J338" s="34"/>
      <c r="K338" s="120"/>
      <c r="L338" s="120"/>
      <c r="M338" s="121"/>
    </row>
    <row r="339" spans="1:13" ht="32.25" customHeight="1">
      <c r="A339" s="31" t="s">
        <v>34</v>
      </c>
      <c r="B339" s="85" t="s">
        <v>373</v>
      </c>
      <c r="C339" s="37" t="s">
        <v>44</v>
      </c>
      <c r="D339" s="110">
        <v>2</v>
      </c>
      <c r="E339" s="98"/>
      <c r="F339" s="98">
        <f t="shared" ref="F339:F354" si="44">SUM(D339*E339)</f>
        <v>0</v>
      </c>
      <c r="G339" s="36">
        <v>0.23</v>
      </c>
      <c r="H339" s="99">
        <f>F339*1.23</f>
        <v>0</v>
      </c>
      <c r="I339" s="118" t="s">
        <v>408</v>
      </c>
      <c r="J339" s="34"/>
      <c r="K339" s="120"/>
      <c r="L339" s="120"/>
      <c r="M339" s="121"/>
    </row>
    <row r="340" spans="1:13" ht="32.25" customHeight="1">
      <c r="A340" s="31" t="s">
        <v>35</v>
      </c>
      <c r="B340" s="85" t="s">
        <v>374</v>
      </c>
      <c r="C340" s="37" t="s">
        <v>44</v>
      </c>
      <c r="D340" s="110">
        <v>1</v>
      </c>
      <c r="E340" s="98"/>
      <c r="F340" s="98">
        <f t="shared" si="44"/>
        <v>0</v>
      </c>
      <c r="G340" s="36">
        <v>0.23</v>
      </c>
      <c r="H340" s="99">
        <f t="shared" ref="H340:H354" si="45">F340*1.23</f>
        <v>0</v>
      </c>
      <c r="I340" s="118" t="s">
        <v>408</v>
      </c>
      <c r="J340" s="34"/>
      <c r="K340" s="120"/>
      <c r="L340" s="120"/>
      <c r="M340" s="121"/>
    </row>
    <row r="341" spans="1:13" ht="32.25" customHeight="1">
      <c r="A341" s="31" t="s">
        <v>36</v>
      </c>
      <c r="B341" s="85" t="s">
        <v>375</v>
      </c>
      <c r="C341" s="37" t="s">
        <v>44</v>
      </c>
      <c r="D341" s="110">
        <v>2</v>
      </c>
      <c r="E341" s="98"/>
      <c r="F341" s="98">
        <f t="shared" si="44"/>
        <v>0</v>
      </c>
      <c r="G341" s="36">
        <v>0.23</v>
      </c>
      <c r="H341" s="99">
        <f t="shared" si="45"/>
        <v>0</v>
      </c>
      <c r="I341" s="118" t="s">
        <v>408</v>
      </c>
      <c r="J341" s="34"/>
      <c r="K341" s="120"/>
      <c r="L341" s="120"/>
      <c r="M341" s="121"/>
    </row>
    <row r="342" spans="1:13" ht="32.25" customHeight="1">
      <c r="A342" s="31" t="s">
        <v>37</v>
      </c>
      <c r="B342" s="85" t="s">
        <v>376</v>
      </c>
      <c r="C342" s="37" t="s">
        <v>44</v>
      </c>
      <c r="D342" s="110">
        <v>2</v>
      </c>
      <c r="E342" s="98"/>
      <c r="F342" s="98">
        <f t="shared" si="44"/>
        <v>0</v>
      </c>
      <c r="G342" s="36">
        <v>0.23</v>
      </c>
      <c r="H342" s="99">
        <f t="shared" si="45"/>
        <v>0</v>
      </c>
      <c r="I342" s="118" t="s">
        <v>408</v>
      </c>
      <c r="J342" s="34"/>
      <c r="K342" s="120"/>
      <c r="L342" s="120"/>
      <c r="M342" s="121"/>
    </row>
    <row r="343" spans="1:13" ht="32.25" customHeight="1">
      <c r="A343" s="31" t="s">
        <v>38</v>
      </c>
      <c r="B343" s="85" t="s">
        <v>377</v>
      </c>
      <c r="C343" s="37" t="s">
        <v>44</v>
      </c>
      <c r="D343" s="110">
        <v>2</v>
      </c>
      <c r="E343" s="98"/>
      <c r="F343" s="98">
        <f t="shared" si="44"/>
        <v>0</v>
      </c>
      <c r="G343" s="36">
        <v>0.23</v>
      </c>
      <c r="H343" s="99">
        <f t="shared" si="45"/>
        <v>0</v>
      </c>
      <c r="I343" s="118" t="s">
        <v>408</v>
      </c>
      <c r="J343" s="34"/>
      <c r="K343" s="120"/>
      <c r="L343" s="120"/>
      <c r="M343" s="121"/>
    </row>
    <row r="344" spans="1:13" ht="32.25" customHeight="1">
      <c r="A344" s="31" t="s">
        <v>39</v>
      </c>
      <c r="B344" s="85" t="s">
        <v>378</v>
      </c>
      <c r="C344" s="37" t="s">
        <v>44</v>
      </c>
      <c r="D344" s="110">
        <v>2</v>
      </c>
      <c r="E344" s="98"/>
      <c r="F344" s="98">
        <f t="shared" si="44"/>
        <v>0</v>
      </c>
      <c r="G344" s="36">
        <v>0.23</v>
      </c>
      <c r="H344" s="99">
        <f t="shared" si="45"/>
        <v>0</v>
      </c>
      <c r="I344" s="118" t="s">
        <v>408</v>
      </c>
      <c r="J344" s="34"/>
      <c r="K344" s="120"/>
      <c r="L344" s="120"/>
      <c r="M344" s="121"/>
    </row>
    <row r="345" spans="1:13" ht="32.25" customHeight="1">
      <c r="A345" s="31" t="s">
        <v>40</v>
      </c>
      <c r="B345" s="85" t="s">
        <v>379</v>
      </c>
      <c r="C345" s="37" t="s">
        <v>44</v>
      </c>
      <c r="D345" s="110">
        <v>2</v>
      </c>
      <c r="E345" s="98"/>
      <c r="F345" s="98">
        <f t="shared" si="44"/>
        <v>0</v>
      </c>
      <c r="G345" s="36">
        <v>0.23</v>
      </c>
      <c r="H345" s="99">
        <f t="shared" si="45"/>
        <v>0</v>
      </c>
      <c r="I345" s="118" t="s">
        <v>408</v>
      </c>
      <c r="J345" s="34"/>
      <c r="K345" s="120"/>
      <c r="L345" s="120"/>
      <c r="M345" s="121"/>
    </row>
    <row r="346" spans="1:13" ht="32.25" customHeight="1">
      <c r="A346" s="31" t="s">
        <v>41</v>
      </c>
      <c r="B346" s="85" t="s">
        <v>380</v>
      </c>
      <c r="C346" s="37" t="s">
        <v>44</v>
      </c>
      <c r="D346" s="110">
        <v>2</v>
      </c>
      <c r="E346" s="98"/>
      <c r="F346" s="98">
        <f t="shared" si="44"/>
        <v>0</v>
      </c>
      <c r="G346" s="36">
        <v>0.23</v>
      </c>
      <c r="H346" s="99">
        <f t="shared" si="45"/>
        <v>0</v>
      </c>
      <c r="I346" s="118" t="s">
        <v>408</v>
      </c>
      <c r="J346" s="34"/>
      <c r="K346" s="120"/>
      <c r="L346" s="120"/>
      <c r="M346" s="121"/>
    </row>
    <row r="347" spans="1:13" ht="32.25" customHeight="1">
      <c r="A347" s="31" t="s">
        <v>42</v>
      </c>
      <c r="B347" s="85" t="s">
        <v>381</v>
      </c>
      <c r="C347" s="37" t="s">
        <v>44</v>
      </c>
      <c r="D347" s="110">
        <v>2</v>
      </c>
      <c r="E347" s="98"/>
      <c r="F347" s="98">
        <f t="shared" si="44"/>
        <v>0</v>
      </c>
      <c r="G347" s="36">
        <v>0.23</v>
      </c>
      <c r="H347" s="99">
        <f t="shared" si="45"/>
        <v>0</v>
      </c>
      <c r="I347" s="118" t="s">
        <v>408</v>
      </c>
      <c r="J347" s="34"/>
      <c r="K347" s="120"/>
      <c r="L347" s="120"/>
      <c r="M347" s="121"/>
    </row>
    <row r="348" spans="1:13" ht="32.25" customHeight="1">
      <c r="A348" s="31" t="s">
        <v>43</v>
      </c>
      <c r="B348" s="86" t="s">
        <v>382</v>
      </c>
      <c r="C348" s="37" t="s">
        <v>44</v>
      </c>
      <c r="D348" s="111">
        <v>10</v>
      </c>
      <c r="E348" s="98"/>
      <c r="F348" s="98">
        <f t="shared" si="44"/>
        <v>0</v>
      </c>
      <c r="G348" s="36">
        <v>0.23</v>
      </c>
      <c r="H348" s="99">
        <f t="shared" si="45"/>
        <v>0</v>
      </c>
      <c r="I348" s="118" t="s">
        <v>408</v>
      </c>
      <c r="J348" s="34"/>
      <c r="K348" s="120"/>
      <c r="L348" s="120"/>
      <c r="M348" s="121"/>
    </row>
    <row r="349" spans="1:13" ht="32.25" customHeight="1">
      <c r="A349" s="31" t="s">
        <v>46</v>
      </c>
      <c r="B349" s="86" t="s">
        <v>383</v>
      </c>
      <c r="C349" s="37" t="s">
        <v>44</v>
      </c>
      <c r="D349" s="111">
        <v>10</v>
      </c>
      <c r="E349" s="98"/>
      <c r="F349" s="98">
        <f t="shared" si="44"/>
        <v>0</v>
      </c>
      <c r="G349" s="36">
        <v>0.23</v>
      </c>
      <c r="H349" s="99">
        <f t="shared" si="45"/>
        <v>0</v>
      </c>
      <c r="I349" s="118" t="s">
        <v>408</v>
      </c>
      <c r="J349" s="34"/>
      <c r="K349" s="120"/>
      <c r="L349" s="120"/>
      <c r="M349" s="121"/>
    </row>
    <row r="350" spans="1:13" ht="32.25" customHeight="1">
      <c r="A350" s="31" t="s">
        <v>47</v>
      </c>
      <c r="B350" s="86" t="s">
        <v>384</v>
      </c>
      <c r="C350" s="37" t="s">
        <v>44</v>
      </c>
      <c r="D350" s="112">
        <v>20</v>
      </c>
      <c r="E350" s="98"/>
      <c r="F350" s="98">
        <f t="shared" si="44"/>
        <v>0</v>
      </c>
      <c r="G350" s="36">
        <v>0.23</v>
      </c>
      <c r="H350" s="99">
        <f t="shared" si="45"/>
        <v>0</v>
      </c>
      <c r="I350" s="118" t="s">
        <v>408</v>
      </c>
      <c r="J350" s="34"/>
      <c r="K350" s="120"/>
      <c r="L350" s="120"/>
      <c r="M350" s="121"/>
    </row>
    <row r="351" spans="1:13" ht="30" customHeight="1">
      <c r="A351" s="31" t="s">
        <v>48</v>
      </c>
      <c r="B351" s="87" t="s">
        <v>385</v>
      </c>
      <c r="C351" s="37" t="s">
        <v>44</v>
      </c>
      <c r="D351" s="113">
        <v>1</v>
      </c>
      <c r="E351" s="98"/>
      <c r="F351" s="98">
        <f t="shared" si="44"/>
        <v>0</v>
      </c>
      <c r="G351" s="36">
        <v>0.23</v>
      </c>
      <c r="H351" s="99">
        <f t="shared" si="45"/>
        <v>0</v>
      </c>
      <c r="I351" s="118" t="s">
        <v>408</v>
      </c>
      <c r="J351" s="34"/>
      <c r="K351" s="120"/>
      <c r="L351" s="120"/>
      <c r="M351" s="121"/>
    </row>
    <row r="352" spans="1:13" ht="30" customHeight="1">
      <c r="A352" s="31" t="s">
        <v>49</v>
      </c>
      <c r="B352" s="87" t="s">
        <v>386</v>
      </c>
      <c r="C352" s="37" t="s">
        <v>44</v>
      </c>
      <c r="D352" s="113">
        <v>2</v>
      </c>
      <c r="E352" s="98"/>
      <c r="F352" s="98">
        <f t="shared" si="44"/>
        <v>0</v>
      </c>
      <c r="G352" s="36">
        <v>0.23</v>
      </c>
      <c r="H352" s="99">
        <f t="shared" si="45"/>
        <v>0</v>
      </c>
      <c r="I352" s="118" t="s">
        <v>408</v>
      </c>
      <c r="J352" s="34"/>
      <c r="K352" s="120"/>
      <c r="L352" s="120"/>
      <c r="M352" s="121"/>
    </row>
    <row r="353" spans="1:13" ht="30.75" customHeight="1">
      <c r="A353" s="31" t="s">
        <v>50</v>
      </c>
      <c r="B353" s="88" t="s">
        <v>387</v>
      </c>
      <c r="C353" s="37" t="s">
        <v>44</v>
      </c>
      <c r="D353" s="114">
        <v>1</v>
      </c>
      <c r="E353" s="98"/>
      <c r="F353" s="98">
        <f t="shared" si="44"/>
        <v>0</v>
      </c>
      <c r="G353" s="36">
        <v>0.23</v>
      </c>
      <c r="H353" s="99">
        <f t="shared" si="45"/>
        <v>0</v>
      </c>
      <c r="I353" s="118" t="s">
        <v>408</v>
      </c>
      <c r="J353" s="34"/>
      <c r="K353" s="120"/>
      <c r="L353" s="120"/>
      <c r="M353" s="121"/>
    </row>
    <row r="354" spans="1:13" ht="30.75" customHeight="1">
      <c r="A354" s="31" t="s">
        <v>51</v>
      </c>
      <c r="B354" s="88" t="s">
        <v>388</v>
      </c>
      <c r="C354" s="37" t="s">
        <v>44</v>
      </c>
      <c r="D354" s="114">
        <v>25</v>
      </c>
      <c r="E354" s="98"/>
      <c r="F354" s="98">
        <f t="shared" si="44"/>
        <v>0</v>
      </c>
      <c r="G354" s="36">
        <v>0.23</v>
      </c>
      <c r="H354" s="99">
        <f t="shared" si="45"/>
        <v>0</v>
      </c>
      <c r="I354" s="118" t="s">
        <v>408</v>
      </c>
      <c r="J354" s="34"/>
      <c r="K354" s="120"/>
      <c r="L354" s="120"/>
      <c r="M354" s="121"/>
    </row>
    <row r="355" spans="1:13" ht="32.25" customHeight="1">
      <c r="A355" s="10"/>
      <c r="B355" s="83" t="s">
        <v>389</v>
      </c>
      <c r="C355" s="37"/>
      <c r="D355" s="42"/>
      <c r="E355" s="98"/>
      <c r="F355" s="95">
        <f>SUM(F338:F354)</f>
        <v>0</v>
      </c>
      <c r="G355" s="92">
        <f>H355-F355</f>
        <v>0</v>
      </c>
      <c r="H355" s="95">
        <f>SUM(H338:H354)</f>
        <v>0</v>
      </c>
      <c r="I355" s="26"/>
      <c r="J355" s="10"/>
      <c r="K355" s="122"/>
      <c r="L355" s="122"/>
      <c r="M355" s="120"/>
    </row>
    <row r="356" spans="1:13" ht="39.75" customHeight="1">
      <c r="A356" s="72" t="s">
        <v>392</v>
      </c>
      <c r="B356" s="73"/>
      <c r="C356" s="115"/>
      <c r="D356" s="116"/>
      <c r="E356" s="97"/>
      <c r="F356" s="97"/>
      <c r="G356" s="116"/>
      <c r="H356" s="97"/>
      <c r="I356" s="117"/>
      <c r="J356" s="117"/>
      <c r="K356" s="124"/>
      <c r="L356" s="124"/>
      <c r="M356" s="124"/>
    </row>
    <row r="357" spans="1:13" ht="41.25" customHeight="1">
      <c r="A357" s="31" t="s">
        <v>9</v>
      </c>
      <c r="B357" s="85" t="s">
        <v>393</v>
      </c>
      <c r="C357" s="37" t="s">
        <v>44</v>
      </c>
      <c r="D357" s="110">
        <v>2</v>
      </c>
      <c r="E357" s="98"/>
      <c r="F357" s="98">
        <f>SUM(D357*E357)</f>
        <v>0</v>
      </c>
      <c r="G357" s="36">
        <v>0.23</v>
      </c>
      <c r="H357" s="99">
        <f>F357*1.23</f>
        <v>0</v>
      </c>
      <c r="I357" s="127" t="s">
        <v>411</v>
      </c>
      <c r="J357" s="34"/>
      <c r="K357" s="125"/>
      <c r="L357" s="125"/>
      <c r="M357" s="126"/>
    </row>
    <row r="358" spans="1:13" ht="33.75" customHeight="1">
      <c r="A358" s="31" t="s">
        <v>34</v>
      </c>
      <c r="B358" s="85" t="s">
        <v>394</v>
      </c>
      <c r="C358" s="37" t="s">
        <v>44</v>
      </c>
      <c r="D358" s="110">
        <v>1</v>
      </c>
      <c r="E358" s="98"/>
      <c r="F358" s="98">
        <f>D358*E358</f>
        <v>0</v>
      </c>
      <c r="G358" s="36">
        <v>0.23</v>
      </c>
      <c r="H358" s="99">
        <f t="shared" ref="H358:H369" si="46">F358*1.23</f>
        <v>0</v>
      </c>
      <c r="I358" s="127" t="s">
        <v>411</v>
      </c>
      <c r="J358" s="34"/>
      <c r="K358" s="125"/>
      <c r="L358" s="125"/>
      <c r="M358" s="126"/>
    </row>
    <row r="359" spans="1:13" ht="33.75" customHeight="1">
      <c r="A359" s="31" t="s">
        <v>35</v>
      </c>
      <c r="B359" s="85" t="s">
        <v>395</v>
      </c>
      <c r="C359" s="37" t="s">
        <v>44</v>
      </c>
      <c r="D359" s="110">
        <v>1</v>
      </c>
      <c r="E359" s="98"/>
      <c r="F359" s="98">
        <f t="shared" ref="F359:F369" si="47">D359*E359</f>
        <v>0</v>
      </c>
      <c r="G359" s="36">
        <v>0.23</v>
      </c>
      <c r="H359" s="99">
        <f t="shared" si="46"/>
        <v>0</v>
      </c>
      <c r="I359" s="127" t="s">
        <v>411</v>
      </c>
      <c r="J359" s="34"/>
      <c r="K359" s="125"/>
      <c r="L359" s="125"/>
      <c r="M359" s="126"/>
    </row>
    <row r="360" spans="1:13" ht="33" customHeight="1">
      <c r="A360" s="31" t="s">
        <v>36</v>
      </c>
      <c r="B360" s="85" t="s">
        <v>396</v>
      </c>
      <c r="C360" s="37" t="s">
        <v>404</v>
      </c>
      <c r="D360" s="110">
        <v>1</v>
      </c>
      <c r="E360" s="98"/>
      <c r="F360" s="98">
        <f t="shared" si="47"/>
        <v>0</v>
      </c>
      <c r="G360" s="36">
        <v>0.23</v>
      </c>
      <c r="H360" s="99">
        <f t="shared" si="46"/>
        <v>0</v>
      </c>
      <c r="I360" s="127" t="s">
        <v>411</v>
      </c>
      <c r="J360" s="34"/>
      <c r="K360" s="125"/>
      <c r="L360" s="125"/>
      <c r="M360" s="126"/>
    </row>
    <row r="361" spans="1:13" ht="30.75" customHeight="1">
      <c r="A361" s="31" t="s">
        <v>37</v>
      </c>
      <c r="B361" s="85" t="s">
        <v>397</v>
      </c>
      <c r="C361" s="37" t="s">
        <v>404</v>
      </c>
      <c r="D361" s="110">
        <v>1</v>
      </c>
      <c r="E361" s="98"/>
      <c r="F361" s="98">
        <f t="shared" si="47"/>
        <v>0</v>
      </c>
      <c r="G361" s="36">
        <v>0.23</v>
      </c>
      <c r="H361" s="99">
        <f t="shared" si="46"/>
        <v>0</v>
      </c>
      <c r="I361" s="127" t="s">
        <v>411</v>
      </c>
      <c r="J361" s="34"/>
      <c r="K361" s="125"/>
      <c r="L361" s="125"/>
      <c r="M361" s="126"/>
    </row>
    <row r="362" spans="1:13" ht="33.75" customHeight="1">
      <c r="A362" s="31" t="s">
        <v>38</v>
      </c>
      <c r="B362" s="85" t="s">
        <v>405</v>
      </c>
      <c r="C362" s="37" t="s">
        <v>44</v>
      </c>
      <c r="D362" s="110">
        <v>2</v>
      </c>
      <c r="E362" s="98"/>
      <c r="F362" s="98">
        <f t="shared" si="47"/>
        <v>0</v>
      </c>
      <c r="G362" s="36">
        <v>0.23</v>
      </c>
      <c r="H362" s="99">
        <f t="shared" si="46"/>
        <v>0</v>
      </c>
      <c r="I362" s="127" t="s">
        <v>411</v>
      </c>
      <c r="J362" s="34"/>
      <c r="K362" s="125"/>
      <c r="L362" s="125"/>
      <c r="M362" s="126"/>
    </row>
    <row r="363" spans="1:13" ht="31.5" customHeight="1">
      <c r="A363" s="31" t="s">
        <v>39</v>
      </c>
      <c r="B363" s="85" t="s">
        <v>398</v>
      </c>
      <c r="C363" s="37" t="s">
        <v>44</v>
      </c>
      <c r="D363" s="110">
        <v>1</v>
      </c>
      <c r="E363" s="98"/>
      <c r="F363" s="98">
        <f t="shared" si="47"/>
        <v>0</v>
      </c>
      <c r="G363" s="36">
        <v>0.23</v>
      </c>
      <c r="H363" s="99">
        <f t="shared" si="46"/>
        <v>0</v>
      </c>
      <c r="I363" s="127" t="s">
        <v>411</v>
      </c>
      <c r="J363" s="34"/>
      <c r="K363" s="125"/>
      <c r="L363" s="125"/>
      <c r="M363" s="126"/>
    </row>
    <row r="364" spans="1:13" ht="34.5" customHeight="1">
      <c r="A364" s="31" t="s">
        <v>40</v>
      </c>
      <c r="B364" s="85" t="s">
        <v>406</v>
      </c>
      <c r="C364" s="37" t="s">
        <v>44</v>
      </c>
      <c r="D364" s="110">
        <v>2</v>
      </c>
      <c r="E364" s="98"/>
      <c r="F364" s="98">
        <f t="shared" si="47"/>
        <v>0</v>
      </c>
      <c r="G364" s="36">
        <v>0.23</v>
      </c>
      <c r="H364" s="99">
        <f t="shared" si="46"/>
        <v>0</v>
      </c>
      <c r="I364" s="127" t="s">
        <v>411</v>
      </c>
      <c r="J364" s="34"/>
      <c r="K364" s="125"/>
      <c r="L364" s="125"/>
      <c r="M364" s="126"/>
    </row>
    <row r="365" spans="1:13" ht="37.5" customHeight="1">
      <c r="A365" s="31" t="s">
        <v>41</v>
      </c>
      <c r="B365" s="85" t="s">
        <v>399</v>
      </c>
      <c r="C365" s="37" t="s">
        <v>44</v>
      </c>
      <c r="D365" s="110">
        <v>1</v>
      </c>
      <c r="E365" s="98"/>
      <c r="F365" s="98">
        <f t="shared" si="47"/>
        <v>0</v>
      </c>
      <c r="G365" s="36">
        <v>0.23</v>
      </c>
      <c r="H365" s="99">
        <f t="shared" si="46"/>
        <v>0</v>
      </c>
      <c r="I365" s="127" t="s">
        <v>411</v>
      </c>
      <c r="J365" s="34"/>
      <c r="K365" s="125"/>
      <c r="L365" s="125"/>
      <c r="M365" s="126"/>
    </row>
    <row r="366" spans="1:13" ht="32.25" customHeight="1">
      <c r="A366" s="31" t="s">
        <v>42</v>
      </c>
      <c r="B366" s="85" t="s">
        <v>400</v>
      </c>
      <c r="C366" s="37" t="s">
        <v>44</v>
      </c>
      <c r="D366" s="110">
        <v>1</v>
      </c>
      <c r="E366" s="98"/>
      <c r="F366" s="98">
        <f t="shared" si="47"/>
        <v>0</v>
      </c>
      <c r="G366" s="36">
        <v>0.23</v>
      </c>
      <c r="H366" s="99">
        <f t="shared" si="46"/>
        <v>0</v>
      </c>
      <c r="I366" s="127" t="s">
        <v>411</v>
      </c>
      <c r="J366" s="34"/>
      <c r="K366" s="125"/>
      <c r="L366" s="125"/>
      <c r="M366" s="126"/>
    </row>
    <row r="367" spans="1:13" ht="31.5" customHeight="1">
      <c r="A367" s="31" t="s">
        <v>43</v>
      </c>
      <c r="B367" s="86" t="s">
        <v>401</v>
      </c>
      <c r="C367" s="37" t="s">
        <v>44</v>
      </c>
      <c r="D367" s="111">
        <v>1</v>
      </c>
      <c r="E367" s="98"/>
      <c r="F367" s="98">
        <f t="shared" si="47"/>
        <v>0</v>
      </c>
      <c r="G367" s="36">
        <v>0.23</v>
      </c>
      <c r="H367" s="99">
        <f t="shared" si="46"/>
        <v>0</v>
      </c>
      <c r="I367" s="127" t="s">
        <v>411</v>
      </c>
      <c r="J367" s="34"/>
      <c r="K367" s="125"/>
      <c r="L367" s="125"/>
      <c r="M367" s="126"/>
    </row>
    <row r="368" spans="1:13" ht="32.25" customHeight="1">
      <c r="A368" s="31" t="s">
        <v>46</v>
      </c>
      <c r="B368" s="86" t="s">
        <v>407</v>
      </c>
      <c r="C368" s="37" t="s">
        <v>44</v>
      </c>
      <c r="D368" s="111">
        <v>10</v>
      </c>
      <c r="E368" s="98"/>
      <c r="F368" s="98">
        <f t="shared" si="47"/>
        <v>0</v>
      </c>
      <c r="G368" s="36">
        <v>0.23</v>
      </c>
      <c r="H368" s="99">
        <f t="shared" si="46"/>
        <v>0</v>
      </c>
      <c r="I368" s="127" t="s">
        <v>411</v>
      </c>
      <c r="J368" s="34"/>
      <c r="K368" s="125"/>
      <c r="L368" s="125"/>
      <c r="M368" s="126"/>
    </row>
    <row r="369" spans="1:14" ht="31.5" customHeight="1">
      <c r="A369" s="31" t="s">
        <v>47</v>
      </c>
      <c r="B369" s="86" t="s">
        <v>402</v>
      </c>
      <c r="C369" s="37" t="s">
        <v>44</v>
      </c>
      <c r="D369" s="112">
        <v>1</v>
      </c>
      <c r="E369" s="98"/>
      <c r="F369" s="98">
        <f t="shared" si="47"/>
        <v>0</v>
      </c>
      <c r="G369" s="36">
        <v>0.23</v>
      </c>
      <c r="H369" s="99">
        <f t="shared" si="46"/>
        <v>0</v>
      </c>
      <c r="I369" s="127" t="s">
        <v>411</v>
      </c>
      <c r="J369" s="34"/>
      <c r="K369" s="125"/>
      <c r="L369" s="125"/>
      <c r="M369" s="126"/>
    </row>
    <row r="370" spans="1:14" ht="27" customHeight="1">
      <c r="A370" s="31"/>
      <c r="B370" s="91" t="s">
        <v>403</v>
      </c>
      <c r="C370" s="37"/>
      <c r="D370" s="90"/>
      <c r="E370" s="98"/>
      <c r="F370" s="96">
        <f>SUM(F357:F369)</f>
        <v>0</v>
      </c>
      <c r="G370" s="96">
        <f>H370-F370</f>
        <v>0</v>
      </c>
      <c r="H370" s="95">
        <f>H369+H368+H367+H366+H365+H364+H363+H362+H361+H360+H359+H358+H357</f>
        <v>0</v>
      </c>
      <c r="I370" s="127" t="s">
        <v>411</v>
      </c>
      <c r="J370" s="34"/>
      <c r="K370" s="125"/>
      <c r="L370" s="125"/>
      <c r="M370" s="126"/>
    </row>
    <row r="371" spans="1:14" ht="37.5" customHeight="1">
      <c r="B371" s="130"/>
      <c r="C371" s="130"/>
      <c r="D371" s="130"/>
      <c r="E371" s="130"/>
      <c r="F371" s="130"/>
      <c r="G371" s="130"/>
      <c r="H371" s="130"/>
      <c r="I371" s="130"/>
      <c r="J371" s="130"/>
      <c r="K371" s="131"/>
      <c r="L371" s="131"/>
      <c r="M371" s="131"/>
      <c r="N371" s="130"/>
    </row>
    <row r="420" spans="3:13" ht="12.75" customHeight="1">
      <c r="C420" s="1"/>
      <c r="D420" s="1"/>
      <c r="I420" s="1"/>
      <c r="K420" s="1"/>
      <c r="L420" s="1"/>
      <c r="M420" s="1"/>
    </row>
  </sheetData>
  <autoFilter ref="I1:I362" xr:uid="{43E52F2D-E486-44C2-9C2C-47B45BC8EC57}"/>
  <mergeCells count="3">
    <mergeCell ref="C4:K4"/>
    <mergeCell ref="A334:M334"/>
    <mergeCell ref="B371:N371"/>
  </mergeCells>
  <phoneticPr fontId="6" type="noConversion"/>
  <conditionalFormatting sqref="A355">
    <cfRule type="cellIs" dxfId="85" priority="9" stopIfTrue="1" operator="equal">
      <formula>0</formula>
    </cfRule>
  </conditionalFormatting>
  <conditionalFormatting sqref="F24:F34">
    <cfRule type="cellIs" dxfId="84" priority="845" stopIfTrue="1" operator="equal">
      <formula>0</formula>
    </cfRule>
  </conditionalFormatting>
  <conditionalFormatting sqref="F66:F71">
    <cfRule type="cellIs" dxfId="83" priority="149" stopIfTrue="1" operator="equal">
      <formula>0</formula>
    </cfRule>
  </conditionalFormatting>
  <conditionalFormatting sqref="F73:F80">
    <cfRule type="cellIs" dxfId="82" priority="58" stopIfTrue="1" operator="equal">
      <formula>0</formula>
    </cfRule>
  </conditionalFormatting>
  <conditionalFormatting sqref="F124:F125 H124:H125">
    <cfRule type="cellIs" dxfId="81" priority="529" stopIfTrue="1" operator="equal">
      <formula>0</formula>
    </cfRule>
  </conditionalFormatting>
  <conditionalFormatting sqref="F310:F321">
    <cfRule type="cellIs" dxfId="80" priority="26" stopIfTrue="1" operator="equal">
      <formula>0</formula>
    </cfRule>
  </conditionalFormatting>
  <conditionalFormatting sqref="F37:G39 F203:J203">
    <cfRule type="cellIs" dxfId="79" priority="87" stopIfTrue="1" operator="equal">
      <formula>0</formula>
    </cfRule>
  </conditionalFormatting>
  <conditionalFormatting sqref="F9:H22">
    <cfRule type="cellIs" dxfId="78" priority="1508" stopIfTrue="1" operator="equal">
      <formula>0</formula>
    </cfRule>
  </conditionalFormatting>
  <conditionalFormatting sqref="F56:H64">
    <cfRule type="cellIs" dxfId="77" priority="59" stopIfTrue="1" operator="equal">
      <formula>0</formula>
    </cfRule>
  </conditionalFormatting>
  <conditionalFormatting sqref="F82:H85">
    <cfRule type="cellIs" dxfId="76" priority="116" stopIfTrue="1" operator="equal">
      <formula>0</formula>
    </cfRule>
  </conditionalFormatting>
  <conditionalFormatting sqref="F105:H107">
    <cfRule type="cellIs" dxfId="75" priority="113" stopIfTrue="1" operator="equal">
      <formula>0</formula>
    </cfRule>
  </conditionalFormatting>
  <conditionalFormatting sqref="F113:H122">
    <cfRule type="cellIs" dxfId="74" priority="109" stopIfTrue="1" operator="equal">
      <formula>0</formula>
    </cfRule>
  </conditionalFormatting>
  <conditionalFormatting sqref="F127:H135">
    <cfRule type="cellIs" dxfId="73" priority="105" stopIfTrue="1" operator="equal">
      <formula>0</formula>
    </cfRule>
  </conditionalFormatting>
  <conditionalFormatting sqref="F142:H151">
    <cfRule type="cellIs" dxfId="72" priority="103" stopIfTrue="1" operator="equal">
      <formula>0</formula>
    </cfRule>
  </conditionalFormatting>
  <conditionalFormatting sqref="F153:H166">
    <cfRule type="cellIs" dxfId="71" priority="493" stopIfTrue="1" operator="equal">
      <formula>0</formula>
    </cfRule>
  </conditionalFormatting>
  <conditionalFormatting sqref="F175:H184">
    <cfRule type="cellIs" dxfId="70" priority="99" stopIfTrue="1" operator="equal">
      <formula>0</formula>
    </cfRule>
  </conditionalFormatting>
  <conditionalFormatting sqref="F330:H332">
    <cfRule type="cellIs" dxfId="69" priority="17" stopIfTrue="1" operator="equal">
      <formula>0</formula>
    </cfRule>
  </conditionalFormatting>
  <conditionalFormatting sqref="F338:H354">
    <cfRule type="cellIs" dxfId="68" priority="12" stopIfTrue="1" operator="equal">
      <formula>0</formula>
    </cfRule>
  </conditionalFormatting>
  <conditionalFormatting sqref="F357:H370">
    <cfRule type="cellIs" dxfId="67" priority="5" stopIfTrue="1" operator="equal">
      <formula>0</formula>
    </cfRule>
  </conditionalFormatting>
  <conditionalFormatting sqref="F49:J49">
    <cfRule type="cellIs" dxfId="66" priority="123" stopIfTrue="1" operator="equal">
      <formula>0</formula>
    </cfRule>
  </conditionalFormatting>
  <conditionalFormatting sqref="F54:J54">
    <cfRule type="cellIs" dxfId="65" priority="122" stopIfTrue="1" operator="equal">
      <formula>0</formula>
    </cfRule>
  </conditionalFormatting>
  <conditionalFormatting sqref="F96:J96">
    <cfRule type="cellIs" dxfId="64" priority="115" stopIfTrue="1" operator="equal">
      <formula>0</formula>
    </cfRule>
  </conditionalFormatting>
  <conditionalFormatting sqref="F103:J103">
    <cfRule type="cellIs" dxfId="63" priority="114" stopIfTrue="1" operator="equal">
      <formula>0</formula>
    </cfRule>
  </conditionalFormatting>
  <conditionalFormatting sqref="F111:J111">
    <cfRule type="cellIs" dxfId="62" priority="111" stopIfTrue="1" operator="equal">
      <formula>0</formula>
    </cfRule>
  </conditionalFormatting>
  <conditionalFormatting sqref="F140:J140">
    <cfRule type="cellIs" dxfId="61" priority="104" stopIfTrue="1" operator="equal">
      <formula>0</formula>
    </cfRule>
  </conditionalFormatting>
  <conditionalFormatting sqref="F167:J167">
    <cfRule type="cellIs" dxfId="60" priority="101" stopIfTrue="1" operator="equal">
      <formula>0</formula>
    </cfRule>
  </conditionalFormatting>
  <conditionalFormatting sqref="F173:J173">
    <cfRule type="cellIs" dxfId="59" priority="100" stopIfTrue="1" operator="equal">
      <formula>0</formula>
    </cfRule>
  </conditionalFormatting>
  <conditionalFormatting sqref="F192:J192">
    <cfRule type="cellIs" dxfId="58" priority="90" stopIfTrue="1" operator="equal">
      <formula>0</formula>
    </cfRule>
  </conditionalFormatting>
  <conditionalFormatting sqref="F205:J211">
    <cfRule type="cellIs" dxfId="57" priority="70" stopIfTrue="1" operator="equal">
      <formula>0</formula>
    </cfRule>
  </conditionalFormatting>
  <conditionalFormatting sqref="F213:J217">
    <cfRule type="cellIs" dxfId="56" priority="68" stopIfTrue="1" operator="equal">
      <formula>0</formula>
    </cfRule>
  </conditionalFormatting>
  <conditionalFormatting sqref="F219:J240">
    <cfRule type="cellIs" dxfId="55" priority="67" stopIfTrue="1" operator="equal">
      <formula>0</formula>
    </cfRule>
  </conditionalFormatting>
  <conditionalFormatting sqref="F242:J250">
    <cfRule type="cellIs" dxfId="54" priority="66" stopIfTrue="1" operator="equal">
      <formula>0</formula>
    </cfRule>
  </conditionalFormatting>
  <conditionalFormatting sqref="F252:J264">
    <cfRule type="cellIs" dxfId="53" priority="64" stopIfTrue="1" operator="equal">
      <formula>0</formula>
    </cfRule>
  </conditionalFormatting>
  <conditionalFormatting sqref="F266:J274">
    <cfRule type="cellIs" dxfId="52" priority="62" stopIfTrue="1" operator="equal">
      <formula>0</formula>
    </cfRule>
  </conditionalFormatting>
  <conditionalFormatting sqref="F285:J296">
    <cfRule type="cellIs" dxfId="51" priority="71" stopIfTrue="1" operator="equal">
      <formula>0</formula>
    </cfRule>
  </conditionalFormatting>
  <conditionalFormatting sqref="F299:J299">
    <cfRule type="cellIs" dxfId="50" priority="54" stopIfTrue="1" operator="equal">
      <formula>0</formula>
    </cfRule>
  </conditionalFormatting>
  <conditionalFormatting sqref="F302:J302">
    <cfRule type="cellIs" dxfId="49" priority="42" stopIfTrue="1" operator="equal">
      <formula>0</formula>
    </cfRule>
  </conditionalFormatting>
  <conditionalFormatting sqref="F305:J305">
    <cfRule type="cellIs" dxfId="48" priority="39" stopIfTrue="1" operator="equal">
      <formula>0</formula>
    </cfRule>
  </conditionalFormatting>
  <conditionalFormatting sqref="F322:J322">
    <cfRule type="cellIs" dxfId="47" priority="36" stopIfTrue="1" operator="equal">
      <formula>0</formula>
    </cfRule>
  </conditionalFormatting>
  <conditionalFormatting sqref="F325:J325">
    <cfRule type="cellIs" dxfId="46" priority="33" stopIfTrue="1" operator="equal">
      <formula>0</formula>
    </cfRule>
  </conditionalFormatting>
  <conditionalFormatting sqref="F327:J328">
    <cfRule type="cellIs" dxfId="45" priority="27" stopIfTrue="1" operator="equal">
      <formula>0</formula>
    </cfRule>
  </conditionalFormatting>
  <conditionalFormatting sqref="F333:J334">
    <cfRule type="cellIs" dxfId="44" priority="15" stopIfTrue="1" operator="equal">
      <formula>0</formula>
    </cfRule>
  </conditionalFormatting>
  <conditionalFormatting sqref="F355:J355">
    <cfRule type="cellIs" dxfId="43" priority="8" stopIfTrue="1" operator="equal">
      <formula>0</formula>
    </cfRule>
  </conditionalFormatting>
  <conditionalFormatting sqref="G71">
    <cfRule type="cellIs" dxfId="42" priority="119" stopIfTrue="1" operator="equal">
      <formula>0</formula>
    </cfRule>
  </conditionalFormatting>
  <conditionalFormatting sqref="G80">
    <cfRule type="cellIs" dxfId="41" priority="117" stopIfTrue="1" operator="equal">
      <formula>0</formula>
    </cfRule>
  </conditionalFormatting>
  <conditionalFormatting sqref="G125">
    <cfRule type="cellIs" dxfId="40" priority="106" stopIfTrue="1" operator="equal">
      <formula>0</formula>
    </cfRule>
  </conditionalFormatting>
  <conditionalFormatting sqref="G276:G282">
    <cfRule type="cellIs" dxfId="39" priority="45" stopIfTrue="1" operator="equal">
      <formula>0</formula>
    </cfRule>
  </conditionalFormatting>
  <conditionalFormatting sqref="G298">
    <cfRule type="cellIs" dxfId="38" priority="43" stopIfTrue="1" operator="equal">
      <formula>0</formula>
    </cfRule>
  </conditionalFormatting>
  <conditionalFormatting sqref="G301">
    <cfRule type="cellIs" dxfId="37" priority="3" stopIfTrue="1" operator="equal">
      <formula>0</formula>
    </cfRule>
  </conditionalFormatting>
  <conditionalFormatting sqref="G304">
    <cfRule type="cellIs" dxfId="36" priority="2" stopIfTrue="1" operator="equal">
      <formula>0</formula>
    </cfRule>
  </conditionalFormatting>
  <conditionalFormatting sqref="G310:G314">
    <cfRule type="cellIs" dxfId="35" priority="24" stopIfTrue="1" operator="equal">
      <formula>0</formula>
    </cfRule>
  </conditionalFormatting>
  <conditionalFormatting sqref="G320:G321">
    <cfRule type="cellIs" dxfId="34" priority="20" stopIfTrue="1" operator="equal">
      <formula>0</formula>
    </cfRule>
  </conditionalFormatting>
  <conditionalFormatting sqref="G34:J34">
    <cfRule type="cellIs" dxfId="33" priority="125" stopIfTrue="1" operator="equal">
      <formula>0</formula>
    </cfRule>
  </conditionalFormatting>
  <conditionalFormatting sqref="G324:J324">
    <cfRule type="cellIs" dxfId="32" priority="22" stopIfTrue="1" operator="equal">
      <formula>0</formula>
    </cfRule>
  </conditionalFormatting>
  <conditionalFormatting sqref="G371:K371">
    <cfRule type="cellIs" dxfId="31" priority="1" stopIfTrue="1" operator="equal">
      <formula>0</formula>
    </cfRule>
  </conditionalFormatting>
  <conditionalFormatting sqref="H66:H71">
    <cfRule type="cellIs" dxfId="30" priority="144" stopIfTrue="1" operator="equal">
      <formula>0</formula>
    </cfRule>
  </conditionalFormatting>
  <conditionalFormatting sqref="H73:H80">
    <cfRule type="cellIs" dxfId="29" priority="145" stopIfTrue="1" operator="equal">
      <formula>0</formula>
    </cfRule>
  </conditionalFormatting>
  <conditionalFormatting sqref="H39:J39">
    <cfRule type="cellIs" dxfId="28" priority="691" stopIfTrue="1" operator="equal">
      <formula>0</formula>
    </cfRule>
  </conditionalFormatting>
  <conditionalFormatting sqref="I22:J22">
    <cfRule type="cellIs" dxfId="27" priority="1510" stopIfTrue="1" operator="equal">
      <formula>0</formula>
    </cfRule>
  </conditionalFormatting>
  <conditionalFormatting sqref="I64:J64">
    <cfRule type="cellIs" dxfId="26" priority="654" stopIfTrue="1" operator="equal">
      <formula>0</formula>
    </cfRule>
  </conditionalFormatting>
  <conditionalFormatting sqref="I71:J71">
    <cfRule type="cellIs" dxfId="25" priority="649" stopIfTrue="1" operator="equal">
      <formula>0</formula>
    </cfRule>
  </conditionalFormatting>
  <conditionalFormatting sqref="I80:J80">
    <cfRule type="cellIs" dxfId="24" priority="639" stopIfTrue="1" operator="equal">
      <formula>0</formula>
    </cfRule>
  </conditionalFormatting>
  <conditionalFormatting sqref="I85:J85">
    <cfRule type="cellIs" dxfId="23" priority="629" stopIfTrue="1" operator="equal">
      <formula>0</formula>
    </cfRule>
  </conditionalFormatting>
  <conditionalFormatting sqref="I107:J107">
    <cfRule type="cellIs" dxfId="22" priority="614" stopIfTrue="1" operator="equal">
      <formula>0</formula>
    </cfRule>
  </conditionalFormatting>
  <conditionalFormatting sqref="I122:J122">
    <cfRule type="cellIs" dxfId="21" priority="572" stopIfTrue="1" operator="equal">
      <formula>0</formula>
    </cfRule>
  </conditionalFormatting>
  <conditionalFormatting sqref="I125:J125">
    <cfRule type="cellIs" dxfId="20" priority="530" stopIfTrue="1" operator="equal">
      <formula>0</formula>
    </cfRule>
  </conditionalFormatting>
  <conditionalFormatting sqref="I135:J135">
    <cfRule type="cellIs" dxfId="19" priority="520" stopIfTrue="1" operator="equal">
      <formula>0</formula>
    </cfRule>
  </conditionalFormatting>
  <conditionalFormatting sqref="I151:J151">
    <cfRule type="cellIs" dxfId="18" priority="127" stopIfTrue="1" operator="equal">
      <formula>0</formula>
    </cfRule>
  </conditionalFormatting>
  <conditionalFormatting sqref="I184:J184">
    <cfRule type="cellIs" dxfId="17" priority="131" stopIfTrue="1" operator="equal">
      <formula>0</formula>
    </cfRule>
  </conditionalFormatting>
  <conditionalFormatting sqref="I282:J282">
    <cfRule type="cellIs" dxfId="16" priority="88" stopIfTrue="1" operator="equal">
      <formula>0</formula>
    </cfRule>
  </conditionalFormatting>
  <conditionalFormatting sqref="J9:J21 H24:H33 F36:H38 J36:J38 F41:H48 J51:J52 F51:H53 F87:H95 J87:J95 F98:H102 F109:H110 F137:H139 J142 J146 F169:H172 J186 F186:H191 F194:H202 J202 F283:J283 F307:J308">
    <cfRule type="cellIs" dxfId="15" priority="1513" stopIfTrue="1" operator="equal">
      <formula>0</formula>
    </cfRule>
  </conditionalFormatting>
  <conditionalFormatting sqref="J82:J84">
    <cfRule type="cellIs" dxfId="14" priority="84" stopIfTrue="1" operator="equal">
      <formula>0</formula>
    </cfRule>
  </conditionalFormatting>
  <conditionalFormatting sqref="J98:J99">
    <cfRule type="cellIs" dxfId="13" priority="83" stopIfTrue="1" operator="equal">
      <formula>0</formula>
    </cfRule>
  </conditionalFormatting>
  <conditionalFormatting sqref="J102">
    <cfRule type="cellIs" dxfId="12" priority="82" stopIfTrue="1" operator="equal">
      <formula>0</formula>
    </cfRule>
  </conditionalFormatting>
  <conditionalFormatting sqref="J105:J106">
    <cfRule type="cellIs" dxfId="11" priority="81" stopIfTrue="1" operator="equal">
      <formula>0</formula>
    </cfRule>
  </conditionalFormatting>
  <conditionalFormatting sqref="J110">
    <cfRule type="cellIs" dxfId="10" priority="79" stopIfTrue="1" operator="equal">
      <formula>0</formula>
    </cfRule>
  </conditionalFormatting>
  <conditionalFormatting sqref="J115:J121">
    <cfRule type="cellIs" dxfId="9" priority="569" stopIfTrue="1" operator="equal">
      <formula>0</formula>
    </cfRule>
  </conditionalFormatting>
  <conditionalFormatting sqref="J127:J134">
    <cfRule type="cellIs" dxfId="8" priority="517" stopIfTrue="1" operator="equal">
      <formula>0</formula>
    </cfRule>
  </conditionalFormatting>
  <conditionalFormatting sqref="J139">
    <cfRule type="cellIs" dxfId="7" priority="76" stopIfTrue="1" operator="equal">
      <formula>0</formula>
    </cfRule>
  </conditionalFormatting>
  <conditionalFormatting sqref="J144">
    <cfRule type="cellIs" dxfId="6" priority="75" stopIfTrue="1" operator="equal">
      <formula>0</formula>
    </cfRule>
  </conditionalFormatting>
  <conditionalFormatting sqref="J153:J166">
    <cfRule type="cellIs" dxfId="5" priority="74" stopIfTrue="1" operator="equal">
      <formula>0</formula>
    </cfRule>
  </conditionalFormatting>
  <conditionalFormatting sqref="J175:J183">
    <cfRule type="cellIs" dxfId="4" priority="128" stopIfTrue="1" operator="equal">
      <formula>0</formula>
    </cfRule>
  </conditionalFormatting>
  <conditionalFormatting sqref="J191">
    <cfRule type="cellIs" dxfId="3" priority="73" stopIfTrue="1" operator="equal">
      <formula>0</formula>
    </cfRule>
  </conditionalFormatting>
  <conditionalFormatting sqref="J330:J332">
    <cfRule type="cellIs" dxfId="2" priority="16" stopIfTrue="1" operator="equal">
      <formula>0</formula>
    </cfRule>
  </conditionalFormatting>
  <conditionalFormatting sqref="J338:J354">
    <cfRule type="cellIs" dxfId="1" priority="11" stopIfTrue="1" operator="equal">
      <formula>0</formula>
    </cfRule>
  </conditionalFormatting>
  <conditionalFormatting sqref="J357:J370">
    <cfRule type="cellIs" dxfId="0" priority="4" stopIfTrue="1" operator="equal">
      <formula>0</formula>
    </cfRule>
  </conditionalFormatting>
  <dataValidations count="1">
    <dataValidation operator="equal" allowBlank="1" showInputMessage="1" showErrorMessage="1" errorTitle="Wprowadź poprawny JIM" error="JIM składa się z 13 znaków" sqref="J24:J33" xr:uid="{04118455-0380-4AB2-9569-FB609D84AD1F}"/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50" fitToHeight="0" orientation="landscape" r:id="rId1"/>
  <headerFooter>
    <oddFooter>&amp;C32. Baza Lotnictwa Taktycznego w Łasku&amp;Rstr.&amp;P/&amp;N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6219D80-3E99-4797-BEDC-9283CEF378C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FC 2026</vt:lpstr>
      <vt:lpstr>'FC 2026'!Obszar_wydruku</vt:lpstr>
      <vt:lpstr>'FC 2026'!Tytuły_wydruku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Kuba</dc:creator>
  <cp:lastModifiedBy>Dane Ukryte</cp:lastModifiedBy>
  <cp:lastPrinted>2026-02-27T10:14:46Z</cp:lastPrinted>
  <dcterms:created xsi:type="dcterms:W3CDTF">2017-02-14T21:24:45Z</dcterms:created>
  <dcterms:modified xsi:type="dcterms:W3CDTF">2026-03-31T10:41:13Z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211f02af-4584-4b25-91e3-dd6649fc70bc</vt:lpwstr>
  </property>
  <property fmtid="{D5CDD505-2E9C-101B-9397-08002B2CF9AE}" pid="3" name="bjSaver">
    <vt:lpwstr>uCRllz/OV9kz6vA4dEmkTYPDTiT3mM6Q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Kuba</vt:lpwstr>
  </property>
  <property fmtid="{D5CDD505-2E9C-101B-9397-08002B2CF9AE}" pid="8" name="s5636:Creator type=organization">
    <vt:lpwstr>MILNET-Z</vt:lpwstr>
  </property>
  <property fmtid="{D5CDD505-2E9C-101B-9397-08002B2CF9AE}" pid="9" name="bjpmDocIH">
    <vt:lpwstr>zYQ4Zgx1H4HRbx8DlUxUA4HQBx7nR7Ss</vt:lpwstr>
  </property>
  <property fmtid="{D5CDD505-2E9C-101B-9397-08002B2CF9AE}" pid="10" name="s5636:Creator type=IP">
    <vt:lpwstr>10.80.203.236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