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YWATNE\GR_PRAWNA\Przetargi\PRZETARGI_2026\ZP_7_2026_Leasing zwrotny 2\"/>
    </mc:Choice>
  </mc:AlternateContent>
  <xr:revisionPtr revIDLastSave="0" documentId="13_ncr:1_{71C819EF-2005-4EA0-A1B0-932FA3A918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5" r:id="rId1"/>
  </sheets>
  <calcPr calcId="191029" fullPrecision="0"/>
</workbook>
</file>

<file path=xl/calcChain.xml><?xml version="1.0" encoding="utf-8"?>
<calcChain xmlns="http://schemas.openxmlformats.org/spreadsheetml/2006/main">
  <c r="J20" i="5" l="1"/>
  <c r="I20" i="5"/>
  <c r="G20" i="5"/>
  <c r="F20" i="5"/>
  <c r="J19" i="5"/>
  <c r="I19" i="5"/>
  <c r="G19" i="5"/>
  <c r="F19" i="5"/>
  <c r="I18" i="5"/>
  <c r="I21" i="5" s="1"/>
  <c r="G18" i="5"/>
  <c r="J18" i="5" s="1"/>
  <c r="J21" i="5" s="1"/>
  <c r="F18" i="5"/>
  <c r="J14" i="5"/>
  <c r="I14" i="5"/>
  <c r="G14" i="5"/>
  <c r="F14" i="5"/>
  <c r="J13" i="5"/>
  <c r="I13" i="5"/>
  <c r="G13" i="5"/>
  <c r="F13" i="5"/>
  <c r="I12" i="5"/>
  <c r="I15" i="5" s="1"/>
  <c r="G12" i="5"/>
  <c r="J12" i="5" s="1"/>
  <c r="F12" i="5"/>
  <c r="I22" i="5" l="1"/>
  <c r="J15" i="5"/>
  <c r="J22" i="5" s="1"/>
</calcChain>
</file>

<file path=xl/sharedStrings.xml><?xml version="1.0" encoding="utf-8"?>
<sst xmlns="http://schemas.openxmlformats.org/spreadsheetml/2006/main" count="62" uniqueCount="39">
  <si>
    <t>VAT %</t>
  </si>
  <si>
    <t>Cena brutto w zł</t>
  </si>
  <si>
    <t>a</t>
  </si>
  <si>
    <t>b</t>
  </si>
  <si>
    <t>c</t>
  </si>
  <si>
    <t>d</t>
  </si>
  <si>
    <t>INFORMACJE OGÓLNE dot. wypełniania formularza</t>
  </si>
  <si>
    <t>Rodzaj opłaty</t>
  </si>
  <si>
    <t>Liczba opłat</t>
  </si>
  <si>
    <t>Opłata leasingowa, miesięczna (59 równych rat)</t>
  </si>
  <si>
    <t>Kwota wykupu pojazdu: 1%</t>
  </si>
  <si>
    <t>Wartość pojedynczej opłaty netto w zł</t>
  </si>
  <si>
    <t>e</t>
  </si>
  <si>
    <t>l.p.</t>
  </si>
  <si>
    <t>Informacje dodatkowe:</t>
  </si>
  <si>
    <t>Załącznik nr 2 do SWZ / Załącznik nr 1 do Umowy</t>
  </si>
  <si>
    <t>Należy wypełniać jedynie białe części arkusza</t>
  </si>
  <si>
    <t>W przypadku wypełniania Formularza cenowego poza programem excel należy stosować wzory z wiersza drugiego tabeli</t>
  </si>
  <si>
    <t>Podana w ofercie cena musi być wyrażona w polskich złotych (PLN) z dokładnością do dwóch miejsc po przecinku. Kwoty należy zaokrąglić do pełnych groszy, przy czym końcówki poniżej 0,5 grosza pomija się, a końcówki  0,5  grosza  i  wyższe  zaokrągla  się  do  1  grosza  (ostatnią  pozostawioną  cyfrę  powiększa  się  o jednostkę). Zaokrąglenia należy stosować na każdym etapie obliczeń ceny oferty.</t>
  </si>
  <si>
    <t>FORMULARZ CENOWY</t>
  </si>
  <si>
    <t>Przedmiot leasingu</t>
  </si>
  <si>
    <t>wartość VAT dla pojedynczej opłaty w zł</t>
  </si>
  <si>
    <t>Wartość brutto pojedynczej opłaty w zł</t>
  </si>
  <si>
    <t>Cena netto w zł</t>
  </si>
  <si>
    <t>f = d * e</t>
  </si>
  <si>
    <t>g = d + d * e</t>
  </si>
  <si>
    <t>h</t>
  </si>
  <si>
    <t>i = d * h</t>
  </si>
  <si>
    <t>j = g * h</t>
  </si>
  <si>
    <t>RAZEM Samochód ciężarowy 1:</t>
  </si>
  <si>
    <t>RAZEM Samochód ciężarowy 2:</t>
  </si>
  <si>
    <t>RAZEM wszystkie samochody:</t>
  </si>
  <si>
    <t>Należy wypełnić i podpisać kwalifikowanym podpisem elektronicznym.</t>
  </si>
  <si>
    <t>Stopa bazowa WIBOR 1M   na dzień wysłania ogłoszenia o zamówieniu do Dziennika Urzędowego Unii Europejskiej.</t>
  </si>
  <si>
    <t>Opłata wstępna: 1%</t>
  </si>
  <si>
    <t>Sprawa nr ZP/7/2026</t>
  </si>
  <si>
    <t>LEASING OPERACYJNY ZWROTNY DWÓCH FABRYCZNIE NOWYCH SAMOCHODÓW CIĘŻAROWYCH DO ODBIORU ODPADÓW</t>
  </si>
  <si>
    <t>2.  Samochód ciężarowy z kabiną dzienną, niskopodłogową i zabudową bębnową przeznaczony do zbierania odpadów komunalnych w pojemnikach od 60l do 1100l, odpadów bio oraz odpadów zielonych gromadzonych w workach. Cena jednostkowa netto 1 szt. pojazdu wynosi: 1 364 900,00 zł.  Wartość brutto wynikająca z umowy:    1 678 827,00 zł marka i model samochodu: VOLVO, FEF3C,             rok produkcji: 2026. Marka i model zabudowy: FAUN, ROTOPRESS,       rok produkcji: 2026</t>
  </si>
  <si>
    <t>1. Samochód ciężarowy z kabiną dzienną, niskopodłogową i zabudową bębnową przeznaczony do zbierania odpadów komunalnych w pojemnikach od 60l do 1100l, odpadów bio oraz odpadów zielonych gromadzonych w workach. Cena jednostkowa netto 1 szt. pojazdu wynosi: 1 364 900,00 zł.  Wartość brutto wynikająca z umowy:    1 678 827,00 zł marka i model samochodu: VOLVO, FEF3C,             rok produkcji: 2026. Marka i model zabudowy: FAUN, ROTOPRESS,       rok produkcji: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</si>
</sst>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color theme="3" tint="-0.249977111117893"/>
      <name val="Arial"/>
      <family val="2"/>
      <charset val="238"/>
    </font>
    <font>
      <b/>
      <sz val="12"/>
      <name val="Arial"/>
      <family val="2"/>
      <charset val="238"/>
    </font>
    <font>
      <b/>
      <u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" fontId="1" fillId="0" borderId="1" xfId="1" applyNumberFormat="1" applyBorder="1" applyAlignment="1">
      <alignment horizontal="right" vertical="center"/>
    </xf>
    <xf numFmtId="0" fontId="1" fillId="0" borderId="0" xfId="0" applyFont="1" applyAlignment="1">
      <alignment wrapText="1"/>
    </xf>
    <xf numFmtId="1" fontId="1" fillId="3" borderId="0" xfId="1" applyNumberFormat="1" applyFill="1" applyAlignment="1">
      <alignment vertical="center"/>
    </xf>
    <xf numFmtId="1" fontId="2" fillId="3" borderId="0" xfId="1" applyNumberFormat="1" applyFont="1" applyFill="1" applyAlignment="1">
      <alignment horizontal="right" vertical="center"/>
    </xf>
    <xf numFmtId="1" fontId="1" fillId="3" borderId="0" xfId="1" applyNumberFormat="1" applyFill="1" applyAlignment="1">
      <alignment horizontal="right" vertical="center"/>
    </xf>
    <xf numFmtId="0" fontId="1" fillId="3" borderId="0" xfId="1" applyFill="1"/>
    <xf numFmtId="49" fontId="1" fillId="3" borderId="0" xfId="1" applyNumberFormat="1" applyFill="1"/>
    <xf numFmtId="0" fontId="2" fillId="3" borderId="0" xfId="1" applyFont="1" applyFill="1" applyAlignment="1">
      <alignment horizontal="right"/>
    </xf>
    <xf numFmtId="1" fontId="1" fillId="3" borderId="0" xfId="1" applyNumberFormat="1" applyFill="1"/>
    <xf numFmtId="0" fontId="2" fillId="3" borderId="0" xfId="1" applyFont="1" applyFill="1" applyAlignment="1">
      <alignment horizontal="left" vertical="center"/>
    </xf>
    <xf numFmtId="49" fontId="2" fillId="3" borderId="0" xfId="1" applyNumberFormat="1" applyFont="1" applyFill="1"/>
    <xf numFmtId="164" fontId="1" fillId="3" borderId="0" xfId="1" applyNumberFormat="1" applyFill="1" applyAlignment="1">
      <alignment vertical="center"/>
    </xf>
    <xf numFmtId="4" fontId="2" fillId="3" borderId="0" xfId="1" applyNumberFormat="1" applyFont="1" applyFill="1" applyAlignment="1">
      <alignment vertical="center"/>
    </xf>
    <xf numFmtId="4" fontId="1" fillId="3" borderId="0" xfId="1" applyNumberFormat="1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1" fillId="3" borderId="0" xfId="1" applyFill="1" applyAlignment="1">
      <alignment vertical="center"/>
    </xf>
    <xf numFmtId="0" fontId="3" fillId="3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9" fontId="1" fillId="2" borderId="1" xfId="1" applyNumberFormat="1" applyFill="1" applyBorder="1" applyAlignment="1">
      <alignment horizontal="center" vertical="center"/>
    </xf>
    <xf numFmtId="4" fontId="1" fillId="3" borderId="1" xfId="1" applyNumberFormat="1" applyFill="1" applyBorder="1" applyAlignment="1">
      <alignment horizontal="right" vertical="center"/>
    </xf>
    <xf numFmtId="0" fontId="1" fillId="3" borderId="1" xfId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/>
    </xf>
    <xf numFmtId="4" fontId="2" fillId="3" borderId="1" xfId="1" applyNumberFormat="1" applyFont="1" applyFill="1" applyBorder="1"/>
    <xf numFmtId="4" fontId="7" fillId="4" borderId="1" xfId="1" applyNumberFormat="1" applyFont="1" applyFill="1" applyBorder="1" applyAlignment="1">
      <alignment horizontal="right" vertical="center"/>
    </xf>
    <xf numFmtId="0" fontId="1" fillId="0" borderId="0" xfId="1"/>
    <xf numFmtId="49" fontId="1" fillId="0" borderId="0" xfId="1" applyNumberFormat="1"/>
    <xf numFmtId="1" fontId="1" fillId="0" borderId="0" xfId="1" applyNumberFormat="1"/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6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left" vertical="center" wrapText="1"/>
    </xf>
    <xf numFmtId="0" fontId="0" fillId="0" borderId="0" xfId="0"/>
    <xf numFmtId="0" fontId="2" fillId="4" borderId="2" xfId="1" applyFont="1" applyFill="1" applyBorder="1" applyAlignment="1">
      <alignment horizontal="right" vertical="center"/>
    </xf>
    <xf numFmtId="0" fontId="0" fillId="4" borderId="3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2" fillId="3" borderId="2" xfId="1" applyFont="1" applyFill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1" fillId="3" borderId="5" xfId="1" applyFill="1" applyBorder="1" applyAlignment="1">
      <alignment horizontal="center" vertical="center"/>
    </xf>
    <xf numFmtId="0" fontId="1" fillId="3" borderId="6" xfId="1" applyFill="1" applyBorder="1" applyAlignment="1">
      <alignment horizontal="center" vertical="center"/>
    </xf>
    <xf numFmtId="0" fontId="1" fillId="3" borderId="7" xfId="1" applyFill="1" applyBorder="1" applyAlignment="1">
      <alignment horizontal="center" vertical="center"/>
    </xf>
    <xf numFmtId="0" fontId="1" fillId="3" borderId="5" xfId="1" applyFill="1" applyBorder="1" applyAlignment="1">
      <alignment horizontal="left" vertical="center" wrapText="1"/>
    </xf>
    <xf numFmtId="0" fontId="1" fillId="3" borderId="6" xfId="1" applyFill="1" applyBorder="1" applyAlignment="1">
      <alignment horizontal="left" vertical="center" wrapText="1"/>
    </xf>
    <xf numFmtId="0" fontId="1" fillId="3" borderId="7" xfId="1" applyFill="1" applyBorder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1954A-2666-40BB-AA1B-3F4E408B0F5B}">
  <dimension ref="A1:J25"/>
  <sheetViews>
    <sheetView tabSelected="1" topLeftCell="A7" zoomScale="160" zoomScaleNormal="160" workbookViewId="0">
      <selection activeCell="D12" sqref="D12"/>
    </sheetView>
  </sheetViews>
  <sheetFormatPr defaultRowHeight="12.75" x14ac:dyDescent="0.2"/>
  <cols>
    <col min="1" max="1" width="4.42578125" customWidth="1"/>
    <col min="2" max="2" width="33.7109375" customWidth="1"/>
    <col min="3" max="3" width="12.85546875" customWidth="1"/>
    <col min="4" max="4" width="17" customWidth="1"/>
    <col min="6" max="6" width="14.42578125" customWidth="1"/>
    <col min="7" max="7" width="14.85546875" customWidth="1"/>
  </cols>
  <sheetData>
    <row r="1" spans="1:10" x14ac:dyDescent="0.2">
      <c r="A1" s="3" t="s">
        <v>35</v>
      </c>
      <c r="B1" s="3"/>
      <c r="C1" s="3"/>
      <c r="D1" s="3"/>
      <c r="E1" s="3"/>
      <c r="F1" s="3"/>
      <c r="G1" s="3"/>
      <c r="H1" s="3"/>
      <c r="I1" s="4"/>
      <c r="J1" s="5" t="s">
        <v>15</v>
      </c>
    </row>
    <row r="2" spans="1:10" x14ac:dyDescent="0.2">
      <c r="A2" s="6"/>
      <c r="B2" s="7"/>
      <c r="C2" s="6"/>
      <c r="D2" s="6"/>
      <c r="E2" s="6"/>
      <c r="F2" s="6"/>
      <c r="G2" s="8"/>
      <c r="H2" s="9"/>
      <c r="I2" s="3"/>
      <c r="J2" s="6"/>
    </row>
    <row r="3" spans="1:10" x14ac:dyDescent="0.2">
      <c r="A3" s="10" t="s">
        <v>6</v>
      </c>
      <c r="B3" s="11"/>
      <c r="C3" s="6"/>
      <c r="D3" s="6"/>
      <c r="E3" s="12"/>
      <c r="F3" s="13"/>
      <c r="G3" s="6"/>
      <c r="H3" s="9"/>
      <c r="I3" s="3"/>
      <c r="J3" s="10"/>
    </row>
    <row r="4" spans="1:10" x14ac:dyDescent="0.2">
      <c r="A4" s="10" t="s">
        <v>16</v>
      </c>
      <c r="B4" s="11"/>
      <c r="C4" s="6"/>
      <c r="D4" s="6"/>
      <c r="E4" s="6"/>
      <c r="F4" s="14"/>
      <c r="G4" s="6"/>
      <c r="H4" s="9"/>
      <c r="I4" s="3"/>
      <c r="J4" s="10"/>
    </row>
    <row r="5" spans="1:10" x14ac:dyDescent="0.2">
      <c r="A5" s="10" t="s">
        <v>17</v>
      </c>
      <c r="B5" s="11"/>
      <c r="C5" s="6"/>
      <c r="D5" s="6"/>
      <c r="E5" s="6"/>
      <c r="F5" s="14"/>
      <c r="G5" s="6"/>
      <c r="H5" s="9"/>
      <c r="I5" s="3"/>
      <c r="J5" s="10"/>
    </row>
    <row r="6" spans="1:10" ht="12.75" customHeight="1" x14ac:dyDescent="0.2">
      <c r="A6" s="36" t="s">
        <v>18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x14ac:dyDescent="0.2">
      <c r="A7" s="35" t="s">
        <v>19</v>
      </c>
      <c r="B7" s="35"/>
      <c r="C7" s="35"/>
      <c r="D7" s="35"/>
      <c r="E7" s="35"/>
      <c r="F7" s="35"/>
      <c r="G7" s="35"/>
      <c r="H7" s="35"/>
      <c r="I7" s="35"/>
      <c r="J7" s="15"/>
    </row>
    <row r="8" spans="1:10" ht="12.75" customHeight="1" x14ac:dyDescent="0.2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16"/>
    </row>
    <row r="9" spans="1:10" x14ac:dyDescent="0.2">
      <c r="A9" s="17"/>
      <c r="B9" s="7"/>
      <c r="C9" s="18"/>
      <c r="D9" s="18"/>
      <c r="E9" s="6"/>
      <c r="F9" s="18"/>
      <c r="G9" s="19"/>
      <c r="H9" s="3"/>
      <c r="I9" s="3"/>
      <c r="J9" s="17"/>
    </row>
    <row r="10" spans="1:10" ht="51" x14ac:dyDescent="0.2">
      <c r="A10" s="20" t="s">
        <v>13</v>
      </c>
      <c r="B10" s="20" t="s">
        <v>20</v>
      </c>
      <c r="C10" s="20" t="s">
        <v>7</v>
      </c>
      <c r="D10" s="20" t="s">
        <v>11</v>
      </c>
      <c r="E10" s="20" t="s">
        <v>0</v>
      </c>
      <c r="F10" s="20" t="s">
        <v>21</v>
      </c>
      <c r="G10" s="20" t="s">
        <v>22</v>
      </c>
      <c r="H10" s="20" t="s">
        <v>8</v>
      </c>
      <c r="I10" s="20" t="s">
        <v>23</v>
      </c>
      <c r="J10" s="20" t="s">
        <v>1</v>
      </c>
    </row>
    <row r="11" spans="1:10" x14ac:dyDescent="0.2">
      <c r="A11" s="20" t="s">
        <v>2</v>
      </c>
      <c r="B11" s="20" t="s">
        <v>3</v>
      </c>
      <c r="C11" s="20" t="s">
        <v>4</v>
      </c>
      <c r="D11" s="20" t="s">
        <v>5</v>
      </c>
      <c r="E11" s="20" t="s">
        <v>12</v>
      </c>
      <c r="F11" s="20" t="s">
        <v>24</v>
      </c>
      <c r="G11" s="20" t="s">
        <v>25</v>
      </c>
      <c r="H11" s="20" t="s">
        <v>26</v>
      </c>
      <c r="I11" s="20" t="s">
        <v>27</v>
      </c>
      <c r="J11" s="20" t="s">
        <v>28</v>
      </c>
    </row>
    <row r="12" spans="1:10" ht="38.25" customHeight="1" x14ac:dyDescent="0.2">
      <c r="A12" s="44">
        <v>1</v>
      </c>
      <c r="B12" s="47" t="s">
        <v>38</v>
      </c>
      <c r="C12" s="21" t="s">
        <v>34</v>
      </c>
      <c r="D12" s="1"/>
      <c r="E12" s="22"/>
      <c r="F12" s="23" t="str">
        <f>IF(D12="","",IF(E12="","",ROUND(D12*E12,2)))</f>
        <v/>
      </c>
      <c r="G12" s="23" t="str">
        <f>IF(D12="","",IF(E12="","",ROUND(D12+(D12*E12),2)))</f>
        <v/>
      </c>
      <c r="H12" s="24">
        <v>1</v>
      </c>
      <c r="I12" s="23" t="str">
        <f>IF(D12="","",IF(E12="","",ROUND(D12*H12,2)))</f>
        <v/>
      </c>
      <c r="J12" s="23" t="str">
        <f>IF(D12="","",IF(E12="","",ROUND(G12*H12,2)))</f>
        <v/>
      </c>
    </row>
    <row r="13" spans="1:10" ht="63.75" x14ac:dyDescent="0.2">
      <c r="A13" s="45"/>
      <c r="B13" s="48"/>
      <c r="C13" s="21" t="s">
        <v>9</v>
      </c>
      <c r="D13" s="1"/>
      <c r="E13" s="22"/>
      <c r="F13" s="23" t="str">
        <f t="shared" ref="F13:F14" si="0">IF(D13="","",IF(E13="","",ROUND(D13*E13,2)))</f>
        <v/>
      </c>
      <c r="G13" s="23" t="str">
        <f t="shared" ref="G13:G14" si="1">IF(D13="","",IF(E13="","",ROUND(D13+(D13*E13),2)))</f>
        <v/>
      </c>
      <c r="H13" s="24">
        <v>59</v>
      </c>
      <c r="I13" s="23" t="str">
        <f t="shared" ref="I13:I14" si="2">IF(D13="","",IF(E13="","",ROUND(D13*H13,2)))</f>
        <v/>
      </c>
      <c r="J13" s="23" t="str">
        <f t="shared" ref="J13:J14" si="3">IF(D13="","",IF(E13="","",ROUND(G13*H13,2)))</f>
        <v/>
      </c>
    </row>
    <row r="14" spans="1:10" ht="72.75" customHeight="1" x14ac:dyDescent="0.2">
      <c r="A14" s="46"/>
      <c r="B14" s="49"/>
      <c r="C14" s="21" t="s">
        <v>10</v>
      </c>
      <c r="D14" s="1"/>
      <c r="E14" s="22"/>
      <c r="F14" s="23" t="str">
        <f t="shared" si="0"/>
        <v/>
      </c>
      <c r="G14" s="23" t="str">
        <f t="shared" si="1"/>
        <v/>
      </c>
      <c r="H14" s="24">
        <v>1</v>
      </c>
      <c r="I14" s="23" t="str">
        <f t="shared" si="2"/>
        <v/>
      </c>
      <c r="J14" s="23" t="str">
        <f t="shared" si="3"/>
        <v/>
      </c>
    </row>
    <row r="15" spans="1:10" x14ac:dyDescent="0.2">
      <c r="A15" s="41" t="s">
        <v>29</v>
      </c>
      <c r="B15" s="42"/>
      <c r="C15" s="42"/>
      <c r="D15" s="42"/>
      <c r="E15" s="42"/>
      <c r="F15" s="42"/>
      <c r="G15" s="42"/>
      <c r="H15" s="43"/>
      <c r="I15" s="25">
        <f>SUM(I12:I14)</f>
        <v>0</v>
      </c>
      <c r="J15" s="26">
        <f>SUM(J12:J14)</f>
        <v>0</v>
      </c>
    </row>
    <row r="16" spans="1:10" ht="51" x14ac:dyDescent="0.2">
      <c r="A16" s="20" t="s">
        <v>13</v>
      </c>
      <c r="B16" s="20" t="s">
        <v>20</v>
      </c>
      <c r="C16" s="20" t="s">
        <v>7</v>
      </c>
      <c r="D16" s="20" t="s">
        <v>11</v>
      </c>
      <c r="E16" s="20" t="s">
        <v>0</v>
      </c>
      <c r="F16" s="20" t="s">
        <v>21</v>
      </c>
      <c r="G16" s="20" t="s">
        <v>22</v>
      </c>
      <c r="H16" s="20" t="s">
        <v>8</v>
      </c>
      <c r="I16" s="20" t="s">
        <v>23</v>
      </c>
      <c r="J16" s="20" t="s">
        <v>1</v>
      </c>
    </row>
    <row r="17" spans="1:10" x14ac:dyDescent="0.2">
      <c r="A17" s="20" t="s">
        <v>2</v>
      </c>
      <c r="B17" s="20" t="s">
        <v>3</v>
      </c>
      <c r="C17" s="20" t="s">
        <v>4</v>
      </c>
      <c r="D17" s="20" t="s">
        <v>5</v>
      </c>
      <c r="E17" s="20" t="s">
        <v>12</v>
      </c>
      <c r="F17" s="20" t="s">
        <v>24</v>
      </c>
      <c r="G17" s="20" t="s">
        <v>25</v>
      </c>
      <c r="H17" s="20" t="s">
        <v>26</v>
      </c>
      <c r="I17" s="20" t="s">
        <v>27</v>
      </c>
      <c r="J17" s="20" t="s">
        <v>28</v>
      </c>
    </row>
    <row r="18" spans="1:10" ht="38.25" customHeight="1" x14ac:dyDescent="0.2">
      <c r="A18" s="44">
        <v>1</v>
      </c>
      <c r="B18" s="47" t="s">
        <v>37</v>
      </c>
      <c r="C18" s="21" t="s">
        <v>34</v>
      </c>
      <c r="D18" s="1"/>
      <c r="E18" s="22"/>
      <c r="F18" s="23" t="str">
        <f>IF(D18="","",IF(E18="","",ROUND(D18*E18,2)))</f>
        <v/>
      </c>
      <c r="G18" s="23" t="str">
        <f>IF(D18="","",IF(E18="","",ROUND(D18+(D18*E18),2)))</f>
        <v/>
      </c>
      <c r="H18" s="24">
        <v>1</v>
      </c>
      <c r="I18" s="23" t="str">
        <f>IF(D18="","",IF(E18="","",ROUND(D18*H18,2)))</f>
        <v/>
      </c>
      <c r="J18" s="23" t="str">
        <f>IF(D18="","",IF(E18="","",ROUND(G18*H18,2)))</f>
        <v/>
      </c>
    </row>
    <row r="19" spans="1:10" ht="63.75" x14ac:dyDescent="0.2">
      <c r="A19" s="45"/>
      <c r="B19" s="48"/>
      <c r="C19" s="21" t="s">
        <v>9</v>
      </c>
      <c r="D19" s="1"/>
      <c r="E19" s="22"/>
      <c r="F19" s="23" t="str">
        <f t="shared" ref="F19:F20" si="4">IF(D19="","",IF(E19="","",ROUND(D19*E19,2)))</f>
        <v/>
      </c>
      <c r="G19" s="23" t="str">
        <f t="shared" ref="G19:G20" si="5">IF(D19="","",IF(E19="","",ROUND(D19+(D19*E19),2)))</f>
        <v/>
      </c>
      <c r="H19" s="24">
        <v>59</v>
      </c>
      <c r="I19" s="23" t="str">
        <f t="shared" ref="I19:I20" si="6">IF(D19="","",IF(E19="","",ROUND(D19*H19,2)))</f>
        <v/>
      </c>
      <c r="J19" s="23" t="str">
        <f t="shared" ref="J19:J20" si="7">IF(D19="","",IF(E19="","",ROUND(G19*H19,2)))</f>
        <v/>
      </c>
    </row>
    <row r="20" spans="1:10" ht="79.5" customHeight="1" x14ac:dyDescent="0.2">
      <c r="A20" s="46"/>
      <c r="B20" s="49"/>
      <c r="C20" s="21" t="s">
        <v>10</v>
      </c>
      <c r="D20" s="1"/>
      <c r="E20" s="22"/>
      <c r="F20" s="23" t="str">
        <f t="shared" si="4"/>
        <v/>
      </c>
      <c r="G20" s="23" t="str">
        <f t="shared" si="5"/>
        <v/>
      </c>
      <c r="H20" s="24">
        <v>1</v>
      </c>
      <c r="I20" s="23" t="str">
        <f t="shared" si="6"/>
        <v/>
      </c>
      <c r="J20" s="23" t="str">
        <f t="shared" si="7"/>
        <v/>
      </c>
    </row>
    <row r="21" spans="1:10" x14ac:dyDescent="0.2">
      <c r="A21" s="41" t="s">
        <v>30</v>
      </c>
      <c r="B21" s="42"/>
      <c r="C21" s="42"/>
      <c r="D21" s="42"/>
      <c r="E21" s="42"/>
      <c r="F21" s="42"/>
      <c r="G21" s="42"/>
      <c r="H21" s="43"/>
      <c r="I21" s="25">
        <f>SUM(I18:I20)</f>
        <v>0</v>
      </c>
      <c r="J21" s="26">
        <f>SUM(J18:J20)</f>
        <v>0</v>
      </c>
    </row>
    <row r="22" spans="1:10" ht="15.75" x14ac:dyDescent="0.2">
      <c r="A22" s="38" t="s">
        <v>31</v>
      </c>
      <c r="B22" s="39"/>
      <c r="C22" s="39"/>
      <c r="D22" s="39"/>
      <c r="E22" s="39"/>
      <c r="F22" s="39"/>
      <c r="G22" s="39"/>
      <c r="H22" s="40"/>
      <c r="I22" s="27">
        <f>SUM(I15,I21)</f>
        <v>0</v>
      </c>
      <c r="J22" s="27">
        <f>SUM(J15,J21)</f>
        <v>0</v>
      </c>
    </row>
    <row r="23" spans="1:10" x14ac:dyDescent="0.2">
      <c r="A23" s="28"/>
      <c r="B23" s="29"/>
      <c r="C23" s="28"/>
      <c r="D23" s="28"/>
      <c r="E23" s="28"/>
      <c r="F23" s="30"/>
      <c r="G23" s="28"/>
      <c r="H23" s="28"/>
      <c r="I23" s="28"/>
      <c r="J23" s="28"/>
    </row>
    <row r="24" spans="1:10" x14ac:dyDescent="0.2">
      <c r="A24" s="28"/>
      <c r="B24" s="31" t="s">
        <v>14</v>
      </c>
      <c r="C24" s="28"/>
      <c r="D24" s="28"/>
      <c r="E24" s="28"/>
      <c r="F24" s="30"/>
      <c r="G24" s="28"/>
      <c r="H24" s="28"/>
      <c r="I24" s="28"/>
      <c r="J24" s="28"/>
    </row>
    <row r="25" spans="1:10" ht="51" x14ac:dyDescent="0.2">
      <c r="A25" s="28"/>
      <c r="B25" s="2" t="s">
        <v>33</v>
      </c>
      <c r="C25" s="32"/>
      <c r="D25" s="28"/>
      <c r="E25" s="33" t="s">
        <v>32</v>
      </c>
      <c r="F25" s="30"/>
      <c r="G25" s="28"/>
      <c r="H25" s="28"/>
      <c r="I25" s="28"/>
      <c r="J25" s="28"/>
    </row>
  </sheetData>
  <mergeCells count="10">
    <mergeCell ref="A8:I8"/>
    <mergeCell ref="A6:J6"/>
    <mergeCell ref="A7:I7"/>
    <mergeCell ref="A22:H22"/>
    <mergeCell ref="A21:H21"/>
    <mergeCell ref="A12:A14"/>
    <mergeCell ref="B12:B14"/>
    <mergeCell ref="A15:H15"/>
    <mergeCell ref="A18:A20"/>
    <mergeCell ref="B18:B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Siwicka</dc:creator>
  <cp:lastModifiedBy>Piotr Ogiński</cp:lastModifiedBy>
  <cp:lastPrinted>2026-02-24T07:30:06Z</cp:lastPrinted>
  <dcterms:created xsi:type="dcterms:W3CDTF">2016-07-11T09:09:08Z</dcterms:created>
  <dcterms:modified xsi:type="dcterms:W3CDTF">2026-03-27T14:11:15Z</dcterms:modified>
</cp:coreProperties>
</file>