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lgorzata.krolikows\Desktop\2026\363.2.2026 Rondo Rzadkwin\"/>
    </mc:Choice>
  </mc:AlternateContent>
  <xr:revisionPtr revIDLastSave="0" documentId="13_ncr:1_{C9B23D3A-F94E-4127-9C97-31F4F37EA88C}" xr6:coauthVersionLast="47" xr6:coauthVersionMax="47" xr10:uidLastSave="{00000000-0000-0000-0000-000000000000}"/>
  <bookViews>
    <workbookView xWindow="-30" yWindow="-16320" windowWidth="29040" windowHeight="15720" activeTab="1" xr2:uid="{3DE12F8D-0702-46F8-BAA6-DD6EFE246B75}"/>
  </bookViews>
  <sheets>
    <sheet name="ZZK" sheetId="6" r:id="rId1"/>
    <sheet name="1. Branża drogowa" sheetId="1" r:id="rId2"/>
    <sheet name="2. Branża sanitarna" sheetId="2" r:id="rId3"/>
    <sheet name="3. Branża teletechniczna" sheetId="3" r:id="rId4"/>
    <sheet name="4. Branża elektroenergetyczna" sheetId="4" r:id="rId5"/>
    <sheet name="5. Branża zieleń" sheetId="5" r:id="rId6"/>
  </sheets>
  <definedNames>
    <definedName name="_xlnm.Print_Area" localSheetId="1">#N/A</definedName>
    <definedName name="_xlnm.Print_Area" localSheetId="2">#N/A</definedName>
    <definedName name="_xlnm.Print_Area" localSheetId="3">#N/A</definedName>
    <definedName name="_xlnm.Print_Area" localSheetId="4">#N/A</definedName>
    <definedName name="_xlnm.Print_Area" localSheetId="5">'5. Branża zieleń'!$A$2:$G$61</definedName>
  </definedNames>
  <calcPr calcId="191029" fullPrecision="0"/>
</workbook>
</file>

<file path=xl/calcChain.xml><?xml version="1.0" encoding="utf-8"?>
<calcChain xmlns="http://schemas.openxmlformats.org/spreadsheetml/2006/main">
  <c r="G70" i="1" l="1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56" i="5"/>
  <c r="G41" i="3"/>
  <c r="G17" i="5"/>
  <c r="G60" i="5"/>
  <c r="G59" i="5"/>
  <c r="G58" i="5"/>
  <c r="G57" i="5"/>
  <c r="G55" i="5"/>
  <c r="G54" i="5"/>
  <c r="G53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6" i="5"/>
  <c r="G15" i="5"/>
  <c r="G14" i="5"/>
  <c r="G13" i="5"/>
  <c r="G12" i="5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42" i="3"/>
  <c r="G40" i="3"/>
  <c r="G39" i="3"/>
  <c r="G38" i="3"/>
  <c r="G37" i="3"/>
  <c r="G36" i="3"/>
  <c r="G35" i="3"/>
  <c r="G34" i="3"/>
  <c r="G33" i="3"/>
  <c r="G32" i="3"/>
  <c r="G29" i="3"/>
  <c r="G28" i="3"/>
  <c r="G26" i="3"/>
  <c r="G25" i="3"/>
  <c r="G24" i="3"/>
  <c r="G23" i="3"/>
  <c r="G22" i="3"/>
  <c r="G20" i="3"/>
  <c r="G19" i="3"/>
  <c r="G18" i="3"/>
  <c r="G17" i="3"/>
  <c r="G16" i="3"/>
  <c r="G14" i="3"/>
  <c r="G13" i="3"/>
  <c r="G12" i="3"/>
  <c r="G62" i="2"/>
  <c r="G61" i="2"/>
  <c r="G41" i="2"/>
  <c r="G40" i="2"/>
  <c r="G39" i="2"/>
  <c r="G38" i="2"/>
  <c r="G37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05" i="1"/>
  <c r="G102" i="1"/>
  <c r="G101" i="1"/>
  <c r="G100" i="1"/>
  <c r="G99" i="1"/>
  <c r="G98" i="1"/>
  <c r="G95" i="1"/>
  <c r="G93" i="1"/>
  <c r="G92" i="1"/>
  <c r="G91" i="1"/>
  <c r="G90" i="1"/>
  <c r="G89" i="1"/>
  <c r="G88" i="1"/>
  <c r="G87" i="1"/>
  <c r="G86" i="1"/>
  <c r="G84" i="1"/>
  <c r="G83" i="1"/>
  <c r="G82" i="1"/>
  <c r="G79" i="1"/>
  <c r="G78" i="1"/>
  <c r="G75" i="1"/>
  <c r="G73" i="1"/>
  <c r="G71" i="1"/>
  <c r="G68" i="1"/>
  <c r="G66" i="1"/>
  <c r="G64" i="1"/>
  <c r="G63" i="1"/>
  <c r="G60" i="1"/>
  <c r="G58" i="1"/>
  <c r="G56" i="1"/>
  <c r="G55" i="1"/>
  <c r="G53" i="1"/>
  <c r="G52" i="1"/>
  <c r="G51" i="1"/>
  <c r="G50" i="1"/>
  <c r="G48" i="1"/>
  <c r="G47" i="1"/>
  <c r="G44" i="1"/>
  <c r="G43" i="1"/>
  <c r="G41" i="1"/>
  <c r="G38" i="1"/>
  <c r="G37" i="1"/>
  <c r="G36" i="1"/>
  <c r="G34" i="1"/>
  <c r="G31" i="1"/>
  <c r="G29" i="1"/>
  <c r="G26" i="1"/>
  <c r="G25" i="1"/>
  <c r="G24" i="1"/>
  <c r="G23" i="1"/>
  <c r="G22" i="1"/>
  <c r="G21" i="1"/>
  <c r="G20" i="1"/>
  <c r="G19" i="1"/>
  <c r="G17" i="1"/>
  <c r="G15" i="1"/>
  <c r="G13" i="1"/>
  <c r="G10" i="1"/>
  <c r="G63" i="2" l="1"/>
  <c r="G43" i="3"/>
  <c r="D15" i="6" s="1"/>
  <c r="G30" i="4"/>
  <c r="G61" i="5"/>
  <c r="C5" i="5" l="1"/>
  <c r="C5" i="4"/>
  <c r="C5" i="3"/>
  <c r="C5" i="2"/>
  <c r="C5" i="1"/>
  <c r="D17" i="6"/>
  <c r="D16" i="6"/>
  <c r="D14" i="6"/>
  <c r="E45" i="1" l="1"/>
  <c r="G45" i="1" s="1"/>
  <c r="E35" i="1"/>
  <c r="G35" i="1" s="1"/>
  <c r="E108" i="1"/>
  <c r="G108" i="1" s="1"/>
  <c r="G109" i="1" s="1"/>
  <c r="D13" i="6" s="1"/>
  <c r="D18" i="6" s="1"/>
  <c r="D19" i="6" s="1"/>
  <c r="D20" i="6" s="1"/>
</calcChain>
</file>

<file path=xl/sharedStrings.xml><?xml version="1.0" encoding="utf-8"?>
<sst xmlns="http://schemas.openxmlformats.org/spreadsheetml/2006/main" count="1186" uniqueCount="584">
  <si>
    <t>Lp.</t>
  </si>
  <si>
    <t>Podstawy</t>
  </si>
  <si>
    <t>Jm</t>
  </si>
  <si>
    <t>Ilość</t>
  </si>
  <si>
    <t>ROBOTY PRZYGOTOWAWCZE</t>
  </si>
  <si>
    <t>*</t>
  </si>
  <si>
    <t>1.1</t>
  </si>
  <si>
    <t>1.1.1</t>
  </si>
  <si>
    <t>Odtworzenie trasy i punktów wysokościowych w terenie równinnym</t>
  </si>
  <si>
    <t>km</t>
  </si>
  <si>
    <t>szt.</t>
  </si>
  <si>
    <t>1.3</t>
  </si>
  <si>
    <t>1.3.1</t>
  </si>
  <si>
    <t>m</t>
  </si>
  <si>
    <t>ROBOTY ZIEMNE</t>
  </si>
  <si>
    <t>2.1</t>
  </si>
  <si>
    <t>2.1.1</t>
  </si>
  <si>
    <t>2.2</t>
  </si>
  <si>
    <t>2.2.1</t>
  </si>
  <si>
    <t>PODBUDOWY</t>
  </si>
  <si>
    <t>4.2</t>
  </si>
  <si>
    <t>4.2.1</t>
  </si>
  <si>
    <t>4.3</t>
  </si>
  <si>
    <t>4.3.1</t>
  </si>
  <si>
    <t>Oczyszczenie warstw konstrukcyjnych - warstwy niebitumiczne</t>
  </si>
  <si>
    <t>Oczyszczenie warstw konstrukcyjnych - warstwy bitumiczne</t>
  </si>
  <si>
    <t>Skropienie warstw konstrukcyjnych emulsją asfaltową</t>
  </si>
  <si>
    <t>4.4</t>
  </si>
  <si>
    <t>NAWIERZCHNIE</t>
  </si>
  <si>
    <t>5.1</t>
  </si>
  <si>
    <t>5.2</t>
  </si>
  <si>
    <t>5.2.1</t>
  </si>
  <si>
    <t>5.3</t>
  </si>
  <si>
    <t>7.1</t>
  </si>
  <si>
    <t>7.1.1</t>
  </si>
  <si>
    <t>D 08.00.00</t>
  </si>
  <si>
    <t>ELEMENTY ULIC</t>
  </si>
  <si>
    <t>8.1</t>
  </si>
  <si>
    <t>mb</t>
  </si>
  <si>
    <t>ZIELEŃ DROGOWA</t>
  </si>
  <si>
    <t>GG.00.12.01</t>
  </si>
  <si>
    <t>GEODEZYJNA DOKUMENTACJA POWYKONAWCZA</t>
  </si>
  <si>
    <t>Wykonanie robót pomiarowych dla inwentaryzacji powykonawczej wraz z wykonaniem  mapy powykonawczej i włączeniem jej do zasobów geodezyjnych</t>
  </si>
  <si>
    <t>3.1</t>
  </si>
  <si>
    <t>3.1.1</t>
  </si>
  <si>
    <t>4.2.2</t>
  </si>
  <si>
    <t>4.2.3</t>
  </si>
  <si>
    <t>5.3.1</t>
  </si>
  <si>
    <t>9.1</t>
  </si>
  <si>
    <t>9.1.1</t>
  </si>
  <si>
    <t>4.3.2</t>
  </si>
  <si>
    <t>Rozebranie nawierzchni zjazdów gruntowo - żużlowych gr. 10 cm  - materiał z wywozem na składowisko Wykonawcy wraz z utylizacją</t>
  </si>
  <si>
    <t>ODWODNIENIE KORPUSU DROGOWEGO</t>
  </si>
  <si>
    <t>3.1.3</t>
  </si>
  <si>
    <t>4.1.1</t>
  </si>
  <si>
    <t>4.5</t>
  </si>
  <si>
    <t>Ustawienie oporników kamiennych 12x25 z wykonaniem ław betonowych z oporem z betonu C-16/20 na podsypce cementowo-piaskowej 1:4 gr. 5 cm</t>
  </si>
  <si>
    <t>Rozebranie poboczy z kruszywa o gr. 10 cm - materiał z wywozem na składowisko Wykonawcy wraz z utylizacją</t>
  </si>
  <si>
    <t>Wykonanie nawierzchni z betonu asfaltowego AC 16W (warstwa wiążąca)  gr. 5 cm</t>
  </si>
  <si>
    <t>Umocnienie wlotu i wylotu przepustu geokratą</t>
  </si>
  <si>
    <t>Nawierzchnia z kostki kamiennej 15/17 na podsypce cementowo-piaskowej gr. 4 cm (spoiny wypełnione zaprawą na bazie żywicy epoksudowej dwuskładnikowej)</t>
  </si>
  <si>
    <t>Ustawienie krawężników kamiennych 30x15/27 z wykonaniem ław betonowych z oporem z betonu C-16/20 na podsypce cementowo-piaskowej 1:4 gr. 5 cm</t>
  </si>
  <si>
    <t>Ustawienie krawężników kamiennych 30x15/18 z wykonaniem ław betonowych z oporem z betonu C-16/20 na podsypce cementowo-piaskowej 1:4 gr. 5 cm</t>
  </si>
  <si>
    <t>1.2</t>
  </si>
  <si>
    <t>1.2.1</t>
  </si>
  <si>
    <t>3.1.4</t>
  </si>
  <si>
    <t>4.1</t>
  </si>
  <si>
    <t>4.4.1</t>
  </si>
  <si>
    <t>4.4.2</t>
  </si>
  <si>
    <t>4.4.3</t>
  </si>
  <si>
    <t>4.5.2</t>
  </si>
  <si>
    <t>5.1.1</t>
  </si>
  <si>
    <t>5.4</t>
  </si>
  <si>
    <t>5.4.1</t>
  </si>
  <si>
    <t>6</t>
  </si>
  <si>
    <t>6.1</t>
  </si>
  <si>
    <t>6.1.1</t>
  </si>
  <si>
    <t>7</t>
  </si>
  <si>
    <t>8</t>
  </si>
  <si>
    <t>9</t>
  </si>
  <si>
    <t>Wykonanie nawierzchni z betonu asfaltowego AC 22P gr. 7 cm</t>
  </si>
  <si>
    <t>4.6</t>
  </si>
  <si>
    <t>4.6.1</t>
  </si>
  <si>
    <t>4.7</t>
  </si>
  <si>
    <t>4.7.1</t>
  </si>
  <si>
    <t>5.5</t>
  </si>
  <si>
    <t>5.5.1</t>
  </si>
  <si>
    <t>5.6</t>
  </si>
  <si>
    <t>Element scalony - rodzaj robót                                                                                                                                                            Szczegółowy opis robót i obliczenie ich ilości</t>
  </si>
  <si>
    <t>Rozebranie podbudowy brukowej o gr. do 20 cm na składowisko Wykonawcy wraz z utylizacją</t>
  </si>
  <si>
    <t>7.1.2</t>
  </si>
  <si>
    <t>7.1.3</t>
  </si>
  <si>
    <t>7.2</t>
  </si>
  <si>
    <t>7.2.1</t>
  </si>
  <si>
    <t>7.2.2</t>
  </si>
  <si>
    <t>7.2.3</t>
  </si>
  <si>
    <t>7.2.4</t>
  </si>
  <si>
    <t>ROBOTY WYKOŃCZENIOWE</t>
  </si>
  <si>
    <t>Umocnienie wlotu i wylotu przepustu zabrukiem z kamienia polnego na podbudowie z betonu C8/10 gr. 10 cm</t>
  </si>
  <si>
    <t>Wykonanie przepustów pod zjazdami z rur PEHD karbowanych ⌀400 osadzonych na podsypce piaskowej gr. 15cm usytuowanych na fundamencie kruszywowym z mieszanki niezwiązanej z kruszywem 0/31,5mm gr. 20 cm i warstwie mrozoochronnej z mieszanki związanej spoiwem hudraulicznym C1,5/2, gr. 30 cm, oraz zasypki żwirowo - piaskowej</t>
  </si>
  <si>
    <t>Wykonanie podbudowy z betonu C16/20 gr. 20 cm</t>
  </si>
  <si>
    <t>Wykonanie podbudowy z betonu C16/20 gr. 25 cm</t>
  </si>
  <si>
    <t>Wykonanie nawierzchni z betonu cementowego C30/37 (fibrobeton) na warstwie poślizgowej z geowłókniny, gr. 26 cm</t>
  </si>
  <si>
    <t>OZNAKOWANIE DRÓG I URZĄDZENIA BEZPIECZEŃSTWA RUCHU</t>
  </si>
  <si>
    <t>Wykonanie oznakowania poziomego jezdni materiałami grubowarstwowymi - linie ciągłe</t>
  </si>
  <si>
    <t>Wykonanie oznakowania poziomego jezdni materiałami grubowarstwowymi - linie przerywane</t>
  </si>
  <si>
    <t>Wykonanie oznakowania poziomego jezdni materiałami grubowarstwowymi - linie na skrzyżowaniach, strzałki i inne symbole</t>
  </si>
  <si>
    <t>Ustawienie słupków z rur stalowych śr. 60 mm</t>
  </si>
  <si>
    <t>Przymocowanie tarcz znaków drogowych odblaskowych do gotowych słupków - typ A</t>
  </si>
  <si>
    <t>Przymocowanie tarcz znaków drogowych odblaskowych do gotowych słupków - typ B</t>
  </si>
  <si>
    <t>Przymocowanie tarcz znaków drogowych odblaskowych do gotowych słupków - typ C</t>
  </si>
  <si>
    <t>Przymocowanie tarcz znaków drogowych odblaskowych do gotowych słupków - typ D</t>
  </si>
  <si>
    <t>Przymocowanie tarcz znaków drogowych odblaskowych do gotowych słupków - typ E</t>
  </si>
  <si>
    <t>Przymocowanie tarcz znaków drogowych odblaskowych do gotowych słupków - typ U</t>
  </si>
  <si>
    <t>kpl.</t>
  </si>
  <si>
    <t>7.2.5</t>
  </si>
  <si>
    <t>7.2.6</t>
  </si>
  <si>
    <t>7.2.7</t>
  </si>
  <si>
    <t>7.2.8</t>
  </si>
  <si>
    <t>10</t>
  </si>
  <si>
    <t>10.1</t>
  </si>
  <si>
    <t>10.1.1</t>
  </si>
  <si>
    <t>Humusowanie terenu z obsianiem przy grubości warstwy humusu gr. 10 cm</t>
  </si>
  <si>
    <t>Rozebranie nawierzchni bitumicznej jezdni, gr. 7,5 cm z wywozem na składowisko Wykonawcy - materiał przeznaczony do ponownego wbudowania w nową konstrukcję</t>
  </si>
  <si>
    <t>Rozebranie nawierzchni bitumicznej jezdni, gr. do 27,5 cm z wywozem na składowisko Wykonawcy - materiał przeznaczony do ponownego wbudowania w nową konstrukcję</t>
  </si>
  <si>
    <t>Rozebranie podbudowy brukowej o gr. 20 cm na składowisko Wykonawcy wraz z utylizacją</t>
  </si>
  <si>
    <t>Rozebranie podbudowy z kruszywa  o gr. do 16 cm na składowisko Wykonawcy wraz z utylizacją</t>
  </si>
  <si>
    <t>Rozebranie nawierzchni tłuczniowo - żwirowej o gr 20 cm  - materiał z wywozem na składowisko Wykonawcy wraz z utylizacją</t>
  </si>
  <si>
    <t>Wykonanie nawierzchni z mastyksu grysowego (SMA8) (warstwa ścieralna)  gr. 4 cm</t>
  </si>
  <si>
    <t>Przymocowanie tarcz znaków drogowych odblaskowych do gotowych słupków - typ T</t>
  </si>
  <si>
    <t>4.4.4</t>
  </si>
  <si>
    <t>4.5.1</t>
  </si>
  <si>
    <t>5.6.1</t>
  </si>
  <si>
    <t>Cena jednostkowa</t>
  </si>
  <si>
    <t>Wartość</t>
  </si>
  <si>
    <t>Mechaniczne usunięcie ziemi urodzajnej z darniną oraz wywozem na składowisko Wykonawcy wraz z utylizacją</t>
  </si>
  <si>
    <t>Wykonanie wykopów z wywozem i utylizacją na składowisko wykonawcy</t>
  </si>
  <si>
    <t>Formowanie nasypów z  zakupem i dowozem wraz z zagęszczeniem</t>
  </si>
  <si>
    <t>Profilowanie i zagęszczenie podłoża pod warstwy konstrukcyjne</t>
  </si>
  <si>
    <t>RAZEM (netto)</t>
  </si>
  <si>
    <t>3.1.2</t>
  </si>
  <si>
    <t>Wyniesienie i zastabilizowanie słupków pasa drogowego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</si>
  <si>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</si>
  <si>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</si>
  <si>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</si>
  <si>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</si>
  <si>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</si>
  <si>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</si>
  <si>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</si>
  <si>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</si>
  <si>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</si>
  <si>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Nawierzchnia z kostki kamiennej 8/11 na podsypce cementowo-piaskowej gr. 4 cm (spoiny wypełnione zaprawą na bazie żywicy epoksudowej dwuskładnikowej)</t>
  </si>
  <si>
    <t>5.1.2</t>
  </si>
  <si>
    <t>Wykonanie nawierzchni z betonu asfaltowego AC 11S (warstwa ścieralna)  gr. 4 cm</t>
  </si>
  <si>
    <t>Wykonanie przepustów pod jezdnią z rur PEHD karbowanych ⌀800 osadzonych na podsypce piaskowej gr. 15cm usytuowanych na fundamencie kruszywowym z mieszanki niezwiązanej z kruszywem 0/31,5mm gr. 30 cm i warstwie ulepszonego podłoża z mieszanki związanej spoiwem hydraulicznym C0,4/05 gr. 25 cm, oraz zasypki żwirowo - piaskowej</t>
  </si>
  <si>
    <t>6.1.2</t>
  </si>
  <si>
    <t>7.3</t>
  </si>
  <si>
    <t>Ustawienie znaków hektometrowych</t>
  </si>
  <si>
    <t>7.3.1</t>
  </si>
  <si>
    <t>Wykonanie warstwy podbudowy z mieszanki MCE, gr. 20 cm</t>
  </si>
  <si>
    <t>11</t>
  </si>
  <si>
    <t>8,1.1</t>
  </si>
  <si>
    <t>8,1.2</t>
  </si>
  <si>
    <t>8,1.3</t>
  </si>
  <si>
    <t>8,1.4</t>
  </si>
  <si>
    <t>8,1.5</t>
  </si>
  <si>
    <t>Ustawienie oporników kamiennych 15x30 z wykonaniem ław betonowych z oporem z betonu C-16/20 na podsypce cementowo-piaskowej 1:4 gr. 5 cm</t>
  </si>
  <si>
    <t>Ustawienie oporników kamiennych 30x15 z wykonaniem ław betonowych z oporem z betonu C-16/20 na podsypce cementowo-piaskowej 1:4 gr. 5 cm (położone na płask)</t>
  </si>
  <si>
    <t>BRANŻA DROGOWA</t>
  </si>
  <si>
    <t>Nazwa zadania:</t>
  </si>
  <si>
    <t>1</t>
  </si>
  <si>
    <t>2</t>
  </si>
  <si>
    <t>3</t>
  </si>
  <si>
    <t>4</t>
  </si>
  <si>
    <t>5</t>
  </si>
  <si>
    <t>WODOCIĄG</t>
  </si>
  <si>
    <t>Budowa sieci wodociągowych</t>
  </si>
  <si>
    <t>1.1.1.1</t>
  </si>
  <si>
    <t>Wykonanie wodociągu z rur PEHD SDR17 PN10 o śr. 400 mm, L=30 mb</t>
  </si>
  <si>
    <t>KNR-W 2-01 0113-08</t>
  </si>
  <si>
    <t>KNR-W 2-01 0212-06</t>
  </si>
  <si>
    <t>Wykopy oraz przekopy wykonywane koparkami podsiębiernymi 0.40 m3 na odkład w gruncie kat. III</t>
  </si>
  <si>
    <t>m3</t>
  </si>
  <si>
    <t>KNR-W 2-01 0310-0501</t>
  </si>
  <si>
    <t>Wykopy liniowe o ścianach pionowych szerokości 0.8-1.5 m pod fundamenty, rurociągi, kolektory w gruntach suchych z wydobyciem urobku łopatą lub wyciągiem ręcznym kat. III-IV; głębokość do 3.0 m</t>
  </si>
  <si>
    <t>KNR-W 2-01 0222-01</t>
  </si>
  <si>
    <t>Zasypywanie wykopów spycharkami z przemieszczeniem gruntu na odległość do 10 m w gruncie kat. I-III</t>
  </si>
  <si>
    <t>KNR-W 2-01 0312-0501</t>
  </si>
  <si>
    <t>Zasypywanie wykopów liniowych o ścianach pionowych głębokości do 3.0 m i szerokości 0.8-1.5 m; kat. gr. III-IV</t>
  </si>
  <si>
    <t>KNR-W 2-01 0228-02</t>
  </si>
  <si>
    <t>Zagęszczenie nasypów ubijakami mechanicznymi; grunty spoiste kat. III</t>
  </si>
  <si>
    <t>KNR-W 2-18 0511-02</t>
  </si>
  <si>
    <t>Podsypka pod kanały i obiekty z materiałów sypkich gr. 15 cm</t>
  </si>
  <si>
    <t>KNR-W 2-18 0511-04/03</t>
  </si>
  <si>
    <t>Obsypka nad kanały i obiekty z materiałów sypkich gr. 30 cm</t>
  </si>
  <si>
    <t>KNR-W 2-01 0314-02</t>
  </si>
  <si>
    <t>Pełne umocnienie pionowych ścian wykopów liniowych o głębokości do 3.0 m palami szalunkowymi (wypraskami) w gruntach suchych kat. III-IV wraz z rozbiórką (szerokość do 1m)</t>
  </si>
  <si>
    <t>m2</t>
  </si>
  <si>
    <t xml:space="preserve">KNR-W 2-01 0207-05 0210-02 </t>
  </si>
  <si>
    <t>Roboty ziemne wykonywane koparkami przedsiębiernymi 0.40 m3 w ziemi kat. I-III uprzednio zmagazynowanej w hałdach z transportem urobku samochodami samowyładowczymi na odległość 10 km - ODWÓZ NADMIARU ZIEMI</t>
  </si>
  <si>
    <t>KNR-W 2-18 0109-15</t>
  </si>
  <si>
    <t>Sieci wodociągowe - montaż rurociągów z rur polietylenowych (PE, PEHD) o śr. zewnętrznej 400 mm</t>
  </si>
  <si>
    <t>12</t>
  </si>
  <si>
    <t>KNR-W 2-18 0110-15</t>
  </si>
  <si>
    <t>Sieci wodociągowe - połączenie rur polietylenowych ciśnieniowych PE, PEHD metodą zgrzewania czołowego o śr. zewnętrznej 400 mm</t>
  </si>
  <si>
    <t>złącz.</t>
  </si>
  <si>
    <t>13</t>
  </si>
  <si>
    <t>KNR-W 2-18 0111-11</t>
  </si>
  <si>
    <t>Sieci wodociągowe - połączenie rur polietylenowych ciśnieniowych PE, PEHD za pomocą kształtek o śr. zewnętrznej 400 mm</t>
  </si>
  <si>
    <t>14</t>
  </si>
  <si>
    <t>KNR-W 2-18 0112-06</t>
  </si>
  <si>
    <t>Sieci wodociągowe - montaż kształtek ciśnieniowych PE, PEHD o połączeniach zgrzewano-kołnierzowych (tuleje kołnierzowe na luźny kołnierz) o śr. zewnętrznej 400 mm</t>
  </si>
  <si>
    <t>15</t>
  </si>
  <si>
    <t>KNR-W 2-18 0513-08</t>
  </si>
  <si>
    <t>Studnie rewizyjne z kręgów betonowych w gotowym wykopie - podstawa studni betonowa</t>
  </si>
  <si>
    <t>16</t>
  </si>
  <si>
    <t>KNR-W 2-18 0513-03</t>
  </si>
  <si>
    <t>17</t>
  </si>
  <si>
    <t>KNR-W 2-18 0530-01</t>
  </si>
  <si>
    <t>Wykonanie różnych elementów drobnowymiarowych o objętości do 1.5 m3 - elementy betonowe - wykonanie bloków oporowych</t>
  </si>
  <si>
    <t>18</t>
  </si>
  <si>
    <t>KNR-W 2-19 0102-01</t>
  </si>
  <si>
    <t>Oznakowanie trasy wodociągu ułożonego w ziemi taśmą z tworzywa sztucznego</t>
  </si>
  <si>
    <t>19</t>
  </si>
  <si>
    <t>KNR-W 2-19 0134-02</t>
  </si>
  <si>
    <t>Oznakowanie trasy wodociągu na słupku stalowym</t>
  </si>
  <si>
    <t>20</t>
  </si>
  <si>
    <t>KNR-W 2-18 0704-06</t>
  </si>
  <si>
    <t>Próba wodna szczelności sieci wodociągowych z rur typu HOBAS, PVC, PE, PEHD o śr.nominalnej 400-450 mm</t>
  </si>
  <si>
    <t>21</t>
  </si>
  <si>
    <t>KNR-W 2-18 0707-04</t>
  </si>
  <si>
    <t>Dezynfekcja rurociągów sieci wodociągowych o śr.nominalnej 400 mm</t>
  </si>
  <si>
    <t>22</t>
  </si>
  <si>
    <t>KNR-W 2-18 0708-06</t>
  </si>
  <si>
    <t>1.1.1.2</t>
  </si>
  <si>
    <t>Demontaż wodociągów o śr. 400 mm L=11 m</t>
  </si>
  <si>
    <t>23</t>
  </si>
  <si>
    <t>24</t>
  </si>
  <si>
    <t>KNR-W 2-01 0211-06</t>
  </si>
  <si>
    <t>Wykopy oraz przekopy wykonywane koparkami przedsiębiernymi 0.40 m3 na odkład w gruncie kat. III</t>
  </si>
  <si>
    <t>25</t>
  </si>
  <si>
    <t>26</t>
  </si>
  <si>
    <t>KNR-W 2-01 0228-01</t>
  </si>
  <si>
    <t>Zagęszczenie nasypów ubijakami mechanicznymi; grunty sypkie kat. I-III</t>
  </si>
  <si>
    <t>27</t>
  </si>
  <si>
    <t>KNR 4-05I 0124-09</t>
  </si>
  <si>
    <t>Demontaż rurociągu z polietylenu 400 mm</t>
  </si>
  <si>
    <t>GAZOCIĄG</t>
  </si>
  <si>
    <t>Przestawienie słupków gazowych poza projektowaną drogę</t>
  </si>
  <si>
    <t>28</t>
  </si>
  <si>
    <t>KNR-W 2-19 0134-02_x000D_
kalk. własna</t>
  </si>
  <si>
    <t>Demontaż oznakowanie trasy gazociągu na słupku stalowym</t>
  </si>
  <si>
    <t>29</t>
  </si>
  <si>
    <t>Oznakowanie trasy gazociągu na słupku stalowym</t>
  </si>
  <si>
    <t>KNR 5-12 0603-03</t>
  </si>
  <si>
    <t>Montaż szafki oświetlenia ulicznego SOK</t>
  </si>
  <si>
    <t>KNR 5-12 0205-01</t>
  </si>
  <si>
    <t>Wykopy mechaniczne pod słupy i podpory przy 1 wykopach na stanowisko słupa</t>
  </si>
  <si>
    <t>KNNR 5 0903-02</t>
  </si>
  <si>
    <t>Montaż i stawianie słupów</t>
  </si>
  <si>
    <t>słup</t>
  </si>
  <si>
    <t>Montaż i stawianie słupów-przejście dla pieszych</t>
  </si>
  <si>
    <t>KNNR 5 1002-01</t>
  </si>
  <si>
    <t>Montaż wysięgników rurowych o masie do 15 kg na słupie</t>
  </si>
  <si>
    <t>Montaż wysięgników rurowych o masie do 15 kg na słupie- oświetlenie przejścia</t>
  </si>
  <si>
    <t>KNNR 5 1004-02</t>
  </si>
  <si>
    <t>Montaż opraw oświetlenia LED</t>
  </si>
  <si>
    <t>KNNR 5 0906-03</t>
  </si>
  <si>
    <t>Montaż odgromników</t>
  </si>
  <si>
    <t>KNR 5-12 0101-02</t>
  </si>
  <si>
    <t>Odtworzenie (wytyczenie) trasy lini w terenie przejrzystym</t>
  </si>
  <si>
    <t>KNR 2-01 0702-0202</t>
  </si>
  <si>
    <t>Kopanie koparkami podsiębiernymi rowów dla kabli o głębokości do 0.8 m i szer. dna do 0.4 m w gruncie kat. III-IV</t>
  </si>
  <si>
    <t>KNNR 5 0706-01</t>
  </si>
  <si>
    <t>Nasypanie warstwy piasku na dnie rowu kablowego o szerokości do 0.4 m</t>
  </si>
  <si>
    <t>KNNR 5 0705-01</t>
  </si>
  <si>
    <t>Ułożenie rur osłonowych SRS75</t>
  </si>
  <si>
    <t>Ułożenie rur osłonowych SRS110</t>
  </si>
  <si>
    <t>Ułożenie rur osłonowych SRS160</t>
  </si>
  <si>
    <t>Ułożenie rur osłonowych DVK110</t>
  </si>
  <si>
    <t>KNNR 5 0707-04</t>
  </si>
  <si>
    <t>Układanie kabli o masie do 3.0 kg/m w rowach kablowych ręcznie</t>
  </si>
  <si>
    <t>KNR-W 2-01 0705-02</t>
  </si>
  <si>
    <t>Mechaniczne zasypywanie spycharkami rowów dla kabli o głębokości do 0.6 m i szerokości dna do 0.4 m w gruncie kat. III-IV</t>
  </si>
  <si>
    <t>KNNR 5 0605-02</t>
  </si>
  <si>
    <t>Montaż uziomów poziomych w wykopie o głębokości do 0.6 m; kat.gruntu III</t>
  </si>
  <si>
    <t>KNNR 5 1302-03</t>
  </si>
  <si>
    <t>Badanie linii kablowej nN.- kabel 4-żyłowy</t>
  </si>
  <si>
    <t>KNR 4-03 1205-01</t>
  </si>
  <si>
    <t>BRANŻA SANITARNA</t>
  </si>
  <si>
    <t>Zakup oraz dostarczenie sprzętu i oprogramowania ujętych w OPZ; wykonanie audytu brd; wykonanie fotorejestracji</t>
  </si>
  <si>
    <t>ryczałt</t>
  </si>
  <si>
    <t>1.0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</si>
  <si>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</si>
  <si>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</si>
  <si>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r>
      <t>Wykonanie podbudowy z mieszanki niezwiązanej z kruszywem C</t>
    </r>
    <r>
      <rPr>
        <vertAlign val="subscript"/>
        <sz val="11"/>
        <rFont val="Times New Roman"/>
        <family val="1"/>
        <charset val="238"/>
      </rPr>
      <t>90/3</t>
    </r>
    <r>
      <rPr>
        <sz val="11"/>
        <rFont val="Times New Roman"/>
        <family val="1"/>
        <charset val="238"/>
      </rPr>
      <t xml:space="preserve"> gr. 15 cm</t>
    </r>
  </si>
  <si>
    <r>
      <t>Wykonanie podbudowy z mieszanki niezwiązanej z kruszywem C</t>
    </r>
    <r>
      <rPr>
        <vertAlign val="subscript"/>
        <sz val="11"/>
        <rFont val="Times New Roman"/>
        <family val="1"/>
        <charset val="238"/>
      </rPr>
      <t>90/3</t>
    </r>
    <r>
      <rPr>
        <sz val="11"/>
        <rFont val="Times New Roman"/>
        <family val="1"/>
        <charset val="238"/>
      </rPr>
      <t xml:space="preserve"> gr. 20 cm</t>
    </r>
  </si>
  <si>
    <r>
      <t>m</t>
    </r>
    <r>
      <rPr>
        <vertAlign val="superscript"/>
        <sz val="11"/>
        <color indexed="8"/>
        <rFont val="Times New Roman"/>
        <family val="1"/>
        <charset val="238"/>
      </rPr>
      <t>2</t>
    </r>
  </si>
  <si>
    <t>ODTWORZENIE (WYZNACZENIE) TRASY I PUNKTÓW WYSOKOŚCIOWYCH</t>
  </si>
  <si>
    <t>D 01.01.01</t>
  </si>
  <si>
    <t>D 01.01.01b</t>
  </si>
  <si>
    <t>D 01.02.02</t>
  </si>
  <si>
    <t>D 01.02.04</t>
  </si>
  <si>
    <t>ROZBIÓRKA ELEMENTÓW DRÓG, OGRODZEŃ I PRZEPUSTÓW</t>
  </si>
  <si>
    <t>WYNIESIENIE I STABILIZACJA GRANIC PASA DROGOWEGO</t>
  </si>
  <si>
    <t>ZDJĘCIE WARSTWY ZIEMI URODZAJNEJ</t>
  </si>
  <si>
    <t>WYKONANIE WYKOPÓW W GRUNTACH I-V KATEGORII</t>
  </si>
  <si>
    <t>WYKONANIE NASYPÓW</t>
  </si>
  <si>
    <t>D 02.03.01</t>
  </si>
  <si>
    <t>D 02.01.01</t>
  </si>
  <si>
    <t>D 03.00.01</t>
  </si>
  <si>
    <t>PRZEPUSTY POD KORONĄ DROGI I ZJAZDAMI</t>
  </si>
  <si>
    <t>D 04.01.01</t>
  </si>
  <si>
    <t>PROFILOWANIE I ZAGĘSZCZANIE PODŁOŻA</t>
  </si>
  <si>
    <t>OCZYSZCZENIE I SKROPIENIE WARSTW KONSTRUKCYJNYCH</t>
  </si>
  <si>
    <t>D 04.03.01a</t>
  </si>
  <si>
    <t>D 04.04.02</t>
  </si>
  <si>
    <t>PODBUDOWA Z MIESZANKI KRUSZYWA NIEZWIĄZANEGO</t>
  </si>
  <si>
    <t>PODBUDOWA, WARSTWA MROZOOCHRONNA I WARSTWA ULEPSZONEGO PODŁOŻA Z MIESZANKI ZWIĄZANEJ CEMENTEM</t>
  </si>
  <si>
    <t>D 04.05.01</t>
  </si>
  <si>
    <t>D 04.06.01</t>
  </si>
  <si>
    <t>PODBUDOWA BETONOWA</t>
  </si>
  <si>
    <t>D 04.07.01</t>
  </si>
  <si>
    <t>PODBUDOWA Z BETONU ASFALTOWEGO</t>
  </si>
  <si>
    <t>PODBUDOWA Z MIESZANKI MCE</t>
  </si>
  <si>
    <t>D 04.10.01</t>
  </si>
  <si>
    <t>NAWIERZCHNIA Z BETONU CEMENTOWEGO</t>
  </si>
  <si>
    <t>D 05.03.04</t>
  </si>
  <si>
    <t>D 05.03.01</t>
  </si>
  <si>
    <t>NAWIERZCHNIA Z KOSTKI KAMIENNEJ</t>
  </si>
  <si>
    <t>D 05.03.05a</t>
  </si>
  <si>
    <t>NAWIERZCHNIA Z BETONU ASFALTOWEGO - warstwa ścieralna</t>
  </si>
  <si>
    <t>NAWIERZCHNIA Z BETONU ASFALTOWEGO - warstwa wiążąca</t>
  </si>
  <si>
    <t>D 05.03.05b</t>
  </si>
  <si>
    <t>NAWIERZCHNIA Z MIESZANKI MASTYKSOWO - GRYSOWEJ (SMA)</t>
  </si>
  <si>
    <t>D 05.03.13a</t>
  </si>
  <si>
    <t>D 05.03.23</t>
  </si>
  <si>
    <t>NAWIERZCHNIA Z KOSTKI BETONOWEJ</t>
  </si>
  <si>
    <t>D 06.03.01a</t>
  </si>
  <si>
    <t>POBOCZA UTWARDZONE KRUSZYWEM ŁAMANYM</t>
  </si>
  <si>
    <t>D 07.01.01</t>
  </si>
  <si>
    <t>OZNAKOWANIE POZIOME</t>
  </si>
  <si>
    <t>OZNAKOWANIE PIONOWE</t>
  </si>
  <si>
    <t>D 07.02.01</t>
  </si>
  <si>
    <t>D 07.02.02</t>
  </si>
  <si>
    <t>SŁUPKI PROWADZĄCE I KRAWĘDZIOWE ORAZ ZNAKI KM I HM</t>
  </si>
  <si>
    <t>D 08.01.02</t>
  </si>
  <si>
    <t>USTAWIENIE KRAWĘŻNIKÓW KAMIENNYCH</t>
  </si>
  <si>
    <t>D 09.01.01</t>
  </si>
  <si>
    <t>D-00.00.00, OPZ</t>
  </si>
  <si>
    <t>Studnie rewizyjne z kręgów betonowych o śr. 1200 mm w gotowym wykopie o głębok. do 3m</t>
  </si>
  <si>
    <t>16a</t>
  </si>
  <si>
    <t>Studnie rewizyjne z kręgów betonowych o śr. 1200 mm w gotowym wykopie - za każde 0.5 m powyżej 3 m głębokości</t>
  </si>
  <si>
    <t>komplet</t>
  </si>
  <si>
    <t>Roboty pomiarowe przy liniowych robotach ziemnych (około 0,03 km)</t>
  </si>
  <si>
    <t>Roboty pomiarowe przy liniowych robotach ziemnych (około 0,01 km)</t>
  </si>
  <si>
    <t>Płukanie sieci wodociągowej o śr. nominalnej 400 mm</t>
  </si>
  <si>
    <t>BRANŻA ELEKTROENERGETYCZNA</t>
  </si>
  <si>
    <t>Pomiar uziemienia ochronnego lub roboczego</t>
  </si>
  <si>
    <t>Budowa kanału technologicznego.</t>
  </si>
  <si>
    <t>Budowa studni kablowych</t>
  </si>
  <si>
    <t>STWiORB nr: ST D-01.03.04</t>
  </si>
  <si>
    <t>Budowa studni kablowych prefabrykowanych rozdzielczych SKR -1 w gruncie kategorii III.</t>
  </si>
  <si>
    <t>1.1.2</t>
  </si>
  <si>
    <t>Montaż ele. mechanicznej ochrony przed ingerencją osób nieuprawnionych w istniejących studniach kablowych montaż pokryw dodatkowych z listwami, rama ciężka lub podwójna lekka</t>
  </si>
  <si>
    <t>1.1.3</t>
  </si>
  <si>
    <t>Montaż zamka Abloy</t>
  </si>
  <si>
    <t>Budowa kanału KTU</t>
  </si>
  <si>
    <t>Budowa kanalizacji kablowej pierwotnej z rur z tworzyw sztucznych o liczbie warstw 1; liczbie rur 1; liczbie otworów 1. dodatkowo ułożenie tasmy lokalizacyjnej i ostrzegawczej nad kanałem techn.</t>
  </si>
  <si>
    <t>1.2.2</t>
  </si>
  <si>
    <t>1.2.3</t>
  </si>
  <si>
    <t>Budowa rurociągu kablowego na głębokości 1 m w wykopie wykonanym ręcznie w gruncie kat.III - rury w zwojach - każda nast.rura HDPE 40 mm w rurociągu ANALOGIA pakiet mikrorurek 7x10/8</t>
  </si>
  <si>
    <t>1.2.4</t>
  </si>
  <si>
    <t>szt</t>
  </si>
  <si>
    <t>1.2.5</t>
  </si>
  <si>
    <t>Budowa kanału KTP</t>
  </si>
  <si>
    <t>Budowa kanalizacji kablowej pierwotnej z rur z tworzyw sztucznych o liczbie warstw 1; liczbie rur 2; liczbie otworów 2. 1xRURA RPP110/5 oraz 1xRURA HDPEp160x9,1 dodatkowo ułożenie tasmy lokalizacyjnej i ostrzegawczej nad kanałem techn.</t>
  </si>
  <si>
    <t>1.3.2</t>
  </si>
  <si>
    <t>Ręczne wciąganie rur kanalizacji wtórnej w otwór wolny - rury śr. 40 mm w zwojach (3 szt.) Rura HDPE 40/3,7</t>
  </si>
  <si>
    <t>1.3.3</t>
  </si>
  <si>
    <t>Ręczne wciąganie rur kanalizacji wtórnej w otwór wolny - rury śr. 40 mm w zwojach (1 szt.) Pakiet mikrorurek 7x10/8</t>
  </si>
  <si>
    <t>1.3.4</t>
  </si>
  <si>
    <t>1.3.5</t>
  </si>
  <si>
    <t>Badanie szczelności</t>
  </si>
  <si>
    <t>Badanie szczelności odcinków kanalizacji wtórnej i rurociągów kablowych o dł. do 2 km w kanalizacji śr. rur 40 mm sprężarką</t>
  </si>
  <si>
    <t>Badanie szczelności odcinków kanalizacji wtórnej i rurociągów kablowych o dł. do 2 km w kanalizacji śr. rur 40 mm sprężarką ANALOGIA pakiet mikrorurek</t>
  </si>
  <si>
    <t>Kolizje z siecią Orange</t>
  </si>
  <si>
    <t>Kolizja nr 1 punkty A</t>
  </si>
  <si>
    <t>Zdemontowanie słupów pojedynczych o długości 7 m ze szczudłami drewnianymi w terenie płaskim o kat. gruntu III</t>
  </si>
  <si>
    <t>2.1.2</t>
  </si>
  <si>
    <t>Montaż i ustawienie słupów pojedynczych drewnianych o długości 7 m bez belek ustojowych w terenie płaskim - kat. gruntu III</t>
  </si>
  <si>
    <t>2.1.3</t>
  </si>
  <si>
    <t>Montaż skrzynek kablowych słupowych SS50/70A</t>
  </si>
  <si>
    <t>2.1.4</t>
  </si>
  <si>
    <t>Montaż zespołów łączówek szczelinowych jednostronnych, niezabezpieczonych uszczelnionych i nieuszczelnionych o 10 parach zacisków w zespole.</t>
  </si>
  <si>
    <t>zesp.</t>
  </si>
  <si>
    <t>2.1.5</t>
  </si>
  <si>
    <t>Montaż uziomów szpilkowych miedziowanych metodą udarową w gruncie kat. III , na głębokość 3m.</t>
  </si>
  <si>
    <t>uziom.</t>
  </si>
  <si>
    <t>2.1.6</t>
  </si>
  <si>
    <t>Montaż uziomów szpilkowych miedziowanych metodą udarową w gruncie kat. III , każde następne 1.5m (od głębokości 3m).</t>
  </si>
  <si>
    <t>2.1.7</t>
  </si>
  <si>
    <t>Pomiar rezystancji uziomu lub linki odgromowej</t>
  </si>
  <si>
    <t>2.1.8</t>
  </si>
  <si>
    <t>Ręczne kopanie rowów dla kabli o głębokości do 1.0 m i szer. dna do 0.8 m w gruncie kat. III ANALOGIA odkopanie kabla</t>
  </si>
  <si>
    <t>2.1.9</t>
  </si>
  <si>
    <t>Zabezpieczenie istniejących kabli energetycznych rurami ochronnymi dwudzielnymi z PCW o śr. 110-200 mm ANALOGIA zabezpieczanie infrastruktury telekomunikacyjnej rurą fi110</t>
  </si>
  <si>
    <t>2.1.10</t>
  </si>
  <si>
    <t>Ręczne zasypywanie rowów dla kabli o głębokości do 0.8 m i szer. dna do 1.0 m w gruncie kat. III</t>
  </si>
  <si>
    <t>2.1.11</t>
  </si>
  <si>
    <t>Wykonanie przepustów rurą PCWB śr. 100 mm pod drogami i innymi przeszkodami wykopem otwartym w gruncie kat. III ANALOGIA zabezpieczanie infrastruktury telekomunikacyjnej rurą fi110</t>
  </si>
  <si>
    <t>BRANŻA TELETECHNICZNA</t>
  </si>
  <si>
    <t>BRANŻA ZIELEŃ</t>
  </si>
  <si>
    <t>1.1.20</t>
  </si>
  <si>
    <t>Mechaniczne ścięcie krzewów z wywozem materiałów na składowisko Wykonawcy i utylizacją z zasypaniem wykopów po karczowaniu</t>
  </si>
  <si>
    <t>D 01.02.01</t>
  </si>
  <si>
    <t>USUNIĘCIE DRZEW I KRZEWÓW</t>
  </si>
  <si>
    <t>Sadzenie drzew: Acer campestre - klon polny</t>
  </si>
  <si>
    <t>Sadzenie drzew: Sorbus intermedia - jarząb szwedzki</t>
  </si>
  <si>
    <t>Sadzenie drzew: Betula pendula - brzoza brodawkowata</t>
  </si>
  <si>
    <t>Sadzenie drzew: Acer pseudoplatanus - klon jawor</t>
  </si>
  <si>
    <t>Sadzenie drzew: Acer plataniodes - klon pospolity</t>
  </si>
  <si>
    <t>Sadzenie drzew: Tilia xeuchlora - lipa krymska</t>
  </si>
  <si>
    <t>Sadzenie krzewów: Cornus sanguinea - dereń pospolity</t>
  </si>
  <si>
    <t>Sadzenie krzewów: Ribes alpinus - porzeczka alpejska</t>
  </si>
  <si>
    <t>NASADZENIA DRZEW I KRZEWÓW</t>
  </si>
  <si>
    <t>1.1.1a</t>
  </si>
  <si>
    <t>1.1.1b</t>
  </si>
  <si>
    <t>Mechaniczne ścięcie drzew o śr. do 15 cm z wywozem materiałów na składowisko Wykonawcy i utylizacją</t>
  </si>
  <si>
    <t>1.1.2a</t>
  </si>
  <si>
    <t>1.1.2b</t>
  </si>
  <si>
    <t>Mechaniczne karczowanie pni drzew 2 - pniowych o śr. do 15 cm z wywozem materiałów na składowisko Wykonawcy i utylizacją z zasypaniem wykopów po karczowaniu</t>
  </si>
  <si>
    <t>1.1.3a</t>
  </si>
  <si>
    <t>1.1.3b</t>
  </si>
  <si>
    <t>Mechaniczne karczowanie pni drzew 3 - pniowych o śr. do 15 cm z wywozem materiałów na składowisko Wykonawcy i utylizacją z zasypaniem wykopów po karczowaniu</t>
  </si>
  <si>
    <t>Mechaniczne karczowanie pni drzew o śr. do 15 cm z wywozem materiałów na składowisko Wykonawcy i utylizacją z zasypaniem wykopów po karczowaniu</t>
  </si>
  <si>
    <t>1.1.4a</t>
  </si>
  <si>
    <t>1.1.4b</t>
  </si>
  <si>
    <t>Mechaniczne ścięcie drzew 5 - pniowych o śr. do 15 cm z wywozem materiałów na składowisko Wykonawcy i utylizacją</t>
  </si>
  <si>
    <t>Mechaniczne ścięcie drzew 7 - pniowych o śr. do 15 cm z wywozem materiałów na składowisko Wykonawcy i utylizacją</t>
  </si>
  <si>
    <t>Mechaniczne ścięcie drzew 8 - pniowych o śr. do 15 cm z wywozem materiałów na składowisko Wykonawcy i utylizacją</t>
  </si>
  <si>
    <t>Mechaniczne ścięcie drzew 9 - pniowych o śr. do 15 cm z wywozem materiałów na składowisko Wykonawcy i utylizacją</t>
  </si>
  <si>
    <t>Mechaniczne ścięcie drzew  pni o śr. 16 - 25 cm z wywozem materiałów na składowisko Wykonawcy i utylizacją</t>
  </si>
  <si>
    <t xml:space="preserve">Mechaniczne ścięcie drzew 2 - pniowych o śr. 16 - 25 cm z wywozem materiałów na składowisko Wykonawcy i utylizacją </t>
  </si>
  <si>
    <t xml:space="preserve">Mechaniczne ścięcie drzew o śr. 26 - 35 cm z wywozem materiałów na składowisko Wykonawcy i utylizacją </t>
  </si>
  <si>
    <t>Mechaniczne ścięcie drzew 2 - pniowych o śr. 26 - 35 cm z wywozem materiałów na składowisko Wykonawcy i utylizacją</t>
  </si>
  <si>
    <t xml:space="preserve">Mechaniczne ścięcie drzew o śr. 36 - 45 cm z wywozem materiałów na składowisko Wykonawcy i utylizacją </t>
  </si>
  <si>
    <t>Mechaniczne ścięcie drzew 2 - pniowych o śr. 36 - 45 cm z wywozem materiałów na składowisko Wykonawcy i utylizacją</t>
  </si>
  <si>
    <t xml:space="preserve">Mechaniczne ścięcie drzew o śr. 46 - 55 cm z wywozem materiałów na składowisko Wykonawcy i utylizacją </t>
  </si>
  <si>
    <t xml:space="preserve">Mechaniczne ścięcie drzew o śr. 56 - 65 cm z wywozem materiałów na składowisko Wykonawcy i utylizacją </t>
  </si>
  <si>
    <t>Mechaniczne ścięcie drzew o śr. 66 - 75 cm z wywozem materiałów na składowisko Wykonawcy i utylizacją</t>
  </si>
  <si>
    <t>Mechaniczne ścięcie drzew o śr. 76 - 85 cm z wywozem materiałów na składowisko Wykonawcy i utylizacją</t>
  </si>
  <si>
    <t xml:space="preserve">Mechaniczne ścięcie drzew o śr. 86 - 95 cm z wywozem materiałów na składowisko Wykonawcy i utylizacją </t>
  </si>
  <si>
    <t>Mechaniczne ścięcie drzew o śr. 96 - 105 cm z wywozem materiałów na składowisko Wykonawcy i utylizacją</t>
  </si>
  <si>
    <t>Mechaniczne karczowanie pni drzew 7 - pniowych o śr. do 15 cm z wywozem materiałów na składowisko Wykonawcy i utylizacją z zasypaniem wykopów po karczowaniu</t>
  </si>
  <si>
    <t>Mechaniczne karczowanie pni drzew 8 - pniowych o śr. do 15 cm z wywozem materiałów na składowisko Wykonawcy i utylizacją z zasypaniem wykopów po karczowaniu</t>
  </si>
  <si>
    <t>Mechaniczne karczowanie pni drzew 9 - pniowych o śr. do 15 cm z wywozem materiałów na składowisko Wykonawcy i utylizacją z zasypaniem wykopów po karczowaniu</t>
  </si>
  <si>
    <t>Mechaniczne karczowanie pni drzew o śr. 16 - 25 cm z wywozem materiałów na składowisko Wykonawcy i utylizacją z zasypaniem wykopów po karczowaniu</t>
  </si>
  <si>
    <t>Mechaniczne karczowanie pni drzew 2 - pniowych o śr. 16 - 25 cm z wywozem materiałów na składowisko Wykonawcy i utylizacją z zasypaniem wykopów po karczowaniu</t>
  </si>
  <si>
    <t>Mechaniczne karczowanie pni drzew o śr. 26 - 35 cm z wywozem materiałów na składowisko Wykonawcy i utylizacją z zasypaniem wykopów po karczowaniu</t>
  </si>
  <si>
    <t>Mechaniczne karczowanie pni drzew 2 - pniowych o śr. 26 - 35 cm z wywozem materiałów na składowisko Wykonawcy i utylizacją z zasypaniem wykopów po karczowaniu</t>
  </si>
  <si>
    <t>Mechaniczne karczowanie pni drzew o śr. 36 - 45 cm z wywozem materiałów na składowisko Wykonawcy i utylizacją z zasypaniem wykopów po karczowaniu</t>
  </si>
  <si>
    <t>Mechaniczne karczowanie pni drzew 2 - pniowych o śr. 36 - 45 cm z wywozem materiałów na składowisko Wykonawcy i utylizacją z zasypaniem wykopów po karczowaniu</t>
  </si>
  <si>
    <t>Mechaniczne karczowanie pni drzew o śr. 46 - 55 cm z wywozem materiałów na składowisko Wykonawcy i utylizacją z zasypaniem wykopów po karczowaniu</t>
  </si>
  <si>
    <t>Mechaniczne karczowanie pni drzew o śr. 56 - 65 cm z wywozem materiałów na składowisko Wykonawcy i utylizacją z zasypaniem wykopów po karczowaniu</t>
  </si>
  <si>
    <t>Mechaniczne karczowanie pni drzew o śr. 66 - 75 cm z wywozem materiałów na składowisko Wykonawcy i utylizacją z zasypaniem wykopów po karczowaniu</t>
  </si>
  <si>
    <t>Mechaniczne karczowanie pni drzew o śr. 76 - 85 cm z wywozem materiałów na składowisko Wykonawcy i utylizacją z zasypaniem wykopów po karczowaniu</t>
  </si>
  <si>
    <t>Mechaniczne karczowanie pni drzew o śr. 86 - 95 cm z wywozem materiałów na składowisko Wykonawcy i utylizacją z zasypaniem wykopów po karczowaniu</t>
  </si>
  <si>
    <t>Mechaniczne karczowanie pni drzew o śr. 96 - 105 cm z wywozem materiałów na składowisko Wykonawcy i utylizacją z zasypaniem wykopów po karczowaniu</t>
  </si>
  <si>
    <t>1.1.5a</t>
  </si>
  <si>
    <t>1.1.6a</t>
  </si>
  <si>
    <t>1.1.7a</t>
  </si>
  <si>
    <t>1.1.8a</t>
  </si>
  <si>
    <t>1.1.9a</t>
  </si>
  <si>
    <t>1.1.10a</t>
  </si>
  <si>
    <t>1.1.11a</t>
  </si>
  <si>
    <t>1.1.12a</t>
  </si>
  <si>
    <t>1.1.13a</t>
  </si>
  <si>
    <t>1.1.14a</t>
  </si>
  <si>
    <t>1.1.15a</t>
  </si>
  <si>
    <t>1.1.16a</t>
  </si>
  <si>
    <t>1.1.17a</t>
  </si>
  <si>
    <t>1.1.18a</t>
  </si>
  <si>
    <t>1.1.19a</t>
  </si>
  <si>
    <t>1.1.5b</t>
  </si>
  <si>
    <t>1.1.6b</t>
  </si>
  <si>
    <t>1.1.7b</t>
  </si>
  <si>
    <t>1.1.8b</t>
  </si>
  <si>
    <t>1.1.9b</t>
  </si>
  <si>
    <t>1.1.10b</t>
  </si>
  <si>
    <t>1.1.11b</t>
  </si>
  <si>
    <t>1.1.12b</t>
  </si>
  <si>
    <t>1.1.13b</t>
  </si>
  <si>
    <t>1.1.14b</t>
  </si>
  <si>
    <t>1.1.15b</t>
  </si>
  <si>
    <t>1.1.17b</t>
  </si>
  <si>
    <t>1.1.16b</t>
  </si>
  <si>
    <t>1.1.18b</t>
  </si>
  <si>
    <t>1.1.19b</t>
  </si>
  <si>
    <t>Zamawiający:</t>
  </si>
  <si>
    <t>Województwo Kujawsko - Pomorskie</t>
  </si>
  <si>
    <t>pl. Teatralny 2</t>
  </si>
  <si>
    <t>87-100 Toruń</t>
  </si>
  <si>
    <t>Przedstawiciel Zamawiającego:</t>
  </si>
  <si>
    <t>Zarząd Dróg Wojewódzkich w Bydgoszczy</t>
  </si>
  <si>
    <t>ul. Dworcowa 80</t>
  </si>
  <si>
    <t>85-010 Bydgoszcz</t>
  </si>
  <si>
    <t xml:space="preserve">Nazwa zadania: </t>
  </si>
  <si>
    <t>LP.</t>
  </si>
  <si>
    <t>Opis</t>
  </si>
  <si>
    <t xml:space="preserve">Wartość netto </t>
  </si>
  <si>
    <t>Branża drogowa</t>
  </si>
  <si>
    <t>SUMA:</t>
  </si>
  <si>
    <t>WARTOŚĆ BRUTTO:</t>
  </si>
  <si>
    <t>Branża sanitarna</t>
  </si>
  <si>
    <t>Branża teletechniczna</t>
  </si>
  <si>
    <t>Branża elektroenergetyczna</t>
  </si>
  <si>
    <t>Branża zieleń</t>
  </si>
  <si>
    <t>VAT 23%</t>
  </si>
  <si>
    <t>Modernizacja dróg wojewódzkich w zakresie wyeliminowania miejsc niebezpiecznych – poprawa bezpieczeństwa ruchu drogowego – Rozbudowa drogi wojewódzkiej nr 255 Pakość - Strzelno od km 2+220 do km 21+910. Odcinek g) Rzadkwin rondo od km 18+050 do km 18+910, dł. 0,860 km</t>
  </si>
  <si>
    <t xml:space="preserve">Umocnienie wlotu i wylotu przepustu ścianką prefabrykowaną ze skrzydełkami </t>
  </si>
  <si>
    <t>Budowa rurociągu kablowego na głębokości 1 m w wykopie wykonanym ręcznie w gruncie kat.III - rury w zwojach - każda nast.rura HDPE 40 mm w rurociągu; Krotność = 3</t>
  </si>
  <si>
    <t>Montaż złączy rur polietylenowych w kanalizacji, rury HDPE o śr.40 mm ,złączkiskręcane W STUDNI; Krotność = 3</t>
  </si>
  <si>
    <t>Montaż złączy rur polietylenowych w kanalizacji, rury pakiet mikrorurek 7x10/8 ,złączkiskręcane W STUDNI; Krotność = 7</t>
  </si>
  <si>
    <t>Wykonanie warstwy ulepszonego podłoża z mieszanki związanej spowiem hydraulicznym C0,4/0,5 gr. 25cm</t>
  </si>
  <si>
    <t>Wykonanie warstwy mrozoochronnej z mieszanki związanej spoiwem hydraulicznym C1,5/2, gr. 15cm</t>
  </si>
  <si>
    <t>Wykonanie warstwy mrozoochronnej z mieszanki związanej spoiwem hydraulicznym C1,5/2, gr. 22cm</t>
  </si>
  <si>
    <t>Wykonanie warstwy mrozoochronnej z mieszanki związanej spoiwem hydraulicznym C1,5/2, gr. 30cm</t>
  </si>
  <si>
    <r>
      <t>Wykonanie nawierzchni z kostki betonowej bezfazowej, gr. 8 cm czerwonej na podsypce cem.-piaskowej</t>
    </r>
    <r>
      <rPr>
        <i/>
        <sz val="11"/>
        <rFont val="Times New Roman"/>
        <family val="1"/>
        <charset val="238"/>
      </rPr>
      <t xml:space="preserve"> (materiał nowy)</t>
    </r>
  </si>
  <si>
    <t>Wykonanie poboczy z mieszanki niezwiązanej 0/31,5mm z kruszywa C50/30, gr. 20 cm</t>
  </si>
  <si>
    <t>Wykonanie poboczy z mieszanki niezwiązanej 0/31,5mm z kruszywa C50/30, gr. 10 cm</t>
  </si>
  <si>
    <t>Montaż rur ochronnych stalowych dwudzienych o śr. 125 mm L=20 m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</si>
  <si>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</si>
  <si>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</si>
  <si>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</si>
  <si>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</si>
  <si>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</si>
  <si>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</si>
  <si>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</si>
  <si>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</si>
  <si>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</si>
  <si>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</si>
  <si>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</si>
  <si>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</si>
  <si>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</si>
  <si>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</si>
  <si>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KNR-W 2-01
0113-08</t>
  </si>
  <si>
    <t>Roboty pomiarowe przy liniowych robotach ziemnych</t>
  </si>
  <si>
    <t>KNR-W 2-01
0212-06</t>
  </si>
  <si>
    <t>Wykopy liniowe o ścianach pionowych szerokości 0.8-1. 5 m pod fundamenty, rurociągi, kolektory w gruntach suchych z wydobyciem urobku łopatą lub wyciągiem ręcznym kat. III-IV; głębokość do 3.0 m</t>
  </si>
  <si>
    <t>KNR-W 2-01
0222-01</t>
  </si>
  <si>
    <t>KNR-W 2-01
0310-0501</t>
  </si>
  <si>
    <t>KNR-W 2-01
0312-0501</t>
  </si>
  <si>
    <t>KNR-W 2-01
0228-02</t>
  </si>
  <si>
    <t>KNR-W 2-18
0511-02</t>
  </si>
  <si>
    <t>KNR-W 2-18
0511-04/03</t>
  </si>
  <si>
    <t>Podsypka pod kanały i obiekty z materiałów sypkich gr.15 cm</t>
  </si>
  <si>
    <t>KNR-W 2-01
0314-02</t>
  </si>
  <si>
    <t>Roboty ziemne wykonywane koparkami przedsiębiernymi 0.40 m3 w ziemi kat. I-III uprzednio zmagazynowanej w hałdach z transportem urobku samochodami samowyładowczymi - ODWÓZ I UTYLIZACJA NADMIARU ZIEMI</t>
  </si>
  <si>
    <t>Rury ochronne stalowe dwudzielne o śr. nominalnej 125 mm</t>
  </si>
  <si>
    <t>Przeciąganie rur ochronnych o śr. nominalnej 150 mm przez rury przeciskowe</t>
  </si>
  <si>
    <t>Manszeta o śr. 125 mm</t>
  </si>
  <si>
    <t>Izolacja rurociągów prefabrykowanymi otulinami termoizolacyjnymi z pianki poliuretanowej dla ruroc. o śr. 80 mm i gr. izolacji 40 mm</t>
  </si>
  <si>
    <t>Punkty napięciowe podziemne pojedyncze PA pomiarów elektrycznych gazociągu</t>
  </si>
  <si>
    <t>KNR-W 2-19
0102-01</t>
  </si>
  <si>
    <t>KNR-W 2-19
0135-03</t>
  </si>
  <si>
    <t>KNZ-15 20-07</t>
  </si>
  <si>
    <t>KNR-W 2-19
0122-01</t>
  </si>
  <si>
    <t>KNR-W 2-19
0120-01</t>
  </si>
  <si>
    <t>KNR-W 2-19
0119-01</t>
  </si>
  <si>
    <t>KNR-W 2-01
0207-05 0210-
02</t>
  </si>
  <si>
    <t>kpl</t>
  </si>
  <si>
    <t>5.4.2</t>
  </si>
  <si>
    <t>Wykonanie nawierzchni z betonu asfaltowego AC 16W (warstwa wiążąca)  gr. 6 cm</t>
  </si>
  <si>
    <t>Mechaniczne karczowanie pni drzew 5 - pniowych o śr. do 15 cm z wywozem materiałów na składowisko Wykonawcy i utylizacją z zasypaniem wykopów po karczowaniu</t>
  </si>
  <si>
    <t>Mechaniczne ścięcie drzew 2 - pniowych o śr. do 15 cm z wywozem materiałów na składowisko Wykonawcy i utylizacją</t>
  </si>
  <si>
    <t>Mechaniczne ścięcie drzew 3 - pniowych i o śr. do 15 cm z wywozem materiałów na składowisko Wykonawcy i utylizacją</t>
  </si>
  <si>
    <t>ZZK i kosztorysy ofertowe należy opatrzyć podpisem kwalifikowanym, osoby uprawnionej do reprezentowania Wykonawcy</t>
  </si>
  <si>
    <r>
      <t xml:space="preserve">ZBIORCZE ZESTAWIENIE KOSZTÓW - </t>
    </r>
    <r>
      <rPr>
        <b/>
        <i/>
        <sz val="14"/>
        <color theme="1"/>
        <rFont val="Times New Roman"/>
        <family val="1"/>
        <charset val="238"/>
      </rPr>
      <t>załącznik nr 6 do SWZ</t>
    </r>
  </si>
  <si>
    <t>KOSZTORYS OFERTOWY- załącznik nr 6.1 do SWZ</t>
  </si>
  <si>
    <t>KOSZTORYS OFERTOWY- załącznik nr 6.2 do SWZ</t>
  </si>
  <si>
    <t>KOSZTORYS OFERTOWY- załącznik nr 6.3 do SWZ</t>
  </si>
  <si>
    <t>KOSZTORYS OFERTOWY- załącznik nr 6.4 do SWZ</t>
  </si>
  <si>
    <t>KOSZTORYS OFERTOWY- załącznik nr 6.5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</si>
</sst>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415]General"/>
    <numFmt numFmtId="165" formatCode="[$-415]0"/>
    <numFmt numFmtId="166" formatCode="[$-415]#,##0.00"/>
    <numFmt numFmtId="167" formatCode="0.0"/>
    <numFmt numFmtId="168" formatCode="#,##0.00&quot; &quot;[$zł-415];[Red]&quot;-&quot;#,##0.00&quot; &quot;[$zł-415]"/>
    <numFmt numFmtId="169" formatCode="#,##0.00\ [$zł-415];[Red]\-#,##0.00\ [$zł-415]"/>
    <numFmt numFmtId="170" formatCode="#\ ###\ ###\ ##0.00"/>
    <numFmt numFmtId="171" formatCode="#\ ###\ ###\ ##0.000"/>
    <numFmt numFmtId="172" formatCode="#,##0.00\ &quot;zł&quot;"/>
  </numFmts>
  <fonts count="37">
    <font>
      <sz val="11"/>
      <color rgb="FF000000"/>
      <name val="Arial1"/>
      <charset val="238"/>
    </font>
    <font>
      <sz val="8"/>
      <name val="Arial1"/>
      <charset val="238"/>
    </font>
    <font>
      <sz val="11"/>
      <name val="Times New Roman"/>
      <family val="1"/>
      <charset val="238"/>
    </font>
    <font>
      <sz val="11"/>
      <color indexed="17"/>
      <name val="Calibri"/>
      <family val="2"/>
      <charset val="238"/>
    </font>
    <font>
      <sz val="10"/>
      <color indexed="8"/>
      <name val="Arial CE"/>
      <family val="2"/>
      <charset val="238"/>
    </font>
    <font>
      <b/>
      <i/>
      <sz val="16"/>
      <color indexed="8"/>
      <name val="Arial1"/>
      <charset val="238"/>
    </font>
    <font>
      <b/>
      <i/>
      <u/>
      <sz val="11"/>
      <color indexed="8"/>
      <name val="Arial1"/>
      <charset val="238"/>
    </font>
    <font>
      <sz val="10"/>
      <color rgb="FF000000"/>
      <name val="Arial CE"/>
      <family val="2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9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21"/>
      <name val="Times New Roman"/>
      <family val="1"/>
      <charset val="238"/>
    </font>
    <font>
      <sz val="6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9"/>
      <name val="Times New Roman"/>
      <family val="1"/>
      <charset val="238"/>
    </font>
    <font>
      <vertAlign val="subscript"/>
      <sz val="11"/>
      <name val="Times New Roman"/>
      <family val="1"/>
      <charset val="238"/>
    </font>
    <font>
      <sz val="9"/>
      <color rgb="FF00B05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u/>
      <sz val="11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i/>
      <sz val="11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4659260841701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7" fillId="0" borderId="0" applyBorder="0" applyProtection="0"/>
    <xf numFmtId="0" fontId="4" fillId="0" borderId="0" applyBorder="0" applyProtection="0"/>
    <xf numFmtId="0" fontId="3" fillId="2" borderId="0" applyNumberFormat="0" applyBorder="0" applyAlignment="0" applyProtection="0"/>
    <xf numFmtId="0" fontId="8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5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0" fontId="6" fillId="0" borderId="0" applyNumberFormat="0" applyBorder="0" applyProtection="0"/>
    <xf numFmtId="168" fontId="9" fillId="0" borderId="0" applyBorder="0" applyProtection="0"/>
    <xf numFmtId="169" fontId="6" fillId="0" borderId="0" applyBorder="0" applyProtection="0"/>
  </cellStyleXfs>
  <cellXfs count="222">
    <xf numFmtId="0" fontId="0" fillId="0" borderId="0" xfId="0"/>
    <xf numFmtId="164" fontId="10" fillId="0" borderId="0" xfId="1" applyFont="1" applyAlignment="1">
      <alignment horizontal="center" vertical="center"/>
    </xf>
    <xf numFmtId="164" fontId="11" fillId="0" borderId="0" xfId="1" applyFont="1" applyAlignment="1">
      <alignment horizontal="center" vertical="center"/>
    </xf>
    <xf numFmtId="164" fontId="12" fillId="0" borderId="0" xfId="1" applyFont="1" applyAlignment="1">
      <alignment horizontal="center" vertical="center"/>
    </xf>
    <xf numFmtId="0" fontId="10" fillId="0" borderId="0" xfId="1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5" fillId="0" borderId="0" xfId="1" applyFont="1" applyAlignment="1">
      <alignment horizontal="center" vertical="center"/>
    </xf>
    <xf numFmtId="164" fontId="16" fillId="0" borderId="0" xfId="1" applyFont="1" applyAlignment="1">
      <alignment horizontal="center" vertical="center"/>
    </xf>
    <xf numFmtId="49" fontId="17" fillId="0" borderId="1" xfId="0" quotePrefix="1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1" xfId="0" quotePrefix="1" applyNumberFormat="1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4" fontId="14" fillId="3" borderId="1" xfId="1" applyFont="1" applyFill="1" applyBorder="1" applyAlignment="1">
      <alignment horizontal="center" vertical="center" wrapText="1"/>
    </xf>
    <xf numFmtId="0" fontId="14" fillId="3" borderId="1" xfId="1" applyNumberFormat="1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4" fontId="14" fillId="0" borderId="1" xfId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right" vertical="center" wrapText="1"/>
    </xf>
    <xf numFmtId="164" fontId="14" fillId="0" borderId="1" xfId="1" quotePrefix="1" applyFont="1" applyBorder="1" applyAlignment="1">
      <alignment horizontal="center" vertical="center" wrapText="1"/>
    </xf>
    <xf numFmtId="164" fontId="2" fillId="0" borderId="1" xfId="1" quotePrefix="1" applyFont="1" applyBorder="1" applyAlignment="1">
      <alignment horizontal="center" vertical="top" wrapText="1"/>
    </xf>
    <xf numFmtId="166" fontId="2" fillId="0" borderId="1" xfId="1" applyNumberFormat="1" applyFont="1" applyBorder="1" applyAlignment="1">
      <alignment horizontal="center" vertical="center" wrapText="1"/>
    </xf>
    <xf numFmtId="164" fontId="2" fillId="0" borderId="1" xfId="1" quotePrefix="1" applyFont="1" applyBorder="1" applyAlignment="1">
      <alignment horizontal="center" vertical="center" wrapText="1"/>
    </xf>
    <xf numFmtId="164" fontId="19" fillId="0" borderId="0" xfId="1" applyFont="1" applyAlignment="1">
      <alignment vertical="center"/>
    </xf>
    <xf numFmtId="164" fontId="14" fillId="5" borderId="1" xfId="1" applyFont="1" applyFill="1" applyBorder="1" applyAlignment="1">
      <alignment horizontal="center" vertical="center" wrapText="1"/>
    </xf>
    <xf numFmtId="0" fontId="14" fillId="5" borderId="1" xfId="1" applyNumberFormat="1" applyFont="1" applyFill="1" applyBorder="1" applyAlignment="1">
      <alignment horizontal="left" vertical="center" wrapText="1"/>
    </xf>
    <xf numFmtId="164" fontId="2" fillId="5" borderId="1" xfId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0" fontId="19" fillId="0" borderId="0" xfId="1" applyNumberFormat="1" applyFont="1" applyAlignment="1">
      <alignment vertical="center"/>
    </xf>
    <xf numFmtId="164" fontId="14" fillId="4" borderId="1" xfId="1" applyFont="1" applyFill="1" applyBorder="1" applyAlignment="1">
      <alignment horizontal="center" vertical="center" wrapText="1"/>
    </xf>
    <xf numFmtId="4" fontId="14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164" fontId="21" fillId="0" borderId="0" xfId="1" applyFont="1" applyAlignment="1">
      <alignment vertical="center"/>
    </xf>
    <xf numFmtId="164" fontId="14" fillId="3" borderId="1" xfId="1" quotePrefix="1" applyFont="1" applyFill="1" applyBorder="1" applyAlignment="1">
      <alignment horizontal="center" vertical="center" wrapText="1"/>
    </xf>
    <xf numFmtId="0" fontId="14" fillId="3" borderId="1" xfId="1" applyNumberFormat="1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center" wrapText="1"/>
    </xf>
    <xf numFmtId="164" fontId="2" fillId="0" borderId="1" xfId="1" applyFont="1" applyBorder="1" applyAlignment="1">
      <alignment horizontal="center" vertical="center"/>
    </xf>
    <xf numFmtId="4" fontId="14" fillId="0" borderId="1" xfId="1" applyNumberFormat="1" applyFont="1" applyBorder="1" applyAlignment="1">
      <alignment horizontal="center" vertical="center" wrapText="1"/>
    </xf>
    <xf numFmtId="164" fontId="22" fillId="3" borderId="1" xfId="1" quotePrefix="1" applyFont="1" applyFill="1" applyBorder="1" applyAlignment="1">
      <alignment horizontal="center" vertical="center" wrapText="1"/>
    </xf>
    <xf numFmtId="164" fontId="22" fillId="3" borderId="1" xfId="1" applyFont="1" applyFill="1" applyBorder="1" applyAlignment="1">
      <alignment horizontal="center" vertical="center" wrapText="1"/>
    </xf>
    <xf numFmtId="49" fontId="22" fillId="3" borderId="1" xfId="1" applyNumberFormat="1" applyFont="1" applyFill="1" applyBorder="1" applyAlignment="1">
      <alignment horizontal="left" vertical="center" wrapText="1"/>
    </xf>
    <xf numFmtId="164" fontId="17" fillId="3" borderId="1" xfId="1" applyFont="1" applyFill="1" applyBorder="1" applyAlignment="1">
      <alignment horizontal="center" vertical="center" wrapText="1"/>
    </xf>
    <xf numFmtId="4" fontId="17" fillId="3" borderId="1" xfId="1" applyNumberFormat="1" applyFont="1" applyFill="1" applyBorder="1" applyAlignment="1">
      <alignment horizontal="center" vertical="center" wrapText="1"/>
    </xf>
    <xf numFmtId="164" fontId="22" fillId="0" borderId="1" xfId="1" quotePrefix="1" applyFont="1" applyBorder="1" applyAlignment="1">
      <alignment horizontal="center" vertical="center" wrapText="1"/>
    </xf>
    <xf numFmtId="165" fontId="22" fillId="0" borderId="1" xfId="1" applyNumberFormat="1" applyFont="1" applyBorder="1" applyAlignment="1">
      <alignment horizontal="center" vertical="center" wrapText="1"/>
    </xf>
    <xf numFmtId="164" fontId="17" fillId="0" borderId="1" xfId="1" applyFont="1" applyBorder="1" applyAlignment="1">
      <alignment horizontal="center" vertical="center" wrapText="1"/>
    </xf>
    <xf numFmtId="4" fontId="17" fillId="0" borderId="1" xfId="1" applyNumberFormat="1" applyFont="1" applyBorder="1" applyAlignment="1">
      <alignment horizontal="center" vertical="center" wrapText="1"/>
    </xf>
    <xf numFmtId="164" fontId="17" fillId="0" borderId="1" xfId="1" quotePrefix="1" applyFont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left" vertical="center" wrapText="1" shrinkToFit="1"/>
    </xf>
    <xf numFmtId="0" fontId="17" fillId="0" borderId="1" xfId="0" applyFont="1" applyBorder="1" applyAlignment="1">
      <alignment horizontal="center" vertical="center" wrapText="1"/>
    </xf>
    <xf numFmtId="4" fontId="17" fillId="0" borderId="1" xfId="1" applyNumberFormat="1" applyFont="1" applyBorder="1" applyAlignment="1">
      <alignment horizontal="right" vertical="center" wrapText="1"/>
    </xf>
    <xf numFmtId="165" fontId="17" fillId="0" borderId="1" xfId="1" applyNumberFormat="1" applyFont="1" applyBorder="1" applyAlignment="1">
      <alignment vertical="center" wrapText="1"/>
    </xf>
    <xf numFmtId="0" fontId="2" fillId="0" borderId="1" xfId="1" applyNumberFormat="1" applyFont="1" applyBorder="1" applyAlignment="1">
      <alignment vertical="center" wrapText="1"/>
    </xf>
    <xf numFmtId="164" fontId="14" fillId="0" borderId="1" xfId="1" quotePrefix="1" applyFont="1" applyBorder="1" applyAlignment="1" applyProtection="1">
      <alignment horizontal="center" vertical="center" wrapText="1"/>
    </xf>
    <xf numFmtId="1" fontId="14" fillId="0" borderId="1" xfId="1" applyNumberFormat="1" applyFont="1" applyBorder="1" applyAlignment="1" applyProtection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4" fontId="14" fillId="0" borderId="1" xfId="1" applyNumberFormat="1" applyFont="1" applyBorder="1" applyAlignment="1" applyProtection="1">
      <alignment horizontal="center" vertical="center" wrapText="1"/>
    </xf>
    <xf numFmtId="164" fontId="2" fillId="0" borderId="1" xfId="1" quotePrefix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vertical="center" wrapText="1"/>
      <protection locked="0"/>
    </xf>
    <xf numFmtId="164" fontId="24" fillId="0" borderId="0" xfId="1" applyFont="1" applyAlignment="1">
      <alignment horizontal="center" vertical="center" wrapText="1"/>
    </xf>
    <xf numFmtId="0" fontId="11" fillId="0" borderId="0" xfId="1" applyNumberFormat="1" applyFont="1" applyAlignment="1">
      <alignment horizontal="left" vertical="center" wrapText="1"/>
    </xf>
    <xf numFmtId="166" fontId="11" fillId="0" borderId="0" xfId="1" applyNumberFormat="1" applyFont="1" applyAlignment="1">
      <alignment horizontal="center" vertical="center"/>
    </xf>
    <xf numFmtId="49" fontId="11" fillId="0" borderId="0" xfId="1" applyNumberFormat="1" applyFont="1" applyAlignment="1">
      <alignment horizontal="left" vertical="center" wrapText="1"/>
    </xf>
    <xf numFmtId="164" fontId="25" fillId="0" borderId="0" xfId="1" applyFont="1" applyAlignment="1">
      <alignment horizontal="center" vertical="center"/>
    </xf>
    <xf numFmtId="0" fontId="25" fillId="0" borderId="0" xfId="1" applyNumberFormat="1" applyFont="1" applyAlignment="1">
      <alignment horizontal="left" vertical="center"/>
    </xf>
    <xf numFmtId="0" fontId="26" fillId="0" borderId="0" xfId="1" applyNumberFormat="1" applyFont="1" applyAlignment="1">
      <alignment horizontal="left" vertical="center" wrapText="1"/>
    </xf>
    <xf numFmtId="49" fontId="11" fillId="0" borderId="0" xfId="1" applyNumberFormat="1" applyFont="1" applyAlignment="1">
      <alignment horizontal="center" vertical="center" wrapText="1"/>
    </xf>
    <xf numFmtId="0" fontId="25" fillId="0" borderId="0" xfId="1" applyNumberFormat="1" applyFont="1" applyAlignment="1">
      <alignment horizontal="left" vertical="center" wrapText="1"/>
    </xf>
    <xf numFmtId="0" fontId="27" fillId="0" borderId="0" xfId="1" applyNumberFormat="1" applyFont="1" applyAlignment="1">
      <alignment horizontal="left" vertical="center" wrapText="1"/>
    </xf>
    <xf numFmtId="49" fontId="11" fillId="0" borderId="0" xfId="1" applyNumberFormat="1" applyFont="1" applyAlignment="1" applyProtection="1">
      <alignment horizontal="center" vertical="center" wrapText="1"/>
      <protection locked="0"/>
    </xf>
    <xf numFmtId="164" fontId="25" fillId="0" borderId="0" xfId="1" applyFont="1" applyAlignment="1">
      <alignment horizontal="center" vertical="center" wrapText="1"/>
    </xf>
    <xf numFmtId="0" fontId="25" fillId="0" borderId="0" xfId="1" applyNumberFormat="1" applyFont="1" applyAlignment="1" applyProtection="1">
      <alignment vertical="center" wrapText="1"/>
      <protection locked="0"/>
    </xf>
    <xf numFmtId="0" fontId="11" fillId="0" borderId="0" xfId="1" applyNumberFormat="1" applyFont="1" applyAlignment="1" applyProtection="1">
      <alignment vertical="center" wrapText="1"/>
      <protection locked="0"/>
    </xf>
    <xf numFmtId="164" fontId="25" fillId="0" borderId="0" xfId="1" applyFont="1" applyAlignment="1" applyProtection="1">
      <alignment horizontal="center" vertical="center" wrapText="1"/>
      <protection locked="0"/>
    </xf>
    <xf numFmtId="164" fontId="28" fillId="0" borderId="0" xfId="1" applyFont="1" applyAlignment="1">
      <alignment horizontal="center" vertical="center"/>
    </xf>
    <xf numFmtId="0" fontId="25" fillId="0" borderId="0" xfId="1" applyNumberFormat="1" applyFont="1" applyAlignment="1">
      <alignment horizontal="left" vertical="center" wrapText="1" shrinkToFit="1"/>
    </xf>
    <xf numFmtId="0" fontId="11" fillId="0" borderId="0" xfId="1" applyNumberFormat="1" applyFont="1" applyAlignment="1">
      <alignment horizontal="left" vertical="center" wrapText="1" shrinkToFit="1"/>
    </xf>
    <xf numFmtId="0" fontId="11" fillId="0" borderId="0" xfId="1" applyNumberFormat="1" applyFont="1" applyAlignment="1">
      <alignment vertical="center" wrapText="1"/>
    </xf>
    <xf numFmtId="0" fontId="25" fillId="0" borderId="0" xfId="1" applyNumberFormat="1" applyFont="1" applyAlignment="1">
      <alignment vertical="center" wrapText="1"/>
    </xf>
    <xf numFmtId="164" fontId="10" fillId="0" borderId="0" xfId="1" applyFont="1" applyAlignment="1">
      <alignment horizontal="left" vertical="center"/>
    </xf>
    <xf numFmtId="164" fontId="27" fillId="0" borderId="0" xfId="1" applyFont="1" applyAlignment="1">
      <alignment horizontal="center" vertical="center"/>
    </xf>
    <xf numFmtId="0" fontId="27" fillId="0" borderId="0" xfId="1" applyNumberFormat="1" applyFont="1" applyAlignment="1">
      <alignment horizontal="left" vertical="center"/>
    </xf>
    <xf numFmtId="164" fontId="29" fillId="0" borderId="0" xfId="1" applyFont="1" applyAlignment="1">
      <alignment horizontal="center" vertical="center"/>
    </xf>
    <xf numFmtId="0" fontId="29" fillId="0" borderId="0" xfId="1" applyNumberFormat="1" applyFont="1" applyAlignment="1">
      <alignment horizontal="left" vertical="center"/>
    </xf>
    <xf numFmtId="0" fontId="30" fillId="0" borderId="0" xfId="1" applyNumberFormat="1" applyFont="1" applyAlignment="1">
      <alignment vertical="center"/>
    </xf>
    <xf numFmtId="0" fontId="10" fillId="0" borderId="0" xfId="1" applyNumberFormat="1" applyFont="1" applyAlignment="1">
      <alignment horizontal="left" vertical="center"/>
    </xf>
    <xf numFmtId="164" fontId="30" fillId="0" borderId="0" xfId="1" applyFont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171" fontId="32" fillId="0" borderId="1" xfId="0" applyNumberFormat="1" applyFont="1" applyBorder="1" applyAlignment="1">
      <alignment vertical="center" wrapText="1"/>
    </xf>
    <xf numFmtId="0" fontId="14" fillId="0" borderId="1" xfId="1" applyNumberFormat="1" applyFont="1" applyBorder="1" applyAlignment="1">
      <alignment vertical="center" wrapText="1"/>
    </xf>
    <xf numFmtId="165" fontId="22" fillId="0" borderId="1" xfId="1" applyNumberFormat="1" applyFont="1" applyBorder="1" applyAlignment="1">
      <alignment vertical="center" wrapText="1"/>
    </xf>
    <xf numFmtId="1" fontId="14" fillId="0" borderId="1" xfId="1" applyNumberFormat="1" applyFont="1" applyBorder="1" applyAlignment="1" applyProtection="1">
      <alignment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165" fontId="17" fillId="0" borderId="1" xfId="1" applyNumberFormat="1" applyFont="1" applyBorder="1" applyAlignment="1">
      <alignment horizontal="center" vertical="center" wrapText="1"/>
    </xf>
    <xf numFmtId="170" fontId="31" fillId="0" borderId="1" xfId="0" applyNumberFormat="1" applyFont="1" applyBorder="1" applyAlignment="1">
      <alignment vertical="center" wrapText="1"/>
    </xf>
    <xf numFmtId="2" fontId="10" fillId="0" borderId="0" xfId="1" applyNumberFormat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31" fillId="0" borderId="1" xfId="0" applyNumberFormat="1" applyFont="1" applyBorder="1" applyAlignment="1">
      <alignment vertical="center" wrapText="1"/>
    </xf>
    <xf numFmtId="2" fontId="32" fillId="0" borderId="1" xfId="0" applyNumberFormat="1" applyFont="1" applyBorder="1" applyAlignment="1">
      <alignment vertical="center" wrapText="1"/>
    </xf>
    <xf numFmtId="2" fontId="11" fillId="0" borderId="0" xfId="1" applyNumberFormat="1" applyFont="1" applyAlignment="1">
      <alignment horizontal="center" vertical="center" wrapText="1"/>
    </xf>
    <xf numFmtId="2" fontId="25" fillId="0" borderId="0" xfId="1" applyNumberFormat="1" applyFont="1" applyAlignment="1">
      <alignment horizontal="center" vertical="center"/>
    </xf>
    <xf numFmtId="2" fontId="27" fillId="0" borderId="0" xfId="1" applyNumberFormat="1" applyFont="1" applyAlignment="1">
      <alignment horizontal="center" vertical="center"/>
    </xf>
    <xf numFmtId="2" fontId="29" fillId="0" borderId="0" xfId="1" applyNumberFormat="1" applyFont="1" applyAlignment="1">
      <alignment horizontal="center" vertical="center"/>
    </xf>
    <xf numFmtId="2" fontId="30" fillId="0" borderId="0" xfId="1" applyNumberFormat="1" applyFont="1" applyAlignment="1">
      <alignment horizontal="center" vertical="center"/>
    </xf>
    <xf numFmtId="170" fontId="31" fillId="7" borderId="1" xfId="0" applyNumberFormat="1" applyFont="1" applyFill="1" applyBorder="1" applyAlignment="1">
      <alignment vertical="center" wrapText="1"/>
    </xf>
    <xf numFmtId="2" fontId="31" fillId="7" borderId="1" xfId="0" applyNumberFormat="1" applyFont="1" applyFill="1" applyBorder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" fontId="2" fillId="0" borderId="1" xfId="1" applyNumberFormat="1" applyFont="1" applyBorder="1" applyAlignment="1" applyProtection="1">
      <alignment horizontal="right" vertical="center" wrapText="1"/>
    </xf>
    <xf numFmtId="0" fontId="14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 applyProtection="1">
      <alignment horizontal="right" vertical="center"/>
      <protection locked="0"/>
    </xf>
    <xf numFmtId="4" fontId="2" fillId="0" borderId="1" xfId="1" applyNumberFormat="1" applyFont="1" applyBorder="1" applyAlignment="1" applyProtection="1">
      <alignment vertical="center"/>
      <protection locked="0"/>
    </xf>
    <xf numFmtId="4" fontId="2" fillId="0" borderId="1" xfId="1" applyNumberFormat="1" applyFont="1" applyBorder="1" applyAlignment="1" applyProtection="1">
      <alignment horizontal="right" vertical="center" wrapText="1"/>
      <protection locked="0"/>
    </xf>
    <xf numFmtId="164" fontId="10" fillId="0" borderId="0" xfId="1" applyFont="1" applyAlignment="1" applyProtection="1">
      <alignment horizontal="center" vertical="center"/>
    </xf>
    <xf numFmtId="0" fontId="10" fillId="0" borderId="0" xfId="1" applyNumberFormat="1" applyFont="1" applyAlignment="1" applyProtection="1">
      <alignment vertical="center"/>
    </xf>
    <xf numFmtId="2" fontId="10" fillId="0" borderId="0" xfId="1" applyNumberFormat="1" applyFont="1" applyAlignment="1" applyProtection="1">
      <alignment horizontal="center" vertical="center"/>
    </xf>
    <xf numFmtId="164" fontId="10" fillId="0" borderId="0" xfId="1" applyFont="1" applyAlignment="1" applyProtection="1">
      <alignment vertical="center"/>
    </xf>
    <xf numFmtId="164" fontId="24" fillId="0" borderId="0" xfId="1" applyFont="1" applyAlignment="1" applyProtection="1">
      <alignment horizontal="center" vertical="center" wrapText="1"/>
    </xf>
    <xf numFmtId="164" fontId="11" fillId="0" borderId="0" xfId="1" applyFont="1" applyAlignment="1" applyProtection="1">
      <alignment horizontal="center" vertical="center"/>
    </xf>
    <xf numFmtId="0" fontId="11" fillId="0" borderId="0" xfId="1" applyNumberFormat="1" applyFont="1" applyAlignment="1" applyProtection="1">
      <alignment horizontal="left" vertical="center" wrapText="1"/>
    </xf>
    <xf numFmtId="2" fontId="11" fillId="0" borderId="0" xfId="1" applyNumberFormat="1" applyFont="1" applyAlignment="1" applyProtection="1">
      <alignment horizontal="center" vertical="center"/>
    </xf>
    <xf numFmtId="164" fontId="14" fillId="0" borderId="1" xfId="1" applyFont="1" applyBorder="1" applyAlignment="1" applyProtection="1">
      <alignment horizontal="center" vertical="center" wrapText="1"/>
    </xf>
    <xf numFmtId="0" fontId="14" fillId="0" borderId="1" xfId="1" applyNumberFormat="1" applyFont="1" applyBorder="1" applyAlignment="1" applyProtection="1">
      <alignment horizontal="center" vertical="center" wrapText="1"/>
    </xf>
    <xf numFmtId="170" fontId="31" fillId="7" borderId="1" xfId="0" applyNumberFormat="1" applyFont="1" applyFill="1" applyBorder="1" applyAlignment="1">
      <alignment horizontal="center" vertical="center" wrapText="1"/>
    </xf>
    <xf numFmtId="170" fontId="31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 applyProtection="1">
      <alignment horizontal="center" vertical="center"/>
    </xf>
    <xf numFmtId="164" fontId="25" fillId="0" borderId="0" xfId="1" applyFont="1" applyAlignment="1" applyProtection="1">
      <alignment horizontal="center" vertical="center"/>
    </xf>
    <xf numFmtId="49" fontId="11" fillId="0" borderId="0" xfId="1" applyNumberFormat="1" applyFont="1" applyAlignment="1" applyProtection="1">
      <alignment horizontal="center" vertical="center" wrapText="1"/>
    </xf>
    <xf numFmtId="2" fontId="11" fillId="0" borderId="0" xfId="1" applyNumberFormat="1" applyFont="1" applyAlignment="1" applyProtection="1">
      <alignment horizontal="center" vertical="center" wrapText="1"/>
    </xf>
    <xf numFmtId="49" fontId="11" fillId="0" borderId="0" xfId="1" applyNumberFormat="1" applyFont="1" applyAlignment="1" applyProtection="1">
      <alignment horizontal="left" vertical="center" wrapText="1"/>
    </xf>
    <xf numFmtId="0" fontId="25" fillId="0" borderId="0" xfId="1" applyNumberFormat="1" applyFont="1" applyAlignment="1" applyProtection="1">
      <alignment horizontal="left" vertical="center" wrapText="1"/>
    </xf>
    <xf numFmtId="2" fontId="25" fillId="0" borderId="0" xfId="1" applyNumberFormat="1" applyFont="1" applyAlignment="1" applyProtection="1">
      <alignment horizontal="center" vertical="center"/>
    </xf>
    <xf numFmtId="0" fontId="27" fillId="0" borderId="0" xfId="1" applyNumberFormat="1" applyFont="1" applyAlignment="1" applyProtection="1">
      <alignment horizontal="left" vertical="center" wrapText="1"/>
    </xf>
    <xf numFmtId="164" fontId="25" fillId="0" borderId="0" xfId="1" applyFont="1" applyAlignment="1" applyProtection="1">
      <alignment horizontal="center" vertical="center" wrapText="1"/>
    </xf>
    <xf numFmtId="0" fontId="25" fillId="0" borderId="0" xfId="1" applyNumberFormat="1" applyFont="1" applyAlignment="1" applyProtection="1">
      <alignment vertical="center" wrapText="1"/>
    </xf>
    <xf numFmtId="0" fontId="11" fillId="0" borderId="0" xfId="1" applyNumberFormat="1" applyFont="1" applyAlignment="1" applyProtection="1">
      <alignment vertical="center" wrapText="1"/>
    </xf>
    <xf numFmtId="164" fontId="28" fillId="0" borderId="0" xfId="1" applyFont="1" applyAlignment="1" applyProtection="1">
      <alignment horizontal="center" vertical="center"/>
    </xf>
    <xf numFmtId="0" fontId="25" fillId="0" borderId="0" xfId="1" applyNumberFormat="1" applyFont="1" applyAlignment="1" applyProtection="1">
      <alignment horizontal="left" vertical="center" wrapText="1" shrinkToFit="1"/>
    </xf>
    <xf numFmtId="0" fontId="11" fillId="0" borderId="0" xfId="1" applyNumberFormat="1" applyFont="1" applyAlignment="1" applyProtection="1">
      <alignment horizontal="left" vertical="center" wrapText="1" shrinkToFit="1"/>
    </xf>
    <xf numFmtId="164" fontId="12" fillId="0" borderId="0" xfId="1" applyFont="1" applyAlignment="1" applyProtection="1">
      <alignment horizontal="center" vertical="center"/>
    </xf>
    <xf numFmtId="164" fontId="10" fillId="0" borderId="0" xfId="1" applyFont="1" applyAlignment="1" applyProtection="1">
      <alignment horizontal="left" vertical="center"/>
    </xf>
    <xf numFmtId="164" fontId="27" fillId="0" borderId="0" xfId="1" applyFont="1" applyAlignment="1" applyProtection="1">
      <alignment horizontal="center" vertical="center"/>
    </xf>
    <xf numFmtId="2" fontId="27" fillId="0" borderId="0" xfId="1" applyNumberFormat="1" applyFont="1" applyAlignment="1" applyProtection="1">
      <alignment horizontal="center" vertical="center"/>
    </xf>
    <xf numFmtId="0" fontId="27" fillId="0" borderId="0" xfId="1" applyNumberFormat="1" applyFont="1" applyAlignment="1" applyProtection="1">
      <alignment horizontal="left" vertical="center"/>
    </xf>
    <xf numFmtId="164" fontId="29" fillId="0" borderId="0" xfId="1" applyFont="1" applyAlignment="1" applyProtection="1">
      <alignment horizontal="center" vertical="center"/>
    </xf>
    <xf numFmtId="2" fontId="29" fillId="0" borderId="0" xfId="1" applyNumberFormat="1" applyFont="1" applyAlignment="1" applyProtection="1">
      <alignment horizontal="center" vertical="center"/>
    </xf>
    <xf numFmtId="0" fontId="29" fillId="0" borderId="0" xfId="1" applyNumberFormat="1" applyFont="1" applyAlignment="1" applyProtection="1">
      <alignment horizontal="left" vertical="center"/>
    </xf>
    <xf numFmtId="0" fontId="30" fillId="0" borderId="0" xfId="1" applyNumberFormat="1" applyFont="1" applyAlignment="1" applyProtection="1">
      <alignment vertical="center"/>
    </xf>
    <xf numFmtId="0" fontId="10" fillId="0" borderId="0" xfId="1" applyNumberFormat="1" applyFont="1" applyAlignment="1" applyProtection="1">
      <alignment horizontal="left" vertical="center"/>
    </xf>
    <xf numFmtId="164" fontId="30" fillId="0" borderId="0" xfId="1" applyFont="1" applyAlignment="1" applyProtection="1">
      <alignment horizontal="center" vertical="center"/>
    </xf>
    <xf numFmtId="2" fontId="30" fillId="0" borderId="0" xfId="1" applyNumberFormat="1" applyFont="1" applyAlignment="1" applyProtection="1">
      <alignment horizontal="center" vertical="center"/>
    </xf>
    <xf numFmtId="4" fontId="2" fillId="6" borderId="1" xfId="1" applyNumberFormat="1" applyFont="1" applyFill="1" applyBorder="1" applyAlignment="1" applyProtection="1">
      <alignment horizontal="right" vertical="center" wrapText="1"/>
      <protection locked="0"/>
    </xf>
    <xf numFmtId="164" fontId="14" fillId="3" borderId="1" xfId="1" applyFont="1" applyFill="1" applyBorder="1" applyAlignment="1" applyProtection="1">
      <alignment horizontal="center" vertical="center" wrapText="1"/>
    </xf>
    <xf numFmtId="0" fontId="14" fillId="3" borderId="1" xfId="1" applyNumberFormat="1" applyFont="1" applyFill="1" applyBorder="1" applyAlignment="1" applyProtection="1">
      <alignment horizontal="left" vertical="center" wrapText="1"/>
    </xf>
    <xf numFmtId="164" fontId="2" fillId="3" borderId="1" xfId="1" applyFont="1" applyFill="1" applyBorder="1" applyAlignment="1" applyProtection="1">
      <alignment horizontal="center" vertical="center" wrapText="1"/>
    </xf>
    <xf numFmtId="167" fontId="2" fillId="3" borderId="1" xfId="1" applyNumberFormat="1" applyFont="1" applyFill="1" applyBorder="1" applyAlignment="1" applyProtection="1">
      <alignment horizontal="center" vertical="center" wrapText="1"/>
    </xf>
    <xf numFmtId="2" fontId="17" fillId="0" borderId="1" xfId="0" applyNumberFormat="1" applyFont="1" applyBorder="1" applyAlignment="1">
      <alignment vertical="center"/>
    </xf>
    <xf numFmtId="164" fontId="14" fillId="3" borderId="1" xfId="1" quotePrefix="1" applyFont="1" applyFill="1" applyBorder="1" applyAlignment="1" applyProtection="1">
      <alignment horizontal="center" vertical="center" wrapText="1"/>
    </xf>
    <xf numFmtId="164" fontId="2" fillId="3" borderId="1" xfId="1" applyFont="1" applyFill="1" applyBorder="1" applyAlignment="1" applyProtection="1">
      <alignment horizontal="center" wrapText="1"/>
    </xf>
    <xf numFmtId="4" fontId="2" fillId="3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Font="1" applyBorder="1" applyAlignment="1" applyProtection="1">
      <alignment vertical="center" wrapText="1"/>
    </xf>
    <xf numFmtId="0" fontId="32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72" fontId="32" fillId="0" borderId="1" xfId="0" applyNumberFormat="1" applyFont="1" applyBorder="1" applyAlignment="1">
      <alignment horizontal="center" vertical="center"/>
    </xf>
    <xf numFmtId="172" fontId="31" fillId="0" borderId="1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4" fontId="32" fillId="0" borderId="1" xfId="0" applyNumberFormat="1" applyFont="1" applyBorder="1" applyAlignment="1" applyProtection="1">
      <alignment vertical="center" wrapText="1"/>
      <protection locked="0"/>
    </xf>
    <xf numFmtId="4" fontId="31" fillId="0" borderId="1" xfId="0" applyNumberFormat="1" applyFont="1" applyBorder="1" applyAlignment="1">
      <alignment horizontal="center" vertical="center" wrapText="1"/>
    </xf>
    <xf numFmtId="4" fontId="31" fillId="7" borderId="1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Border="1" applyAlignment="1">
      <alignment vertical="center" wrapText="1"/>
    </xf>
    <xf numFmtId="4" fontId="31" fillId="7" borderId="1" xfId="0" applyNumberFormat="1" applyFont="1" applyFill="1" applyBorder="1" applyAlignment="1">
      <alignment vertical="center" wrapText="1"/>
    </xf>
    <xf numFmtId="172" fontId="14" fillId="0" borderId="1" xfId="1" applyNumberFormat="1" applyFont="1" applyBorder="1" applyAlignment="1">
      <alignment vertical="center"/>
    </xf>
    <xf numFmtId="172" fontId="31" fillId="0" borderId="1" xfId="0" applyNumberFormat="1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31" fillId="0" borderId="5" xfId="0" applyFont="1" applyBorder="1" applyAlignment="1">
      <alignment vertical="center"/>
    </xf>
    <xf numFmtId="0" fontId="32" fillId="0" borderId="6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8" xfId="0" applyFont="1" applyBorder="1" applyAlignment="1">
      <alignment vertical="center"/>
    </xf>
    <xf numFmtId="0" fontId="32" fillId="0" borderId="9" xfId="0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32" fillId="0" borderId="5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8" xfId="0" applyFont="1" applyBorder="1" applyAlignment="1">
      <alignment horizontal="left" vertical="center"/>
    </xf>
    <xf numFmtId="0" fontId="32" fillId="0" borderId="9" xfId="0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2" fillId="0" borderId="2" xfId="0" quotePrefix="1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2" xfId="0" quotePrefix="1" applyFont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1" fillId="0" borderId="2" xfId="0" applyFont="1" applyBorder="1" applyAlignment="1">
      <alignment horizontal="right" vertical="center"/>
    </xf>
    <xf numFmtId="0" fontId="31" fillId="0" borderId="3" xfId="0" applyFont="1" applyBorder="1" applyAlignment="1">
      <alignment horizontal="right" vertical="center"/>
    </xf>
    <xf numFmtId="0" fontId="31" fillId="0" borderId="4" xfId="0" applyFont="1" applyBorder="1" applyAlignment="1">
      <alignment horizontal="right" vertical="center"/>
    </xf>
    <xf numFmtId="0" fontId="35" fillId="0" borderId="0" xfId="0" applyFont="1" applyAlignment="1">
      <alignment horizontal="left" vertical="center" wrapText="1"/>
    </xf>
    <xf numFmtId="164" fontId="14" fillId="0" borderId="1" xfId="1" applyFont="1" applyBorder="1" applyAlignment="1">
      <alignment horizontal="right" vertical="center"/>
    </xf>
    <xf numFmtId="164" fontId="13" fillId="0" borderId="0" xfId="1" applyFont="1" applyAlignment="1">
      <alignment horizontal="center" vertical="center"/>
    </xf>
    <xf numFmtId="0" fontId="2" fillId="0" borderId="0" xfId="0" applyFont="1"/>
    <xf numFmtId="164" fontId="14" fillId="8" borderId="0" xfId="1" quotePrefix="1" applyFont="1" applyFill="1" applyAlignment="1">
      <alignment horizontal="center" vertical="center"/>
    </xf>
    <xf numFmtId="164" fontId="14" fillId="0" borderId="0" xfId="1" applyFont="1" applyAlignment="1">
      <alignment horizontal="center" vertical="center"/>
    </xf>
    <xf numFmtId="164" fontId="14" fillId="0" borderId="0" xfId="1" quotePrefix="1" applyFont="1" applyAlignment="1">
      <alignment horizontal="left" vertical="center" wrapText="1"/>
    </xf>
    <xf numFmtId="164" fontId="2" fillId="0" borderId="0" xfId="1" quotePrefix="1" applyFont="1" applyAlignment="1">
      <alignment horizontal="right" vertical="center" wrapText="1"/>
    </xf>
    <xf numFmtId="170" fontId="31" fillId="0" borderId="1" xfId="0" applyNumberFormat="1" applyFont="1" applyBorder="1" applyAlignment="1">
      <alignment horizontal="right" vertical="center" wrapText="1"/>
    </xf>
    <xf numFmtId="164" fontId="14" fillId="12" borderId="0" xfId="1" quotePrefix="1" applyFont="1" applyFill="1" applyAlignment="1">
      <alignment horizontal="center" vertical="center"/>
    </xf>
    <xf numFmtId="164" fontId="13" fillId="0" borderId="0" xfId="1" applyFont="1" applyAlignment="1" applyProtection="1">
      <alignment horizontal="center" vertical="center"/>
    </xf>
    <xf numFmtId="164" fontId="14" fillId="9" borderId="0" xfId="1" quotePrefix="1" applyFont="1" applyFill="1" applyAlignment="1" applyProtection="1">
      <alignment horizontal="center" vertical="center"/>
    </xf>
    <xf numFmtId="164" fontId="14" fillId="0" borderId="0" xfId="1" applyFont="1" applyAlignment="1" applyProtection="1">
      <alignment horizontal="center" vertical="center"/>
    </xf>
    <xf numFmtId="164" fontId="2" fillId="0" borderId="0" xfId="1" quotePrefix="1" applyFont="1" applyAlignment="1" applyProtection="1">
      <alignment horizontal="right" vertical="center" wrapText="1"/>
    </xf>
    <xf numFmtId="164" fontId="14" fillId="0" borderId="0" xfId="1" quotePrefix="1" applyFont="1" applyAlignment="1" applyProtection="1">
      <alignment horizontal="left" vertical="center" wrapText="1"/>
    </xf>
    <xf numFmtId="164" fontId="14" fillId="10" borderId="0" xfId="1" quotePrefix="1" applyFont="1" applyFill="1" applyAlignment="1">
      <alignment horizontal="center" vertical="center"/>
    </xf>
    <xf numFmtId="164" fontId="14" fillId="11" borderId="0" xfId="1" quotePrefix="1" applyFont="1" applyFill="1" applyAlignment="1" applyProtection="1">
      <alignment horizontal="center" vertical="center"/>
    </xf>
  </cellXfs>
  <cellStyles count="12">
    <cellStyle name="Excel Built-in Normal" xfId="1" xr:uid="{3294086F-BF9D-4915-B552-CB8B2B94A221}"/>
    <cellStyle name="Excel Built-in Normal 2" xfId="2" xr:uid="{A88C1EF4-7472-4B2F-BB17-CB3A41676CDD}"/>
    <cellStyle name="Excel_BuiltIn_Dobre" xfId="3" xr:uid="{08B6D4D6-F3E7-483C-BCB2-C32B1F3427FC}"/>
    <cellStyle name="Heading" xfId="4" xr:uid="{ADC12CBC-93CC-4DC3-B5AE-6ABE9F289283}"/>
    <cellStyle name="Heading 2" xfId="5" xr:uid="{F4BC69C7-5E74-470B-B59B-056684C23084}"/>
    <cellStyle name="Heading1" xfId="6" xr:uid="{741D14A7-F36B-4AC3-AE9B-EC8CC1BC30BE}"/>
    <cellStyle name="Heading1 2" xfId="7" xr:uid="{3BC3672D-096F-4C87-8F31-75FF5396F393}"/>
    <cellStyle name="Normalny" xfId="0" builtinId="0" customBuiltin="1"/>
    <cellStyle name="Result" xfId="8" xr:uid="{11678BB4-A09D-45BD-86B8-672CD601CC2B}"/>
    <cellStyle name="Result 2" xfId="9" xr:uid="{31CDB50F-1869-4026-AA4E-C8C6C8CC138F}"/>
    <cellStyle name="Result2" xfId="10" xr:uid="{703B598E-6F7A-4087-AED2-8551C4924BFC}"/>
    <cellStyle name="Result2 2" xfId="11" xr:uid="{89400885-90D6-4AAE-8A7F-012EE3F11E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F638-C7BF-4596-8303-8733EB8A21FD}">
  <dimension ref="A2:D23"/>
  <sheetViews>
    <sheetView view="pageLayout" zoomScaleNormal="130" workbookViewId="0">
      <selection activeCell="D34" sqref="D34"/>
    </sheetView>
  </sheetViews>
  <sheetFormatPr defaultColWidth="9" defaultRowHeight="13.8"/>
  <cols>
    <col min="1" max="1" width="5.5" style="168" customWidth="1"/>
    <col min="2" max="2" width="21.19921875" style="168" customWidth="1"/>
    <col min="3" max="3" width="48.19921875" style="168" customWidth="1"/>
    <col min="4" max="4" width="14" style="174" customWidth="1"/>
    <col min="5" max="16384" width="9" style="168"/>
  </cols>
  <sheetData>
    <row r="2" spans="1:4" ht="18">
      <c r="A2" s="195" t="s">
        <v>578</v>
      </c>
      <c r="B2" s="195"/>
      <c r="C2" s="195"/>
      <c r="D2" s="195"/>
    </row>
    <row r="4" spans="1:4">
      <c r="A4" s="183" t="s">
        <v>499</v>
      </c>
      <c r="B4" s="184"/>
      <c r="C4" s="189" t="s">
        <v>500</v>
      </c>
      <c r="D4" s="190"/>
    </row>
    <row r="5" spans="1:4">
      <c r="A5" s="185"/>
      <c r="B5" s="186"/>
      <c r="C5" s="191" t="s">
        <v>501</v>
      </c>
      <c r="D5" s="192"/>
    </row>
    <row r="6" spans="1:4">
      <c r="A6" s="187"/>
      <c r="B6" s="188"/>
      <c r="C6" s="193" t="s">
        <v>502</v>
      </c>
      <c r="D6" s="194"/>
    </row>
    <row r="7" spans="1:4">
      <c r="A7" s="183" t="s">
        <v>503</v>
      </c>
      <c r="B7" s="184"/>
      <c r="C7" s="189" t="s">
        <v>504</v>
      </c>
      <c r="D7" s="190"/>
    </row>
    <row r="8" spans="1:4">
      <c r="A8" s="185"/>
      <c r="B8" s="186"/>
      <c r="C8" s="191" t="s">
        <v>505</v>
      </c>
      <c r="D8" s="192"/>
    </row>
    <row r="9" spans="1:4">
      <c r="A9" s="187"/>
      <c r="B9" s="188"/>
      <c r="C9" s="193" t="s">
        <v>506</v>
      </c>
      <c r="D9" s="194"/>
    </row>
    <row r="10" spans="1:4" ht="57" customHeight="1">
      <c r="A10" s="183" t="s">
        <v>507</v>
      </c>
      <c r="B10" s="184"/>
      <c r="C10" s="196" t="s">
        <v>519</v>
      </c>
      <c r="D10" s="197"/>
    </row>
    <row r="12" spans="1:4">
      <c r="A12" s="169" t="s">
        <v>508</v>
      </c>
      <c r="B12" s="198" t="s">
        <v>509</v>
      </c>
      <c r="C12" s="199"/>
      <c r="D12" s="169" t="s">
        <v>510</v>
      </c>
    </row>
    <row r="13" spans="1:4">
      <c r="A13" s="170">
        <v>1</v>
      </c>
      <c r="B13" s="200" t="s">
        <v>511</v>
      </c>
      <c r="C13" s="201"/>
      <c r="D13" s="171">
        <f>'1. Branża drogowa'!G109</f>
        <v>0</v>
      </c>
    </row>
    <row r="14" spans="1:4">
      <c r="A14" s="170">
        <v>2</v>
      </c>
      <c r="B14" s="200" t="s">
        <v>514</v>
      </c>
      <c r="C14" s="201"/>
      <c r="D14" s="171">
        <f>'2. Branża sanitarna'!G63</f>
        <v>0</v>
      </c>
    </row>
    <row r="15" spans="1:4">
      <c r="A15" s="170">
        <v>3</v>
      </c>
      <c r="B15" s="200" t="s">
        <v>515</v>
      </c>
      <c r="C15" s="201"/>
      <c r="D15" s="171">
        <f>'3. Branża teletechniczna'!G43</f>
        <v>0</v>
      </c>
    </row>
    <row r="16" spans="1:4">
      <c r="A16" s="170">
        <v>4</v>
      </c>
      <c r="B16" s="200" t="s">
        <v>516</v>
      </c>
      <c r="C16" s="201"/>
      <c r="D16" s="171">
        <f>'4. Branża elektroenergetyczna'!G30</f>
        <v>0</v>
      </c>
    </row>
    <row r="17" spans="1:4">
      <c r="A17" s="170">
        <v>5</v>
      </c>
      <c r="B17" s="200" t="s">
        <v>517</v>
      </c>
      <c r="C17" s="201"/>
      <c r="D17" s="171">
        <f>'5. Branża zieleń'!G61</f>
        <v>0</v>
      </c>
    </row>
    <row r="18" spans="1:4">
      <c r="A18" s="202" t="s">
        <v>512</v>
      </c>
      <c r="B18" s="203"/>
      <c r="C18" s="204"/>
      <c r="D18" s="172">
        <f>SUM(D13:D17)</f>
        <v>0</v>
      </c>
    </row>
    <row r="19" spans="1:4">
      <c r="A19" s="202" t="s">
        <v>518</v>
      </c>
      <c r="B19" s="203"/>
      <c r="C19" s="204"/>
      <c r="D19" s="172">
        <f>ROUND(D18*23%,2)</f>
        <v>0</v>
      </c>
    </row>
    <row r="20" spans="1:4">
      <c r="A20" s="202" t="s">
        <v>513</v>
      </c>
      <c r="B20" s="203"/>
      <c r="C20" s="204"/>
      <c r="D20" s="172">
        <f>D18+D19</f>
        <v>0</v>
      </c>
    </row>
    <row r="23" spans="1:4" s="173" customFormat="1">
      <c r="A23" s="205" t="s">
        <v>577</v>
      </c>
      <c r="B23" s="205"/>
      <c r="C23" s="205"/>
      <c r="D23" s="205"/>
    </row>
  </sheetData>
  <sheetProtection algorithmName="SHA-512" hashValue="tuxh5s1d/8DHKG4SX48y5LXpsoYWJhC/giws81pZJdoAvuPHNY+IJfipNHrHe7bnh59Ix9OEOh7iHEWNjcBvsg==" saltValue="IfnGxiTy0f6IX06wD/Z0+A==" spinCount="100000" sheet="1" objects="1" scenarios="1"/>
  <mergeCells count="21">
    <mergeCell ref="A19:C19"/>
    <mergeCell ref="A20:C20"/>
    <mergeCell ref="A23:D23"/>
    <mergeCell ref="B15:C15"/>
    <mergeCell ref="B16:C16"/>
    <mergeCell ref="B17:C17"/>
    <mergeCell ref="A18:C18"/>
    <mergeCell ref="A10:B10"/>
    <mergeCell ref="C10:D10"/>
    <mergeCell ref="B12:C12"/>
    <mergeCell ref="B13:C13"/>
    <mergeCell ref="B14:C14"/>
    <mergeCell ref="A7:B9"/>
    <mergeCell ref="C7:D7"/>
    <mergeCell ref="C8:D8"/>
    <mergeCell ref="C9:D9"/>
    <mergeCell ref="A2:D2"/>
    <mergeCell ref="A4:B6"/>
    <mergeCell ref="C4:D4"/>
    <mergeCell ref="C5:D5"/>
    <mergeCell ref="C6:D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05B2D-789C-4F96-A440-9A48B67D3FFD}">
  <dimension ref="A1:HW471"/>
  <sheetViews>
    <sheetView tabSelected="1" view="pageLayout" zoomScaleNormal="55" workbookViewId="0">
      <selection activeCell="F20" sqref="F20"/>
    </sheetView>
  </sheetViews>
  <sheetFormatPr defaultColWidth="9" defaultRowHeight="48" customHeight="1"/>
  <cols>
    <col min="1" max="1" width="7" style="1" customWidth="1"/>
    <col min="2" max="2" width="15.19921875" style="1" customWidth="1"/>
    <col min="3" max="3" width="104.09765625" style="4" customWidth="1"/>
    <col min="4" max="4" width="6.19921875" style="1" customWidth="1"/>
    <col min="5" max="5" width="10.8984375" style="1" customWidth="1"/>
    <col min="6" max="6" width="12.69921875" style="5" customWidth="1"/>
    <col min="7" max="7" width="13.19921875" style="5" customWidth="1"/>
    <col min="8" max="16384" width="9" style="5"/>
  </cols>
  <sheetData>
    <row r="1" spans="1:231" ht="0.75" customHeight="1"/>
    <row r="2" spans="1:231" ht="44.25" customHeight="1">
      <c r="A2" s="207" t="s">
        <v>579</v>
      </c>
      <c r="B2" s="207"/>
      <c r="C2" s="207"/>
      <c r="D2" s="207"/>
      <c r="E2" s="207"/>
      <c r="F2" s="207"/>
      <c r="G2" s="207"/>
    </row>
    <row r="3" spans="1:231" ht="20.25" customHeight="1">
      <c r="A3" s="209" t="s">
        <v>168</v>
      </c>
      <c r="B3" s="209"/>
      <c r="C3" s="209"/>
      <c r="D3" s="209"/>
      <c r="E3" s="209"/>
      <c r="F3" s="209"/>
      <c r="G3" s="209"/>
    </row>
    <row r="4" spans="1:231" ht="16.2" customHeight="1">
      <c r="A4" s="210"/>
      <c r="B4" s="210"/>
      <c r="C4" s="210"/>
      <c r="D4" s="210"/>
      <c r="E4" s="210"/>
      <c r="F4" s="210"/>
      <c r="G4" s="210"/>
    </row>
    <row r="5" spans="1:231" ht="33.75" customHeight="1">
      <c r="A5" s="212" t="s">
        <v>169</v>
      </c>
      <c r="B5" s="212"/>
      <c r="C5" s="211" t="str">
        <f>ZZK!C10</f>
        <v>Modernizacja dróg wojewódzkich w zakresie wyeliminowania miejsc niebezpiecznych – poprawa bezpieczeństwa ruchu drogowego – Rozbudowa drogi wojewódzkiej nr 255 Pakość - Strzelno od km 2+220 do km 21+910. Odcinek g) Rzadkwin rondo od km 18+050 do km 18+910, dł. 0,860 km</v>
      </c>
      <c r="D5" s="211"/>
      <c r="E5" s="211"/>
      <c r="F5" s="211"/>
      <c r="G5" s="211"/>
    </row>
    <row r="6" spans="1:231" ht="17.25" customHeight="1">
      <c r="A6" s="6"/>
      <c r="B6" s="6"/>
      <c r="C6" s="6"/>
      <c r="D6" s="6"/>
      <c r="E6" s="6"/>
      <c r="F6" s="6"/>
      <c r="G6" s="6"/>
    </row>
    <row r="7" spans="1:231" ht="18" customHeight="1">
      <c r="A7" s="208"/>
      <c r="B7" s="208"/>
      <c r="C7" s="208"/>
      <c r="D7" s="208"/>
      <c r="E7" s="208"/>
    </row>
    <row r="8" spans="1:231" ht="14.25" customHeight="1">
      <c r="A8" s="17" t="s">
        <v>0</v>
      </c>
      <c r="B8" s="17" t="s">
        <v>1</v>
      </c>
      <c r="C8" s="115" t="s">
        <v>88</v>
      </c>
      <c r="D8" s="17" t="s">
        <v>2</v>
      </c>
      <c r="E8" s="17" t="s">
        <v>3</v>
      </c>
      <c r="F8" s="17" t="s">
        <v>133</v>
      </c>
      <c r="G8" s="17" t="s">
        <v>134</v>
      </c>
    </row>
    <row r="9" spans="1:231" ht="12" customHeight="1">
      <c r="A9" s="17">
        <v>1</v>
      </c>
      <c r="B9" s="17">
        <v>2</v>
      </c>
      <c r="C9" s="115">
        <v>3</v>
      </c>
      <c r="D9" s="17">
        <v>4</v>
      </c>
      <c r="E9" s="17">
        <v>5</v>
      </c>
      <c r="F9" s="17">
        <v>6</v>
      </c>
      <c r="G9" s="17">
        <v>7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</row>
    <row r="10" spans="1:231" ht="22.5" customHeight="1">
      <c r="A10" s="8" t="s">
        <v>292</v>
      </c>
      <c r="B10" s="9" t="s">
        <v>349</v>
      </c>
      <c r="C10" s="10" t="s">
        <v>290</v>
      </c>
      <c r="D10" s="11" t="s">
        <v>291</v>
      </c>
      <c r="E10" s="12">
        <v>1</v>
      </c>
      <c r="F10" s="118"/>
      <c r="G10" s="116">
        <f t="shared" ref="G10" si="0">ROUND(E10*F10,2)</f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</row>
    <row r="11" spans="1:231" ht="15" customHeight="1">
      <c r="A11" s="13">
        <v>1</v>
      </c>
      <c r="B11" s="13"/>
      <c r="C11" s="14" t="s">
        <v>4</v>
      </c>
      <c r="D11" s="15" t="s">
        <v>5</v>
      </c>
      <c r="E11" s="16" t="s">
        <v>5</v>
      </c>
      <c r="F11" s="36" t="s">
        <v>5</v>
      </c>
      <c r="G11" s="16" t="s">
        <v>5</v>
      </c>
    </row>
    <row r="12" spans="1:231" ht="13.8">
      <c r="A12" s="17" t="s">
        <v>6</v>
      </c>
      <c r="B12" s="18"/>
      <c r="C12" s="94" t="s">
        <v>298</v>
      </c>
      <c r="D12" s="19" t="s">
        <v>5</v>
      </c>
      <c r="E12" s="20" t="s">
        <v>5</v>
      </c>
      <c r="F12" s="20" t="s">
        <v>5</v>
      </c>
      <c r="G12" s="20" t="s">
        <v>5</v>
      </c>
    </row>
    <row r="13" spans="1:231" ht="15.75" customHeight="1">
      <c r="A13" s="21" t="s">
        <v>7</v>
      </c>
      <c r="B13" s="97" t="s">
        <v>299</v>
      </c>
      <c r="C13" s="22" t="s">
        <v>8</v>
      </c>
      <c r="D13" s="19" t="s">
        <v>9</v>
      </c>
      <c r="E13" s="23">
        <v>0.86</v>
      </c>
      <c r="F13" s="117"/>
      <c r="G13" s="116">
        <f t="shared" ref="G13" si="1">ROUND(E13*F13,2)</f>
        <v>0</v>
      </c>
    </row>
    <row r="14" spans="1:231" ht="13.8">
      <c r="A14" s="24" t="s">
        <v>63</v>
      </c>
      <c r="B14" s="18"/>
      <c r="C14" s="94" t="s">
        <v>304</v>
      </c>
      <c r="D14" s="19"/>
      <c r="E14" s="20" t="s">
        <v>5</v>
      </c>
      <c r="F14" s="20" t="s">
        <v>5</v>
      </c>
      <c r="G14" s="20" t="s">
        <v>5</v>
      </c>
    </row>
    <row r="15" spans="1:231" ht="15.75" customHeight="1">
      <c r="A15" s="25" t="s">
        <v>64</v>
      </c>
      <c r="B15" s="97" t="s">
        <v>300</v>
      </c>
      <c r="C15" s="22" t="s">
        <v>141</v>
      </c>
      <c r="D15" s="19" t="s">
        <v>291</v>
      </c>
      <c r="E15" s="23">
        <v>1</v>
      </c>
      <c r="F15" s="117"/>
      <c r="G15" s="116">
        <f t="shared" ref="G15" si="2">ROUND(E15*F15,2)</f>
        <v>0</v>
      </c>
    </row>
    <row r="16" spans="1:231" ht="13.8">
      <c r="A16" s="24" t="s">
        <v>11</v>
      </c>
      <c r="B16" s="18"/>
      <c r="C16" s="94" t="s">
        <v>305</v>
      </c>
      <c r="D16" s="26" t="s">
        <v>5</v>
      </c>
      <c r="E16" s="20" t="s">
        <v>5</v>
      </c>
      <c r="F16" s="20" t="s">
        <v>5</v>
      </c>
      <c r="G16" s="20" t="s">
        <v>5</v>
      </c>
    </row>
    <row r="17" spans="1:8" ht="15" customHeight="1">
      <c r="A17" s="27" t="s">
        <v>12</v>
      </c>
      <c r="B17" s="97" t="s">
        <v>301</v>
      </c>
      <c r="C17" s="22" t="s">
        <v>135</v>
      </c>
      <c r="D17" s="26" t="s">
        <v>293</v>
      </c>
      <c r="E17" s="23">
        <v>5653.95</v>
      </c>
      <c r="F17" s="158"/>
      <c r="G17" s="116">
        <f t="shared" ref="G17" si="3">ROUND(E17*F17,2)</f>
        <v>0</v>
      </c>
    </row>
    <row r="18" spans="1:8" ht="13.8">
      <c r="A18" s="24" t="s">
        <v>142</v>
      </c>
      <c r="B18" s="18"/>
      <c r="C18" s="94" t="s">
        <v>303</v>
      </c>
      <c r="D18" s="19" t="s">
        <v>5</v>
      </c>
      <c r="E18" s="20" t="s">
        <v>5</v>
      </c>
      <c r="F18" s="20" t="s">
        <v>5</v>
      </c>
      <c r="G18" s="20" t="s">
        <v>5</v>
      </c>
    </row>
    <row r="19" spans="1:8" ht="30.75" customHeight="1">
      <c r="A19" s="27" t="s">
        <v>143</v>
      </c>
      <c r="B19" s="97" t="s">
        <v>302</v>
      </c>
      <c r="C19" s="22" t="s">
        <v>123</v>
      </c>
      <c r="D19" s="19" t="s">
        <v>294</v>
      </c>
      <c r="E19" s="23">
        <v>407.27</v>
      </c>
      <c r="F19" s="118"/>
      <c r="G19" s="116">
        <f t="shared" ref="G19:G26" si="4">ROUND(E19*F19,2)</f>
        <v>0</v>
      </c>
    </row>
    <row r="20" spans="1:8" ht="30.75" customHeight="1">
      <c r="A20" s="27" t="s">
        <v>144</v>
      </c>
      <c r="B20" s="97" t="s">
        <v>302</v>
      </c>
      <c r="C20" s="22" t="s">
        <v>124</v>
      </c>
      <c r="D20" s="19" t="s">
        <v>294</v>
      </c>
      <c r="E20" s="23">
        <v>5049.03</v>
      </c>
      <c r="F20" s="118"/>
      <c r="G20" s="116">
        <f t="shared" si="4"/>
        <v>0</v>
      </c>
    </row>
    <row r="21" spans="1:8" ht="15.6" customHeight="1">
      <c r="A21" s="27" t="s">
        <v>145</v>
      </c>
      <c r="B21" s="97" t="s">
        <v>302</v>
      </c>
      <c r="C21" s="22" t="s">
        <v>125</v>
      </c>
      <c r="D21" s="19" t="s">
        <v>294</v>
      </c>
      <c r="E21" s="23">
        <v>407.27</v>
      </c>
      <c r="F21" s="117"/>
      <c r="G21" s="116">
        <f t="shared" si="4"/>
        <v>0</v>
      </c>
    </row>
    <row r="22" spans="1:8" ht="15.6" customHeight="1">
      <c r="A22" s="27" t="s">
        <v>146</v>
      </c>
      <c r="B22" s="97" t="s">
        <v>302</v>
      </c>
      <c r="C22" s="22" t="s">
        <v>89</v>
      </c>
      <c r="D22" s="19" t="s">
        <v>294</v>
      </c>
      <c r="E22" s="23">
        <v>2390.0300000000002</v>
      </c>
      <c r="F22" s="117"/>
      <c r="G22" s="116">
        <f t="shared" si="4"/>
        <v>0</v>
      </c>
    </row>
    <row r="23" spans="1:8" ht="15.6" customHeight="1">
      <c r="A23" s="27" t="s">
        <v>147</v>
      </c>
      <c r="B23" s="97" t="s">
        <v>302</v>
      </c>
      <c r="C23" s="22" t="s">
        <v>126</v>
      </c>
      <c r="D23" s="19" t="s">
        <v>294</v>
      </c>
      <c r="E23" s="23">
        <v>2623.93</v>
      </c>
      <c r="F23" s="118"/>
      <c r="G23" s="116">
        <f t="shared" si="4"/>
        <v>0</v>
      </c>
    </row>
    <row r="24" spans="1:8" s="28" customFormat="1" ht="15.6" customHeight="1">
      <c r="A24" s="27" t="s">
        <v>148</v>
      </c>
      <c r="B24" s="97" t="s">
        <v>302</v>
      </c>
      <c r="C24" s="22" t="s">
        <v>127</v>
      </c>
      <c r="D24" s="19" t="s">
        <v>294</v>
      </c>
      <c r="E24" s="23">
        <v>292.27</v>
      </c>
      <c r="F24" s="118"/>
      <c r="G24" s="116">
        <f t="shared" si="4"/>
        <v>0</v>
      </c>
    </row>
    <row r="25" spans="1:8" s="28" customFormat="1" ht="16.8">
      <c r="A25" s="27" t="s">
        <v>149</v>
      </c>
      <c r="B25" s="97" t="s">
        <v>302</v>
      </c>
      <c r="C25" s="22" t="s">
        <v>51</v>
      </c>
      <c r="D25" s="19" t="s">
        <v>294</v>
      </c>
      <c r="E25" s="23">
        <v>301.39999999999998</v>
      </c>
      <c r="F25" s="118"/>
      <c r="G25" s="116">
        <f t="shared" si="4"/>
        <v>0</v>
      </c>
    </row>
    <row r="26" spans="1:8" s="28" customFormat="1" ht="15.6" customHeight="1">
      <c r="A26" s="27" t="s">
        <v>150</v>
      </c>
      <c r="B26" s="97" t="s">
        <v>302</v>
      </c>
      <c r="C26" s="22" t="s">
        <v>57</v>
      </c>
      <c r="D26" s="19" t="s">
        <v>294</v>
      </c>
      <c r="E26" s="23">
        <v>273.82</v>
      </c>
      <c r="F26" s="118"/>
      <c r="G26" s="116">
        <f t="shared" si="4"/>
        <v>0</v>
      </c>
    </row>
    <row r="27" spans="1:8" s="28" customFormat="1" ht="15" customHeight="1">
      <c r="A27" s="29">
        <v>2</v>
      </c>
      <c r="B27" s="29"/>
      <c r="C27" s="30" t="s">
        <v>14</v>
      </c>
      <c r="D27" s="31" t="s">
        <v>5</v>
      </c>
      <c r="E27" s="32" t="s">
        <v>5</v>
      </c>
      <c r="F27" s="36" t="s">
        <v>5</v>
      </c>
      <c r="G27" s="16" t="s">
        <v>5</v>
      </c>
    </row>
    <row r="28" spans="1:8" s="28" customFormat="1" ht="13.8">
      <c r="A28" s="17" t="s">
        <v>15</v>
      </c>
      <c r="B28" s="18"/>
      <c r="C28" s="94" t="s">
        <v>306</v>
      </c>
      <c r="D28" s="19" t="s">
        <v>5</v>
      </c>
      <c r="E28" s="20" t="s">
        <v>5</v>
      </c>
      <c r="F28" s="20" t="s">
        <v>5</v>
      </c>
      <c r="G28" s="20" t="s">
        <v>5</v>
      </c>
    </row>
    <row r="29" spans="1:8" s="28" customFormat="1" ht="15" customHeight="1">
      <c r="A29" s="19" t="s">
        <v>16</v>
      </c>
      <c r="B29" s="97" t="s">
        <v>309</v>
      </c>
      <c r="C29" s="22" t="s">
        <v>136</v>
      </c>
      <c r="D29" s="19" t="s">
        <v>293</v>
      </c>
      <c r="E29" s="23">
        <v>7120.31</v>
      </c>
      <c r="F29" s="117"/>
      <c r="G29" s="116">
        <f t="shared" ref="G29" si="5">ROUND(E29*F29,2)</f>
        <v>0</v>
      </c>
    </row>
    <row r="30" spans="1:8" s="28" customFormat="1" ht="13.8">
      <c r="A30" s="17" t="s">
        <v>17</v>
      </c>
      <c r="B30" s="18"/>
      <c r="C30" s="94" t="s">
        <v>307</v>
      </c>
      <c r="D30" s="19" t="s">
        <v>5</v>
      </c>
      <c r="E30" s="20" t="s">
        <v>5</v>
      </c>
      <c r="F30" s="20" t="s">
        <v>5</v>
      </c>
      <c r="G30" s="20" t="s">
        <v>5</v>
      </c>
      <c r="H30" s="33"/>
    </row>
    <row r="31" spans="1:8" s="28" customFormat="1" ht="15.6" customHeight="1">
      <c r="A31" s="19" t="s">
        <v>18</v>
      </c>
      <c r="B31" s="97" t="s">
        <v>308</v>
      </c>
      <c r="C31" s="22" t="s">
        <v>137</v>
      </c>
      <c r="D31" s="19" t="s">
        <v>293</v>
      </c>
      <c r="E31" s="23">
        <v>1974.13</v>
      </c>
      <c r="F31" s="117"/>
      <c r="G31" s="116">
        <f t="shared" ref="G31" si="6">ROUND(E31*F31,2)</f>
        <v>0</v>
      </c>
      <c r="H31" s="33"/>
    </row>
    <row r="32" spans="1:8" s="28" customFormat="1" ht="15.6" customHeight="1">
      <c r="A32" s="34">
        <v>3</v>
      </c>
      <c r="B32" s="13"/>
      <c r="C32" s="14" t="s">
        <v>52</v>
      </c>
      <c r="D32" s="15" t="s">
        <v>5</v>
      </c>
      <c r="E32" s="35" t="s">
        <v>5</v>
      </c>
      <c r="F32" s="36" t="s">
        <v>5</v>
      </c>
      <c r="G32" s="16" t="s">
        <v>5</v>
      </c>
    </row>
    <row r="33" spans="1:7" s="28" customFormat="1" ht="13.8">
      <c r="A33" s="17" t="s">
        <v>43</v>
      </c>
      <c r="B33" s="18"/>
      <c r="C33" s="94" t="s">
        <v>311</v>
      </c>
      <c r="D33" s="19" t="s">
        <v>5</v>
      </c>
      <c r="E33" s="20" t="s">
        <v>5</v>
      </c>
      <c r="F33" s="20" t="s">
        <v>5</v>
      </c>
      <c r="G33" s="20" t="s">
        <v>5</v>
      </c>
    </row>
    <row r="34" spans="1:7" s="28" customFormat="1" ht="45" customHeight="1">
      <c r="A34" s="19" t="s">
        <v>44</v>
      </c>
      <c r="B34" s="97" t="s">
        <v>310</v>
      </c>
      <c r="C34" s="22" t="s">
        <v>99</v>
      </c>
      <c r="D34" s="19" t="s">
        <v>38</v>
      </c>
      <c r="E34" s="23">
        <v>183.76</v>
      </c>
      <c r="F34" s="117"/>
      <c r="G34" s="116">
        <f t="shared" ref="G34:G38" si="7">ROUND(E34*F34,2)</f>
        <v>0</v>
      </c>
    </row>
    <row r="35" spans="1:7" s="28" customFormat="1" ht="48.6" customHeight="1">
      <c r="A35" s="19" t="s">
        <v>140</v>
      </c>
      <c r="B35" s="97" t="s">
        <v>310</v>
      </c>
      <c r="C35" s="22" t="s">
        <v>154</v>
      </c>
      <c r="D35" s="19" t="s">
        <v>38</v>
      </c>
      <c r="E35" s="23">
        <f>17.4+20.6</f>
        <v>38</v>
      </c>
      <c r="F35" s="117"/>
      <c r="G35" s="116">
        <f t="shared" si="7"/>
        <v>0</v>
      </c>
    </row>
    <row r="36" spans="1:7" s="28" customFormat="1" ht="15" customHeight="1">
      <c r="A36" s="19" t="s">
        <v>53</v>
      </c>
      <c r="B36" s="97" t="s">
        <v>310</v>
      </c>
      <c r="C36" s="22" t="s">
        <v>98</v>
      </c>
      <c r="D36" s="19" t="s">
        <v>294</v>
      </c>
      <c r="E36" s="23">
        <v>277</v>
      </c>
      <c r="F36" s="117"/>
      <c r="G36" s="116">
        <f t="shared" si="7"/>
        <v>0</v>
      </c>
    </row>
    <row r="37" spans="1:7" s="28" customFormat="1" ht="15" customHeight="1">
      <c r="A37" s="19" t="s">
        <v>65</v>
      </c>
      <c r="B37" s="97" t="s">
        <v>310</v>
      </c>
      <c r="C37" s="22" t="s">
        <v>59</v>
      </c>
      <c r="D37" s="19" t="s">
        <v>294</v>
      </c>
      <c r="E37" s="23">
        <v>53.2</v>
      </c>
      <c r="F37" s="117"/>
      <c r="G37" s="116">
        <f t="shared" si="7"/>
        <v>0</v>
      </c>
    </row>
    <row r="38" spans="1:7" s="28" customFormat="1" ht="15" customHeight="1">
      <c r="A38" s="19" t="s">
        <v>65</v>
      </c>
      <c r="B38" s="97" t="s">
        <v>310</v>
      </c>
      <c r="C38" s="22" t="s">
        <v>520</v>
      </c>
      <c r="D38" s="19" t="s">
        <v>10</v>
      </c>
      <c r="E38" s="23">
        <v>22</v>
      </c>
      <c r="F38" s="117"/>
      <c r="G38" s="116">
        <f t="shared" si="7"/>
        <v>0</v>
      </c>
    </row>
    <row r="39" spans="1:7" s="28" customFormat="1" ht="15" customHeight="1">
      <c r="A39" s="34">
        <v>4</v>
      </c>
      <c r="B39" s="13"/>
      <c r="C39" s="14" t="s">
        <v>19</v>
      </c>
      <c r="D39" s="15" t="s">
        <v>5</v>
      </c>
      <c r="E39" s="35" t="s">
        <v>5</v>
      </c>
      <c r="F39" s="36" t="s">
        <v>5</v>
      </c>
      <c r="G39" s="16" t="s">
        <v>5</v>
      </c>
    </row>
    <row r="40" spans="1:7" s="28" customFormat="1" ht="13.8">
      <c r="A40" s="24" t="s">
        <v>66</v>
      </c>
      <c r="B40" s="18"/>
      <c r="C40" s="94" t="s">
        <v>313</v>
      </c>
      <c r="D40" s="19" t="s">
        <v>5</v>
      </c>
      <c r="E40" s="20" t="s">
        <v>5</v>
      </c>
      <c r="F40" s="20" t="s">
        <v>5</v>
      </c>
      <c r="G40" s="20" t="s">
        <v>5</v>
      </c>
    </row>
    <row r="41" spans="1:7" s="28" customFormat="1" ht="15.6" customHeight="1">
      <c r="A41" s="19" t="s">
        <v>54</v>
      </c>
      <c r="B41" s="97" t="s">
        <v>312</v>
      </c>
      <c r="C41" s="22" t="s">
        <v>138</v>
      </c>
      <c r="D41" s="19" t="s">
        <v>294</v>
      </c>
      <c r="E41" s="23">
        <v>12658.1</v>
      </c>
      <c r="F41" s="117"/>
      <c r="G41" s="116">
        <f t="shared" ref="G41" si="8">ROUND(E41*F41,2)</f>
        <v>0</v>
      </c>
    </row>
    <row r="42" spans="1:7" s="28" customFormat="1" ht="13.8">
      <c r="A42" s="17" t="s">
        <v>20</v>
      </c>
      <c r="B42" s="18"/>
      <c r="C42" s="94" t="s">
        <v>314</v>
      </c>
      <c r="D42" s="19" t="s">
        <v>5</v>
      </c>
      <c r="E42" s="20" t="s">
        <v>5</v>
      </c>
      <c r="F42" s="20" t="s">
        <v>5</v>
      </c>
      <c r="G42" s="20" t="s">
        <v>5</v>
      </c>
    </row>
    <row r="43" spans="1:7" s="28" customFormat="1" ht="16.5" customHeight="1">
      <c r="A43" s="19" t="s">
        <v>21</v>
      </c>
      <c r="B43" s="97" t="s">
        <v>315</v>
      </c>
      <c r="C43" s="22" t="s">
        <v>24</v>
      </c>
      <c r="D43" s="19" t="s">
        <v>294</v>
      </c>
      <c r="E43" s="23">
        <v>8841.02</v>
      </c>
      <c r="F43" s="117"/>
      <c r="G43" s="116">
        <f t="shared" ref="G43:G45" si="9">ROUND(E43*F43,2)</f>
        <v>0</v>
      </c>
    </row>
    <row r="44" spans="1:7" s="28" customFormat="1" ht="15.6" customHeight="1">
      <c r="A44" s="19" t="s">
        <v>45</v>
      </c>
      <c r="B44" s="97" t="s">
        <v>315</v>
      </c>
      <c r="C44" s="22" t="s">
        <v>25</v>
      </c>
      <c r="D44" s="19" t="s">
        <v>294</v>
      </c>
      <c r="E44" s="23">
        <v>15852.07</v>
      </c>
      <c r="F44" s="117"/>
      <c r="G44" s="116">
        <f t="shared" si="9"/>
        <v>0</v>
      </c>
    </row>
    <row r="45" spans="1:7" s="28" customFormat="1" ht="15" customHeight="1">
      <c r="A45" s="19" t="s">
        <v>46</v>
      </c>
      <c r="B45" s="97" t="s">
        <v>315</v>
      </c>
      <c r="C45" s="22" t="s">
        <v>26</v>
      </c>
      <c r="D45" s="19" t="s">
        <v>294</v>
      </c>
      <c r="E45" s="23">
        <f>E44+E43</f>
        <v>24693.09</v>
      </c>
      <c r="F45" s="117"/>
      <c r="G45" s="116">
        <f t="shared" si="9"/>
        <v>0</v>
      </c>
    </row>
    <row r="46" spans="1:7" s="28" customFormat="1" ht="13.8">
      <c r="A46" s="17" t="s">
        <v>22</v>
      </c>
      <c r="B46" s="18"/>
      <c r="C46" s="94" t="s">
        <v>317</v>
      </c>
      <c r="D46" s="19" t="s">
        <v>5</v>
      </c>
      <c r="E46" s="20" t="s">
        <v>5</v>
      </c>
      <c r="F46" s="20" t="s">
        <v>5</v>
      </c>
      <c r="G46" s="20" t="s">
        <v>5</v>
      </c>
    </row>
    <row r="47" spans="1:7" s="28" customFormat="1" ht="17.25" customHeight="1">
      <c r="A47" s="19" t="s">
        <v>23</v>
      </c>
      <c r="B47" s="97" t="s">
        <v>316</v>
      </c>
      <c r="C47" s="22" t="s">
        <v>295</v>
      </c>
      <c r="D47" s="19" t="s">
        <v>294</v>
      </c>
      <c r="E47" s="23">
        <v>119.22</v>
      </c>
      <c r="F47" s="117"/>
      <c r="G47" s="116">
        <f t="shared" ref="G47:G48" si="10">ROUND(E47*F47,2)</f>
        <v>0</v>
      </c>
    </row>
    <row r="48" spans="1:7" s="28" customFormat="1" ht="17.25" customHeight="1">
      <c r="A48" s="19" t="s">
        <v>50</v>
      </c>
      <c r="B48" s="97" t="s">
        <v>316</v>
      </c>
      <c r="C48" s="22" t="s">
        <v>296</v>
      </c>
      <c r="D48" s="19" t="s">
        <v>294</v>
      </c>
      <c r="E48" s="23">
        <v>1540.76</v>
      </c>
      <c r="F48" s="117"/>
      <c r="G48" s="116">
        <f t="shared" si="10"/>
        <v>0</v>
      </c>
    </row>
    <row r="49" spans="1:7" s="28" customFormat="1" ht="27.6">
      <c r="A49" s="17" t="s">
        <v>27</v>
      </c>
      <c r="B49" s="18"/>
      <c r="C49" s="94" t="s">
        <v>318</v>
      </c>
      <c r="D49" s="19" t="s">
        <v>5</v>
      </c>
      <c r="E49" s="20" t="s">
        <v>5</v>
      </c>
      <c r="F49" s="20" t="s">
        <v>5</v>
      </c>
      <c r="G49" s="20" t="s">
        <v>5</v>
      </c>
    </row>
    <row r="50" spans="1:7" s="28" customFormat="1" ht="15.6" customHeight="1">
      <c r="A50" s="27" t="s">
        <v>67</v>
      </c>
      <c r="B50" s="97" t="s">
        <v>319</v>
      </c>
      <c r="C50" s="22" t="s">
        <v>524</v>
      </c>
      <c r="D50" s="19" t="s">
        <v>294</v>
      </c>
      <c r="E50" s="23">
        <v>5254.64</v>
      </c>
      <c r="F50" s="117"/>
      <c r="G50" s="116">
        <f t="shared" ref="G50:G53" si="11">ROUND(E50*F50,2)</f>
        <v>0</v>
      </c>
    </row>
    <row r="51" spans="1:7" s="28" customFormat="1" ht="15.6" customHeight="1">
      <c r="A51" s="27" t="s">
        <v>68</v>
      </c>
      <c r="B51" s="97" t="s">
        <v>319</v>
      </c>
      <c r="C51" s="22" t="s">
        <v>525</v>
      </c>
      <c r="D51" s="19" t="s">
        <v>294</v>
      </c>
      <c r="E51" s="23">
        <v>673.74</v>
      </c>
      <c r="F51" s="118"/>
      <c r="G51" s="116">
        <f t="shared" si="11"/>
        <v>0</v>
      </c>
    </row>
    <row r="52" spans="1:7" s="28" customFormat="1" ht="15" customHeight="1">
      <c r="A52" s="27" t="s">
        <v>69</v>
      </c>
      <c r="B52" s="97" t="s">
        <v>319</v>
      </c>
      <c r="C52" s="22" t="s">
        <v>526</v>
      </c>
      <c r="D52" s="19" t="s">
        <v>294</v>
      </c>
      <c r="E52" s="23">
        <v>8864.57</v>
      </c>
      <c r="F52" s="117"/>
      <c r="G52" s="116">
        <f t="shared" si="11"/>
        <v>0</v>
      </c>
    </row>
    <row r="53" spans="1:7" s="28" customFormat="1" ht="15.6" customHeight="1">
      <c r="A53" s="27" t="s">
        <v>130</v>
      </c>
      <c r="B53" s="97" t="s">
        <v>319</v>
      </c>
      <c r="C53" s="22" t="s">
        <v>527</v>
      </c>
      <c r="D53" s="19" t="s">
        <v>294</v>
      </c>
      <c r="E53" s="23">
        <v>186.91</v>
      </c>
      <c r="F53" s="117"/>
      <c r="G53" s="116">
        <f t="shared" si="11"/>
        <v>0</v>
      </c>
    </row>
    <row r="54" spans="1:7" s="28" customFormat="1" ht="13.8">
      <c r="A54" s="17" t="s">
        <v>55</v>
      </c>
      <c r="B54" s="18"/>
      <c r="C54" s="94" t="s">
        <v>321</v>
      </c>
      <c r="D54" s="19" t="s">
        <v>5</v>
      </c>
      <c r="E54" s="20" t="s">
        <v>5</v>
      </c>
      <c r="F54" s="20" t="s">
        <v>5</v>
      </c>
      <c r="G54" s="20" t="s">
        <v>5</v>
      </c>
    </row>
    <row r="55" spans="1:7" s="28" customFormat="1" ht="15.6" customHeight="1">
      <c r="A55" s="27" t="s">
        <v>131</v>
      </c>
      <c r="B55" s="97" t="s">
        <v>320</v>
      </c>
      <c r="C55" s="22" t="s">
        <v>100</v>
      </c>
      <c r="D55" s="19" t="s">
        <v>294</v>
      </c>
      <c r="E55" s="23">
        <v>314.7</v>
      </c>
      <c r="F55" s="117"/>
      <c r="G55" s="116">
        <f t="shared" ref="G55:G56" si="12">ROUND(E55*F55,2)</f>
        <v>0</v>
      </c>
    </row>
    <row r="56" spans="1:7" s="28" customFormat="1" ht="15.6" customHeight="1">
      <c r="A56" s="27" t="s">
        <v>70</v>
      </c>
      <c r="B56" s="97" t="s">
        <v>320</v>
      </c>
      <c r="C56" s="22" t="s">
        <v>101</v>
      </c>
      <c r="D56" s="19" t="s">
        <v>294</v>
      </c>
      <c r="E56" s="23">
        <v>106.03</v>
      </c>
      <c r="F56" s="117"/>
      <c r="G56" s="116">
        <f t="shared" si="12"/>
        <v>0</v>
      </c>
    </row>
    <row r="57" spans="1:7" s="28" customFormat="1" ht="13.8">
      <c r="A57" s="24" t="s">
        <v>81</v>
      </c>
      <c r="B57" s="18"/>
      <c r="C57" s="94" t="s">
        <v>323</v>
      </c>
      <c r="D57" s="19" t="s">
        <v>5</v>
      </c>
      <c r="E57" s="20" t="s">
        <v>5</v>
      </c>
      <c r="F57" s="20" t="s">
        <v>5</v>
      </c>
      <c r="G57" s="20" t="s">
        <v>5</v>
      </c>
    </row>
    <row r="58" spans="1:7" s="28" customFormat="1" ht="15.6" customHeight="1">
      <c r="A58" s="27" t="s">
        <v>82</v>
      </c>
      <c r="B58" s="97" t="s">
        <v>322</v>
      </c>
      <c r="C58" s="22" t="s">
        <v>80</v>
      </c>
      <c r="D58" s="19" t="s">
        <v>294</v>
      </c>
      <c r="E58" s="23">
        <v>7397.23</v>
      </c>
      <c r="F58" s="117"/>
      <c r="G58" s="116">
        <f t="shared" ref="G58" si="13">ROUND(E58*F58,2)</f>
        <v>0</v>
      </c>
    </row>
    <row r="59" spans="1:7" s="28" customFormat="1" ht="13.8">
      <c r="A59" s="24" t="s">
        <v>83</v>
      </c>
      <c r="B59" s="18"/>
      <c r="C59" s="94" t="s">
        <v>324</v>
      </c>
      <c r="D59" s="19" t="s">
        <v>5</v>
      </c>
      <c r="E59" s="20" t="s">
        <v>5</v>
      </c>
      <c r="F59" s="20" t="s">
        <v>5</v>
      </c>
      <c r="G59" s="20" t="s">
        <v>5</v>
      </c>
    </row>
    <row r="60" spans="1:7" s="28" customFormat="1" ht="15.6" customHeight="1">
      <c r="A60" s="27" t="s">
        <v>84</v>
      </c>
      <c r="B60" s="97" t="s">
        <v>325</v>
      </c>
      <c r="C60" s="22" t="s">
        <v>159</v>
      </c>
      <c r="D60" s="19" t="s">
        <v>294</v>
      </c>
      <c r="E60" s="23">
        <v>7300.25</v>
      </c>
      <c r="F60" s="117"/>
      <c r="G60" s="116">
        <f t="shared" ref="G60" si="14">ROUND(E60*F60,2)</f>
        <v>0</v>
      </c>
    </row>
    <row r="61" spans="1:7" s="28" customFormat="1" ht="15" customHeight="1">
      <c r="A61" s="13">
        <v>5</v>
      </c>
      <c r="B61" s="13"/>
      <c r="C61" s="14" t="s">
        <v>28</v>
      </c>
      <c r="D61" s="15" t="s">
        <v>5</v>
      </c>
      <c r="E61" s="36" t="s">
        <v>5</v>
      </c>
      <c r="F61" s="36" t="s">
        <v>5</v>
      </c>
      <c r="G61" s="16" t="s">
        <v>5</v>
      </c>
    </row>
    <row r="62" spans="1:7" s="28" customFormat="1" ht="13.8">
      <c r="A62" s="17" t="s">
        <v>29</v>
      </c>
      <c r="B62" s="18"/>
      <c r="C62" s="94" t="s">
        <v>329</v>
      </c>
      <c r="D62" s="19" t="s">
        <v>5</v>
      </c>
      <c r="E62" s="20" t="s">
        <v>5</v>
      </c>
      <c r="F62" s="20" t="s">
        <v>5</v>
      </c>
      <c r="G62" s="20" t="s">
        <v>5</v>
      </c>
    </row>
    <row r="63" spans="1:7" s="28" customFormat="1" ht="30.6" customHeight="1">
      <c r="A63" s="27" t="s">
        <v>71</v>
      </c>
      <c r="B63" s="97" t="s">
        <v>328</v>
      </c>
      <c r="C63" s="22" t="s">
        <v>151</v>
      </c>
      <c r="D63" s="19" t="s">
        <v>294</v>
      </c>
      <c r="E63" s="23">
        <v>90.03</v>
      </c>
      <c r="F63" s="117"/>
      <c r="G63" s="116">
        <f t="shared" ref="G63:G64" si="15">ROUND(E63*F63,2)</f>
        <v>0</v>
      </c>
    </row>
    <row r="64" spans="1:7" s="28" customFormat="1" ht="30.6" customHeight="1">
      <c r="A64" s="27" t="s">
        <v>152</v>
      </c>
      <c r="B64" s="97" t="s">
        <v>328</v>
      </c>
      <c r="C64" s="22" t="s">
        <v>60</v>
      </c>
      <c r="D64" s="19" t="s">
        <v>294</v>
      </c>
      <c r="E64" s="23">
        <v>314.7</v>
      </c>
      <c r="F64" s="117"/>
      <c r="G64" s="116">
        <f t="shared" si="15"/>
        <v>0</v>
      </c>
    </row>
    <row r="65" spans="1:7" s="28" customFormat="1" ht="13.8">
      <c r="A65" s="17" t="s">
        <v>30</v>
      </c>
      <c r="B65" s="18"/>
      <c r="C65" s="94" t="s">
        <v>326</v>
      </c>
      <c r="D65" s="19" t="s">
        <v>5</v>
      </c>
      <c r="E65" s="20" t="s">
        <v>5</v>
      </c>
      <c r="F65" s="20" t="s">
        <v>5</v>
      </c>
      <c r="G65" s="20" t="s">
        <v>5</v>
      </c>
    </row>
    <row r="66" spans="1:7" s="37" customFormat="1" ht="15.6" customHeight="1">
      <c r="A66" s="27" t="s">
        <v>31</v>
      </c>
      <c r="B66" s="97" t="s">
        <v>327</v>
      </c>
      <c r="C66" s="22" t="s">
        <v>102</v>
      </c>
      <c r="D66" s="19" t="s">
        <v>294</v>
      </c>
      <c r="E66" s="23">
        <v>106.03</v>
      </c>
      <c r="F66" s="117"/>
      <c r="G66" s="116">
        <f t="shared" ref="G66" si="16">ROUND(E66*F66,2)</f>
        <v>0</v>
      </c>
    </row>
    <row r="67" spans="1:7" s="28" customFormat="1" ht="13.8">
      <c r="A67" s="24" t="s">
        <v>32</v>
      </c>
      <c r="B67" s="18"/>
      <c r="C67" s="94" t="s">
        <v>331</v>
      </c>
      <c r="D67" s="19" t="s">
        <v>5</v>
      </c>
      <c r="E67" s="20" t="s">
        <v>5</v>
      </c>
      <c r="F67" s="20" t="s">
        <v>5</v>
      </c>
      <c r="G67" s="20" t="s">
        <v>5</v>
      </c>
    </row>
    <row r="68" spans="1:7" s="28" customFormat="1" ht="15.6" customHeight="1">
      <c r="A68" s="27" t="s">
        <v>47</v>
      </c>
      <c r="B68" s="97" t="s">
        <v>330</v>
      </c>
      <c r="C68" s="22" t="s">
        <v>153</v>
      </c>
      <c r="D68" s="19" t="s">
        <v>294</v>
      </c>
      <c r="E68" s="23">
        <v>666.11</v>
      </c>
      <c r="F68" s="117"/>
      <c r="G68" s="116">
        <f t="shared" ref="G68" si="17">ROUND(E68*F68,2)</f>
        <v>0</v>
      </c>
    </row>
    <row r="69" spans="1:7" s="28" customFormat="1" ht="13.8">
      <c r="A69" s="24" t="s">
        <v>72</v>
      </c>
      <c r="B69" s="18"/>
      <c r="C69" s="94" t="s">
        <v>332</v>
      </c>
      <c r="D69" s="19" t="s">
        <v>5</v>
      </c>
      <c r="E69" s="20" t="s">
        <v>5</v>
      </c>
      <c r="F69" s="20" t="s">
        <v>5</v>
      </c>
      <c r="G69" s="20" t="s">
        <v>5</v>
      </c>
    </row>
    <row r="70" spans="1:7" ht="15.6" customHeight="1">
      <c r="A70" s="27" t="s">
        <v>73</v>
      </c>
      <c r="B70" s="97" t="s">
        <v>333</v>
      </c>
      <c r="C70" s="22" t="s">
        <v>58</v>
      </c>
      <c r="D70" s="19" t="s">
        <v>294</v>
      </c>
      <c r="E70" s="23">
        <v>1499.52</v>
      </c>
      <c r="F70" s="117"/>
      <c r="G70" s="116">
        <f t="shared" ref="G70" si="18">ROUND(E70*F70,2)</f>
        <v>0</v>
      </c>
    </row>
    <row r="71" spans="1:7" ht="15.6" customHeight="1">
      <c r="A71" s="27" t="s">
        <v>572</v>
      </c>
      <c r="B71" s="97" t="s">
        <v>333</v>
      </c>
      <c r="C71" s="22" t="s">
        <v>573</v>
      </c>
      <c r="D71" s="19" t="s">
        <v>294</v>
      </c>
      <c r="E71" s="23">
        <v>6955.32</v>
      </c>
      <c r="F71" s="117"/>
      <c r="G71" s="116">
        <f t="shared" ref="G71" si="19">ROUND(E71*F71,2)</f>
        <v>0</v>
      </c>
    </row>
    <row r="72" spans="1:7" ht="13.8">
      <c r="A72" s="24" t="s">
        <v>85</v>
      </c>
      <c r="B72" s="18"/>
      <c r="C72" s="94" t="s">
        <v>334</v>
      </c>
      <c r="D72" s="19" t="s">
        <v>5</v>
      </c>
      <c r="E72" s="20" t="s">
        <v>5</v>
      </c>
      <c r="F72" s="20" t="s">
        <v>5</v>
      </c>
      <c r="G72" s="20" t="s">
        <v>5</v>
      </c>
    </row>
    <row r="73" spans="1:7" ht="15.6" customHeight="1">
      <c r="A73" s="27" t="s">
        <v>86</v>
      </c>
      <c r="B73" s="97" t="s">
        <v>335</v>
      </c>
      <c r="C73" s="22" t="s">
        <v>128</v>
      </c>
      <c r="D73" s="19" t="s">
        <v>294</v>
      </c>
      <c r="E73" s="23">
        <v>7689.45</v>
      </c>
      <c r="F73" s="117"/>
      <c r="G73" s="116">
        <f t="shared" ref="G73" si="20">ROUND(E73*F73,2)</f>
        <v>0</v>
      </c>
    </row>
    <row r="74" spans="1:7" s="28" customFormat="1" ht="13.8">
      <c r="A74" s="24" t="s">
        <v>87</v>
      </c>
      <c r="B74" s="18"/>
      <c r="C74" s="94" t="s">
        <v>337</v>
      </c>
      <c r="D74" s="19" t="s">
        <v>5</v>
      </c>
      <c r="E74" s="20" t="s">
        <v>5</v>
      </c>
      <c r="F74" s="20" t="s">
        <v>5</v>
      </c>
      <c r="G74" s="20" t="s">
        <v>5</v>
      </c>
    </row>
    <row r="75" spans="1:7" s="28" customFormat="1" ht="15.75" customHeight="1">
      <c r="A75" s="27" t="s">
        <v>132</v>
      </c>
      <c r="B75" s="97" t="s">
        <v>336</v>
      </c>
      <c r="C75" s="22" t="s">
        <v>528</v>
      </c>
      <c r="D75" s="19" t="s">
        <v>294</v>
      </c>
      <c r="E75" s="23">
        <v>29.19</v>
      </c>
      <c r="F75" s="117"/>
      <c r="G75" s="116">
        <f t="shared" ref="G75" si="21">ROUND(E75*F75,2)</f>
        <v>0</v>
      </c>
    </row>
    <row r="76" spans="1:7" s="28" customFormat="1" ht="15.75" customHeight="1">
      <c r="A76" s="38" t="s">
        <v>74</v>
      </c>
      <c r="B76" s="13"/>
      <c r="C76" s="39" t="s">
        <v>97</v>
      </c>
      <c r="D76" s="40" t="s">
        <v>5</v>
      </c>
      <c r="E76" s="36" t="s">
        <v>5</v>
      </c>
      <c r="F76" s="36" t="s">
        <v>5</v>
      </c>
      <c r="G76" s="16" t="s">
        <v>5</v>
      </c>
    </row>
    <row r="77" spans="1:7" s="28" customFormat="1" ht="13.8">
      <c r="A77" s="24" t="s">
        <v>75</v>
      </c>
      <c r="B77" s="18"/>
      <c r="C77" s="94" t="s">
        <v>339</v>
      </c>
      <c r="D77" s="41" t="s">
        <v>5</v>
      </c>
      <c r="E77" s="42" t="s">
        <v>5</v>
      </c>
      <c r="F77" s="20" t="s">
        <v>5</v>
      </c>
      <c r="G77" s="20" t="s">
        <v>5</v>
      </c>
    </row>
    <row r="78" spans="1:7" s="28" customFormat="1" ht="15.75" customHeight="1">
      <c r="A78" s="27" t="s">
        <v>76</v>
      </c>
      <c r="B78" s="97" t="s">
        <v>338</v>
      </c>
      <c r="C78" s="22" t="s">
        <v>529</v>
      </c>
      <c r="D78" s="19" t="s">
        <v>294</v>
      </c>
      <c r="E78" s="23">
        <v>1759.73</v>
      </c>
      <c r="F78" s="117"/>
      <c r="G78" s="116">
        <f t="shared" ref="G78:G79" si="22">ROUND(E78*F78,2)</f>
        <v>0</v>
      </c>
    </row>
    <row r="79" spans="1:7" s="28" customFormat="1" ht="15.75" customHeight="1">
      <c r="A79" s="27" t="s">
        <v>155</v>
      </c>
      <c r="B79" s="97" t="s">
        <v>338</v>
      </c>
      <c r="C79" s="22" t="s">
        <v>530</v>
      </c>
      <c r="D79" s="19" t="s">
        <v>294</v>
      </c>
      <c r="E79" s="23">
        <v>1173.1500000000001</v>
      </c>
      <c r="F79" s="117"/>
      <c r="G79" s="116">
        <f t="shared" si="22"/>
        <v>0</v>
      </c>
    </row>
    <row r="80" spans="1:7" s="28" customFormat="1" ht="15.75" customHeight="1">
      <c r="A80" s="43" t="s">
        <v>77</v>
      </c>
      <c r="B80" s="44"/>
      <c r="C80" s="45" t="s">
        <v>103</v>
      </c>
      <c r="D80" s="46" t="s">
        <v>5</v>
      </c>
      <c r="E80" s="47" t="s">
        <v>5</v>
      </c>
      <c r="F80" s="36" t="s">
        <v>5</v>
      </c>
      <c r="G80" s="16" t="s">
        <v>5</v>
      </c>
    </row>
    <row r="81" spans="1:7" s="28" customFormat="1" ht="13.8">
      <c r="A81" s="48" t="s">
        <v>33</v>
      </c>
      <c r="B81" s="49"/>
      <c r="C81" s="95" t="s">
        <v>341</v>
      </c>
      <c r="D81" s="50" t="s">
        <v>5</v>
      </c>
      <c r="E81" s="51" t="s">
        <v>5</v>
      </c>
      <c r="F81" s="20" t="s">
        <v>5</v>
      </c>
      <c r="G81" s="20" t="s">
        <v>5</v>
      </c>
    </row>
    <row r="82" spans="1:7" s="28" customFormat="1" ht="15.75" customHeight="1">
      <c r="A82" s="52" t="s">
        <v>34</v>
      </c>
      <c r="B82" s="99" t="s">
        <v>340</v>
      </c>
      <c r="C82" s="53" t="s">
        <v>104</v>
      </c>
      <c r="D82" s="54" t="s">
        <v>297</v>
      </c>
      <c r="E82" s="55">
        <v>225.96</v>
      </c>
      <c r="F82" s="117"/>
      <c r="G82" s="116">
        <f t="shared" ref="G82:G84" si="23">ROUND(E82*F82,2)</f>
        <v>0</v>
      </c>
    </row>
    <row r="83" spans="1:7" s="28" customFormat="1" ht="15.75" customHeight="1">
      <c r="A83" s="52" t="s">
        <v>90</v>
      </c>
      <c r="B83" s="99" t="s">
        <v>340</v>
      </c>
      <c r="C83" s="53" t="s">
        <v>105</v>
      </c>
      <c r="D83" s="54" t="s">
        <v>297</v>
      </c>
      <c r="E83" s="55">
        <v>79.98</v>
      </c>
      <c r="F83" s="117"/>
      <c r="G83" s="116">
        <f t="shared" si="23"/>
        <v>0</v>
      </c>
    </row>
    <row r="84" spans="1:7" s="28" customFormat="1" ht="15.6" customHeight="1">
      <c r="A84" s="52" t="s">
        <v>91</v>
      </c>
      <c r="B84" s="99" t="s">
        <v>340</v>
      </c>
      <c r="C84" s="53" t="s">
        <v>106</v>
      </c>
      <c r="D84" s="54" t="s">
        <v>297</v>
      </c>
      <c r="E84" s="55">
        <v>21.5</v>
      </c>
      <c r="F84" s="117"/>
      <c r="G84" s="116">
        <f t="shared" si="23"/>
        <v>0</v>
      </c>
    </row>
    <row r="85" spans="1:7" s="28" customFormat="1" ht="13.8">
      <c r="A85" s="48" t="s">
        <v>92</v>
      </c>
      <c r="B85" s="49"/>
      <c r="C85" s="95" t="s">
        <v>342</v>
      </c>
      <c r="D85" s="50" t="s">
        <v>5</v>
      </c>
      <c r="E85" s="51" t="s">
        <v>5</v>
      </c>
      <c r="F85" s="20" t="s">
        <v>5</v>
      </c>
      <c r="G85" s="20" t="s">
        <v>5</v>
      </c>
    </row>
    <row r="86" spans="1:7" s="28" customFormat="1" ht="15.75" customHeight="1">
      <c r="A86" s="52" t="s">
        <v>93</v>
      </c>
      <c r="B86" s="99" t="s">
        <v>343</v>
      </c>
      <c r="C86" s="56" t="s">
        <v>107</v>
      </c>
      <c r="D86" s="50" t="s">
        <v>10</v>
      </c>
      <c r="E86" s="55">
        <v>44</v>
      </c>
      <c r="F86" s="117"/>
      <c r="G86" s="116">
        <f t="shared" ref="G86:G93" si="24">ROUND(E86*F86,2)</f>
        <v>0</v>
      </c>
    </row>
    <row r="87" spans="1:7" s="28" customFormat="1" ht="15.75" customHeight="1">
      <c r="A87" s="52" t="s">
        <v>94</v>
      </c>
      <c r="B87" s="99" t="s">
        <v>343</v>
      </c>
      <c r="C87" s="53" t="s">
        <v>108</v>
      </c>
      <c r="D87" s="50" t="s">
        <v>10</v>
      </c>
      <c r="E87" s="55">
        <v>17</v>
      </c>
      <c r="F87" s="117"/>
      <c r="G87" s="116">
        <f t="shared" si="24"/>
        <v>0</v>
      </c>
    </row>
    <row r="88" spans="1:7" s="28" customFormat="1" ht="15.75" customHeight="1">
      <c r="A88" s="52" t="s">
        <v>95</v>
      </c>
      <c r="B88" s="99" t="s">
        <v>343</v>
      </c>
      <c r="C88" s="53" t="s">
        <v>109</v>
      </c>
      <c r="D88" s="50" t="s">
        <v>10</v>
      </c>
      <c r="E88" s="55">
        <v>7</v>
      </c>
      <c r="F88" s="117"/>
      <c r="G88" s="116">
        <f t="shared" si="24"/>
        <v>0</v>
      </c>
    </row>
    <row r="89" spans="1:7" s="28" customFormat="1" ht="15.75" customHeight="1">
      <c r="A89" s="52" t="s">
        <v>96</v>
      </c>
      <c r="B89" s="99" t="s">
        <v>343</v>
      </c>
      <c r="C89" s="53" t="s">
        <v>110</v>
      </c>
      <c r="D89" s="50" t="s">
        <v>10</v>
      </c>
      <c r="E89" s="55">
        <v>12</v>
      </c>
      <c r="F89" s="117"/>
      <c r="G89" s="116">
        <f t="shared" si="24"/>
        <v>0</v>
      </c>
    </row>
    <row r="90" spans="1:7" s="28" customFormat="1" ht="15.75" customHeight="1">
      <c r="A90" s="52" t="s">
        <v>115</v>
      </c>
      <c r="B90" s="99" t="s">
        <v>343</v>
      </c>
      <c r="C90" s="53" t="s">
        <v>111</v>
      </c>
      <c r="D90" s="50" t="s">
        <v>10</v>
      </c>
      <c r="E90" s="55">
        <v>4</v>
      </c>
      <c r="F90" s="117"/>
      <c r="G90" s="116">
        <f t="shared" si="24"/>
        <v>0</v>
      </c>
    </row>
    <row r="91" spans="1:7" s="28" customFormat="1" ht="15.75" customHeight="1">
      <c r="A91" s="52" t="s">
        <v>116</v>
      </c>
      <c r="B91" s="99" t="s">
        <v>343</v>
      </c>
      <c r="C91" s="53" t="s">
        <v>112</v>
      </c>
      <c r="D91" s="50" t="s">
        <v>10</v>
      </c>
      <c r="E91" s="55">
        <v>7</v>
      </c>
      <c r="F91" s="117"/>
      <c r="G91" s="116">
        <f t="shared" si="24"/>
        <v>0</v>
      </c>
    </row>
    <row r="92" spans="1:7" s="28" customFormat="1" ht="15.75" customHeight="1">
      <c r="A92" s="52" t="s">
        <v>117</v>
      </c>
      <c r="B92" s="99" t="s">
        <v>343</v>
      </c>
      <c r="C92" s="53" t="s">
        <v>129</v>
      </c>
      <c r="D92" s="50" t="s">
        <v>10</v>
      </c>
      <c r="E92" s="55">
        <v>3</v>
      </c>
      <c r="F92" s="118"/>
      <c r="G92" s="116">
        <f t="shared" si="24"/>
        <v>0</v>
      </c>
    </row>
    <row r="93" spans="1:7" s="28" customFormat="1" ht="15.75" customHeight="1">
      <c r="A93" s="52" t="s">
        <v>118</v>
      </c>
      <c r="B93" s="99" t="s">
        <v>343</v>
      </c>
      <c r="C93" s="53" t="s">
        <v>113</v>
      </c>
      <c r="D93" s="50" t="s">
        <v>10</v>
      </c>
      <c r="E93" s="55">
        <v>20</v>
      </c>
      <c r="F93" s="117"/>
      <c r="G93" s="116">
        <f t="shared" si="24"/>
        <v>0</v>
      </c>
    </row>
    <row r="94" spans="1:7" s="28" customFormat="1" ht="13.8">
      <c r="A94" s="48" t="s">
        <v>156</v>
      </c>
      <c r="B94" s="49"/>
      <c r="C94" s="95" t="s">
        <v>345</v>
      </c>
      <c r="D94" s="50" t="s">
        <v>5</v>
      </c>
      <c r="E94" s="51" t="s">
        <v>5</v>
      </c>
      <c r="F94" s="20" t="s">
        <v>5</v>
      </c>
      <c r="G94" s="20" t="s">
        <v>5</v>
      </c>
    </row>
    <row r="95" spans="1:7" s="28" customFormat="1" ht="15.75" customHeight="1">
      <c r="A95" s="52" t="s">
        <v>158</v>
      </c>
      <c r="B95" s="99" t="s">
        <v>344</v>
      </c>
      <c r="C95" s="56" t="s">
        <v>157</v>
      </c>
      <c r="D95" s="50" t="s">
        <v>10</v>
      </c>
      <c r="E95" s="55">
        <v>18</v>
      </c>
      <c r="F95" s="119"/>
      <c r="G95" s="116">
        <f t="shared" ref="G95" si="25">ROUND(E95*F95,2)</f>
        <v>0</v>
      </c>
    </row>
    <row r="96" spans="1:7" s="28" customFormat="1" ht="15" customHeight="1">
      <c r="A96" s="38" t="s">
        <v>78</v>
      </c>
      <c r="B96" s="13" t="s">
        <v>35</v>
      </c>
      <c r="C96" s="14" t="s">
        <v>36</v>
      </c>
      <c r="D96" s="15" t="s">
        <v>5</v>
      </c>
      <c r="E96" s="35" t="s">
        <v>5</v>
      </c>
      <c r="F96" s="36" t="s">
        <v>5</v>
      </c>
      <c r="G96" s="16" t="s">
        <v>5</v>
      </c>
    </row>
    <row r="97" spans="1:7" s="28" customFormat="1" ht="13.8">
      <c r="A97" s="24" t="s">
        <v>37</v>
      </c>
      <c r="B97" s="18"/>
      <c r="C97" s="94" t="s">
        <v>347</v>
      </c>
      <c r="D97" s="17" t="s">
        <v>5</v>
      </c>
      <c r="E97" s="20" t="s">
        <v>5</v>
      </c>
      <c r="F97" s="20" t="s">
        <v>5</v>
      </c>
      <c r="G97" s="20" t="s">
        <v>5</v>
      </c>
    </row>
    <row r="98" spans="1:7" s="28" customFormat="1" ht="30" customHeight="1">
      <c r="A98" s="27" t="s">
        <v>161</v>
      </c>
      <c r="B98" s="97" t="s">
        <v>346</v>
      </c>
      <c r="C98" s="57" t="s">
        <v>61</v>
      </c>
      <c r="D98" s="19" t="s">
        <v>13</v>
      </c>
      <c r="E98" s="23">
        <v>89.66</v>
      </c>
      <c r="F98" s="117"/>
      <c r="G98" s="116">
        <f t="shared" ref="G98:G102" si="26">ROUND(E98*F98,2)</f>
        <v>0</v>
      </c>
    </row>
    <row r="99" spans="1:7" s="28" customFormat="1" ht="30" customHeight="1">
      <c r="A99" s="27" t="s">
        <v>162</v>
      </c>
      <c r="B99" s="97" t="s">
        <v>346</v>
      </c>
      <c r="C99" s="57" t="s">
        <v>62</v>
      </c>
      <c r="D99" s="19" t="s">
        <v>13</v>
      </c>
      <c r="E99" s="23">
        <v>109.19</v>
      </c>
      <c r="F99" s="117"/>
      <c r="G99" s="116">
        <f t="shared" si="26"/>
        <v>0</v>
      </c>
    </row>
    <row r="100" spans="1:7" s="28" customFormat="1" ht="30.6" customHeight="1">
      <c r="A100" s="27" t="s">
        <v>163</v>
      </c>
      <c r="B100" s="97" t="s">
        <v>346</v>
      </c>
      <c r="C100" s="57" t="s">
        <v>167</v>
      </c>
      <c r="D100" s="19" t="s">
        <v>13</v>
      </c>
      <c r="E100" s="23">
        <v>22.05</v>
      </c>
      <c r="F100" s="117"/>
      <c r="G100" s="116">
        <f t="shared" si="26"/>
        <v>0</v>
      </c>
    </row>
    <row r="101" spans="1:7" s="28" customFormat="1" ht="30" customHeight="1">
      <c r="A101" s="27" t="s">
        <v>164</v>
      </c>
      <c r="B101" s="97" t="s">
        <v>346</v>
      </c>
      <c r="C101" s="57" t="s">
        <v>56</v>
      </c>
      <c r="D101" s="19" t="s">
        <v>13</v>
      </c>
      <c r="E101" s="23">
        <v>246.5</v>
      </c>
      <c r="F101" s="117"/>
      <c r="G101" s="116">
        <f t="shared" si="26"/>
        <v>0</v>
      </c>
    </row>
    <row r="102" spans="1:7" s="28" customFormat="1" ht="30" customHeight="1">
      <c r="A102" s="27" t="s">
        <v>165</v>
      </c>
      <c r="B102" s="97" t="s">
        <v>346</v>
      </c>
      <c r="C102" s="57" t="s">
        <v>166</v>
      </c>
      <c r="D102" s="19" t="s">
        <v>13</v>
      </c>
      <c r="E102" s="23">
        <v>66.55</v>
      </c>
      <c r="F102" s="117"/>
      <c r="G102" s="116">
        <f t="shared" si="26"/>
        <v>0</v>
      </c>
    </row>
    <row r="103" spans="1:7" s="28" customFormat="1" ht="15.6" customHeight="1">
      <c r="A103" s="38" t="s">
        <v>79</v>
      </c>
      <c r="B103" s="13"/>
      <c r="C103" s="14" t="s">
        <v>39</v>
      </c>
      <c r="D103" s="40" t="s">
        <v>5</v>
      </c>
      <c r="E103" s="36" t="s">
        <v>5</v>
      </c>
      <c r="F103" s="36" t="s">
        <v>5</v>
      </c>
      <c r="G103" s="16" t="s">
        <v>5</v>
      </c>
    </row>
    <row r="104" spans="1:7" s="28" customFormat="1" ht="13.8">
      <c r="A104" s="58" t="s">
        <v>48</v>
      </c>
      <c r="B104" s="59"/>
      <c r="C104" s="96" t="s">
        <v>39</v>
      </c>
      <c r="D104" s="60" t="s">
        <v>5</v>
      </c>
      <c r="E104" s="61" t="s">
        <v>5</v>
      </c>
      <c r="F104" s="20" t="s">
        <v>5</v>
      </c>
      <c r="G104" s="20" t="s">
        <v>5</v>
      </c>
    </row>
    <row r="105" spans="1:7" s="28" customFormat="1" ht="15.6" customHeight="1">
      <c r="A105" s="62" t="s">
        <v>49</v>
      </c>
      <c r="B105" s="98" t="s">
        <v>348</v>
      </c>
      <c r="C105" s="63" t="s">
        <v>122</v>
      </c>
      <c r="D105" s="19" t="s">
        <v>294</v>
      </c>
      <c r="E105" s="23">
        <v>9085.67</v>
      </c>
      <c r="F105" s="117"/>
      <c r="G105" s="116">
        <f t="shared" ref="G105" si="27">ROUND(E105*F105,2)</f>
        <v>0</v>
      </c>
    </row>
    <row r="106" spans="1:7" s="28" customFormat="1" ht="15" customHeight="1">
      <c r="A106" s="38" t="s">
        <v>119</v>
      </c>
      <c r="B106" s="13"/>
      <c r="C106" s="39" t="s">
        <v>41</v>
      </c>
      <c r="D106" s="40" t="s">
        <v>5</v>
      </c>
      <c r="E106" s="36" t="s">
        <v>5</v>
      </c>
      <c r="F106" s="36" t="s">
        <v>5</v>
      </c>
      <c r="G106" s="16" t="s">
        <v>5</v>
      </c>
    </row>
    <row r="107" spans="1:7" s="28" customFormat="1" ht="13.8">
      <c r="A107" s="24" t="s">
        <v>120</v>
      </c>
      <c r="B107" s="17"/>
      <c r="C107" s="94" t="s">
        <v>41</v>
      </c>
      <c r="D107" s="41" t="s">
        <v>5</v>
      </c>
      <c r="E107" s="42" t="s">
        <v>5</v>
      </c>
      <c r="F107" s="20" t="s">
        <v>5</v>
      </c>
      <c r="G107" s="20" t="s">
        <v>5</v>
      </c>
    </row>
    <row r="108" spans="1:7" s="28" customFormat="1" ht="30.6" customHeight="1">
      <c r="A108" s="27" t="s">
        <v>121</v>
      </c>
      <c r="B108" s="19" t="s">
        <v>40</v>
      </c>
      <c r="C108" s="22" t="s">
        <v>42</v>
      </c>
      <c r="D108" s="41" t="s">
        <v>9</v>
      </c>
      <c r="E108" s="23">
        <f>E13</f>
        <v>0.86</v>
      </c>
      <c r="F108" s="117"/>
      <c r="G108" s="116">
        <f t="shared" ref="G108" si="28">ROUND(E108*F108,2)</f>
        <v>0</v>
      </c>
    </row>
    <row r="109" spans="1:7" ht="19.95" customHeight="1">
      <c r="A109" s="206" t="s">
        <v>139</v>
      </c>
      <c r="B109" s="206"/>
      <c r="C109" s="206"/>
      <c r="D109" s="206"/>
      <c r="E109" s="206"/>
      <c r="F109" s="206"/>
      <c r="G109" s="180">
        <f>SUM(G10:G108)</f>
        <v>0</v>
      </c>
    </row>
    <row r="110" spans="1:7" ht="9" customHeight="1">
      <c r="A110" s="64"/>
      <c r="B110" s="2"/>
      <c r="C110" s="65"/>
      <c r="D110" s="2"/>
      <c r="E110" s="66"/>
    </row>
    <row r="111" spans="1:7" ht="15.6">
      <c r="A111" s="64"/>
      <c r="B111" s="2"/>
      <c r="C111" s="65"/>
      <c r="D111" s="2"/>
      <c r="E111" s="66"/>
    </row>
    <row r="112" spans="1:7" ht="15.6">
      <c r="A112" s="64"/>
      <c r="B112" s="2"/>
      <c r="C112" s="65"/>
      <c r="D112" s="2"/>
      <c r="E112" s="66"/>
    </row>
    <row r="113" spans="1:5" ht="15.6">
      <c r="A113" s="64"/>
      <c r="B113" s="2"/>
      <c r="C113" s="65"/>
      <c r="D113" s="2"/>
      <c r="E113" s="66"/>
    </row>
    <row r="114" spans="1:5" ht="15.6">
      <c r="A114" s="64"/>
      <c r="B114" s="2"/>
      <c r="C114" s="65"/>
      <c r="D114" s="2"/>
      <c r="E114" s="66"/>
    </row>
    <row r="115" spans="1:5" ht="15.6">
      <c r="A115" s="64"/>
      <c r="B115" s="2"/>
      <c r="C115" s="65"/>
      <c r="D115" s="2"/>
      <c r="E115" s="66"/>
    </row>
    <row r="116" spans="1:5" ht="15.6">
      <c r="A116" s="64"/>
      <c r="B116" s="2"/>
      <c r="C116" s="65"/>
      <c r="D116" s="2"/>
      <c r="E116" s="66"/>
    </row>
    <row r="117" spans="1:5" ht="15.6">
      <c r="A117" s="64"/>
      <c r="B117" s="2"/>
      <c r="C117" s="65"/>
      <c r="D117" s="2"/>
      <c r="E117" s="66"/>
    </row>
    <row r="118" spans="1:5" ht="15.6">
      <c r="A118" s="64"/>
      <c r="B118" s="2"/>
      <c r="C118" s="65"/>
      <c r="D118" s="2"/>
      <c r="E118" s="66"/>
    </row>
    <row r="119" spans="1:5" ht="15.6">
      <c r="A119" s="64"/>
      <c r="B119" s="2"/>
      <c r="C119" s="65"/>
      <c r="D119" s="2"/>
      <c r="E119" s="66"/>
    </row>
    <row r="120" spans="1:5" ht="15.6">
      <c r="A120" s="64"/>
      <c r="B120" s="2"/>
      <c r="C120" s="65"/>
      <c r="D120" s="2"/>
      <c r="E120" s="66"/>
    </row>
    <row r="121" spans="1:5" ht="15.6">
      <c r="A121" s="64"/>
      <c r="B121" s="2"/>
      <c r="C121" s="65"/>
      <c r="D121" s="2"/>
      <c r="E121" s="66"/>
    </row>
    <row r="122" spans="1:5" ht="15.6">
      <c r="A122" s="64"/>
      <c r="B122" s="2"/>
      <c r="C122" s="65"/>
      <c r="D122" s="2"/>
      <c r="E122" s="66"/>
    </row>
    <row r="123" spans="1:5" ht="15.6">
      <c r="A123" s="64"/>
      <c r="B123" s="2"/>
      <c r="C123" s="65"/>
      <c r="D123" s="2"/>
      <c r="E123" s="66"/>
    </row>
    <row r="124" spans="1:5" ht="14.25" customHeight="1">
      <c r="A124" s="64"/>
      <c r="B124" s="2"/>
      <c r="C124" s="65"/>
      <c r="D124" s="2"/>
      <c r="E124" s="66"/>
    </row>
    <row r="125" spans="1:5" ht="15.6">
      <c r="A125" s="64"/>
      <c r="B125" s="2"/>
      <c r="C125" s="65"/>
      <c r="D125" s="2"/>
      <c r="E125" s="66"/>
    </row>
    <row r="126" spans="1:5" ht="15.6">
      <c r="A126" s="64"/>
      <c r="B126" s="2"/>
      <c r="C126" s="65"/>
      <c r="D126" s="2"/>
      <c r="E126" s="66"/>
    </row>
    <row r="127" spans="1:5" ht="15.6">
      <c r="A127" s="64"/>
      <c r="B127" s="2"/>
      <c r="C127" s="65"/>
      <c r="D127" s="2"/>
      <c r="E127" s="66"/>
    </row>
    <row r="128" spans="1:5" ht="15.6">
      <c r="A128" s="64"/>
      <c r="B128" s="2"/>
      <c r="C128" s="65"/>
      <c r="D128" s="2"/>
      <c r="E128" s="66"/>
    </row>
    <row r="129" spans="1:5" ht="15.6">
      <c r="A129" s="64"/>
      <c r="B129" s="2"/>
      <c r="C129" s="65"/>
      <c r="D129" s="2"/>
      <c r="E129" s="66"/>
    </row>
    <row r="130" spans="1:5" ht="15.6">
      <c r="A130" s="64"/>
      <c r="B130" s="2"/>
      <c r="C130" s="65"/>
      <c r="D130" s="2"/>
      <c r="E130" s="66"/>
    </row>
    <row r="131" spans="1:5" ht="15.6">
      <c r="A131" s="64"/>
      <c r="B131" s="2"/>
      <c r="C131" s="65"/>
      <c r="D131" s="2"/>
      <c r="E131" s="66"/>
    </row>
    <row r="132" spans="1:5" ht="15.6">
      <c r="A132" s="64"/>
      <c r="B132" s="2"/>
      <c r="C132" s="65"/>
      <c r="D132" s="2"/>
      <c r="E132" s="66"/>
    </row>
    <row r="133" spans="1:5" ht="15.6">
      <c r="A133" s="64"/>
      <c r="B133" s="2"/>
      <c r="C133" s="65"/>
      <c r="D133" s="2"/>
      <c r="E133" s="66"/>
    </row>
    <row r="134" spans="1:5" ht="15.6">
      <c r="A134" s="64"/>
      <c r="B134" s="2"/>
      <c r="C134" s="65"/>
      <c r="D134" s="2"/>
      <c r="E134" s="66"/>
    </row>
    <row r="135" spans="1:5" ht="15.6">
      <c r="A135" s="64"/>
      <c r="B135" s="2"/>
      <c r="C135" s="65"/>
      <c r="D135" s="2"/>
      <c r="E135" s="66"/>
    </row>
    <row r="136" spans="1:5" ht="75" customHeight="1">
      <c r="A136" s="64"/>
      <c r="B136" s="2"/>
      <c r="C136" s="65"/>
      <c r="D136" s="2"/>
      <c r="E136" s="66"/>
    </row>
    <row r="137" spans="1:5" ht="15.6">
      <c r="A137" s="64"/>
      <c r="B137" s="2"/>
      <c r="C137" s="65"/>
      <c r="D137" s="2"/>
      <c r="E137" s="66"/>
    </row>
    <row r="138" spans="1:5" ht="15.6">
      <c r="A138" s="64"/>
      <c r="B138" s="2"/>
      <c r="C138" s="65"/>
      <c r="D138" s="2"/>
      <c r="E138" s="66"/>
    </row>
    <row r="139" spans="1:5" ht="15.6">
      <c r="A139" s="64"/>
      <c r="B139" s="2"/>
      <c r="C139" s="65"/>
      <c r="D139" s="2"/>
      <c r="E139" s="66"/>
    </row>
    <row r="140" spans="1:5" ht="15.6">
      <c r="A140" s="64"/>
      <c r="B140" s="2"/>
      <c r="C140" s="65"/>
      <c r="D140" s="2"/>
      <c r="E140" s="66"/>
    </row>
    <row r="141" spans="1:5" ht="15.6">
      <c r="A141" s="64"/>
      <c r="B141" s="2"/>
      <c r="C141" s="65"/>
      <c r="D141" s="2"/>
      <c r="E141" s="66"/>
    </row>
    <row r="142" spans="1:5" ht="15.6">
      <c r="A142" s="64"/>
      <c r="B142" s="2"/>
      <c r="C142" s="65"/>
      <c r="D142" s="2"/>
      <c r="E142" s="66"/>
    </row>
    <row r="143" spans="1:5" ht="15.6">
      <c r="A143" s="64"/>
      <c r="B143" s="2"/>
      <c r="C143" s="65"/>
      <c r="D143" s="2"/>
      <c r="E143" s="66"/>
    </row>
    <row r="144" spans="1:5" ht="15.6">
      <c r="A144" s="64"/>
      <c r="B144" s="2"/>
      <c r="C144" s="65"/>
      <c r="D144" s="2"/>
      <c r="E144" s="66"/>
    </row>
    <row r="145" spans="1:5" ht="15.6">
      <c r="A145" s="64"/>
      <c r="B145" s="2"/>
      <c r="C145" s="65"/>
      <c r="D145" s="2"/>
      <c r="E145" s="66"/>
    </row>
    <row r="146" spans="1:5" ht="15.6">
      <c r="A146" s="64"/>
      <c r="B146" s="2"/>
      <c r="C146" s="65"/>
      <c r="D146" s="2"/>
      <c r="E146" s="66"/>
    </row>
    <row r="147" spans="1:5" ht="15.6">
      <c r="A147" s="64"/>
      <c r="B147" s="2"/>
      <c r="C147" s="65"/>
      <c r="D147" s="2"/>
      <c r="E147" s="66"/>
    </row>
    <row r="148" spans="1:5" ht="15.6">
      <c r="A148" s="64"/>
      <c r="B148" s="67"/>
      <c r="C148" s="65"/>
      <c r="D148" s="2"/>
      <c r="E148" s="2"/>
    </row>
    <row r="149" spans="1:5" ht="15.6">
      <c r="A149" s="64"/>
      <c r="B149" s="2"/>
      <c r="C149" s="65"/>
      <c r="D149" s="2"/>
      <c r="E149" s="2"/>
    </row>
    <row r="150" spans="1:5" ht="15.6">
      <c r="A150" s="64"/>
      <c r="B150" s="68"/>
      <c r="C150" s="65"/>
      <c r="D150" s="2"/>
      <c r="E150" s="2"/>
    </row>
    <row r="151" spans="1:5" ht="15.6">
      <c r="A151" s="64"/>
      <c r="B151" s="68"/>
      <c r="D151" s="2"/>
      <c r="E151" s="2"/>
    </row>
    <row r="152" spans="1:5" ht="15.6">
      <c r="A152" s="64"/>
      <c r="B152" s="68"/>
      <c r="C152" s="69"/>
      <c r="D152" s="2"/>
      <c r="E152" s="2"/>
    </row>
    <row r="153" spans="1:5" ht="15.6">
      <c r="A153" s="64"/>
      <c r="B153" s="68"/>
      <c r="C153" s="70"/>
      <c r="D153" s="2"/>
      <c r="E153" s="2"/>
    </row>
    <row r="154" spans="1:5" ht="15.6">
      <c r="A154" s="64"/>
      <c r="B154" s="68"/>
      <c r="C154" s="65"/>
      <c r="D154" s="2"/>
      <c r="E154" s="2"/>
    </row>
    <row r="155" spans="1:5" ht="15.6">
      <c r="A155" s="64"/>
      <c r="B155" s="68"/>
      <c r="C155" s="65"/>
      <c r="D155" s="2"/>
      <c r="E155" s="2"/>
    </row>
    <row r="156" spans="1:5" ht="15.6">
      <c r="A156" s="64"/>
      <c r="B156" s="68"/>
      <c r="C156" s="65"/>
      <c r="D156" s="2"/>
      <c r="E156" s="2"/>
    </row>
    <row r="157" spans="1:5" ht="15.6">
      <c r="A157" s="64"/>
      <c r="B157" s="68"/>
      <c r="C157" s="65"/>
      <c r="D157" s="2"/>
      <c r="E157" s="2"/>
    </row>
    <row r="158" spans="1:5" ht="15.6">
      <c r="A158" s="64"/>
      <c r="B158" s="2"/>
      <c r="C158" s="65"/>
      <c r="D158" s="2"/>
      <c r="E158" s="2"/>
    </row>
    <row r="159" spans="1:5" ht="15.6">
      <c r="A159" s="64"/>
      <c r="B159" s="2"/>
      <c r="C159" s="65"/>
      <c r="D159" s="2"/>
      <c r="E159" s="2"/>
    </row>
    <row r="160" spans="1:5" ht="15.6">
      <c r="A160" s="64"/>
      <c r="B160" s="2"/>
      <c r="C160" s="65"/>
      <c r="D160" s="2"/>
      <c r="E160" s="2"/>
    </row>
    <row r="161" spans="1:5" ht="15.6">
      <c r="A161" s="64"/>
      <c r="B161" s="2"/>
      <c r="C161" s="65"/>
      <c r="D161" s="2"/>
      <c r="E161" s="2"/>
    </row>
    <row r="162" spans="1:5" ht="15.6">
      <c r="A162" s="64"/>
      <c r="B162" s="2"/>
      <c r="C162" s="65"/>
      <c r="D162" s="2"/>
      <c r="E162" s="2"/>
    </row>
    <row r="163" spans="1:5" ht="15.6">
      <c r="A163" s="64"/>
      <c r="B163" s="2"/>
      <c r="C163" s="65"/>
      <c r="D163" s="2"/>
      <c r="E163" s="2"/>
    </row>
    <row r="164" spans="1:5" ht="15.6">
      <c r="A164" s="64"/>
      <c r="B164" s="2"/>
      <c r="C164" s="65"/>
      <c r="D164" s="2"/>
      <c r="E164" s="2"/>
    </row>
    <row r="165" spans="1:5" ht="15.6">
      <c r="A165" s="64"/>
      <c r="B165" s="2"/>
      <c r="C165" s="65"/>
      <c r="D165" s="2"/>
      <c r="E165" s="2"/>
    </row>
    <row r="166" spans="1:5" ht="15.6">
      <c r="A166" s="64"/>
      <c r="B166" s="2"/>
      <c r="C166" s="65"/>
      <c r="D166" s="2"/>
      <c r="E166" s="2"/>
    </row>
    <row r="167" spans="1:5" ht="15.6">
      <c r="A167" s="64"/>
      <c r="B167" s="2"/>
      <c r="C167" s="65"/>
      <c r="D167" s="2"/>
      <c r="E167" s="2"/>
    </row>
    <row r="168" spans="1:5" ht="15.6">
      <c r="A168" s="64"/>
      <c r="B168" s="2"/>
      <c r="C168" s="65"/>
      <c r="D168" s="2"/>
      <c r="E168" s="2"/>
    </row>
    <row r="169" spans="1:5" ht="15.6">
      <c r="A169" s="64"/>
      <c r="B169" s="2"/>
      <c r="C169" s="65"/>
      <c r="D169" s="2"/>
      <c r="E169" s="2"/>
    </row>
    <row r="170" spans="1:5" ht="15.6">
      <c r="A170" s="64"/>
      <c r="B170" s="2"/>
      <c r="C170" s="65"/>
      <c r="D170" s="2"/>
      <c r="E170" s="2"/>
    </row>
    <row r="171" spans="1:5" ht="15.6">
      <c r="A171" s="64"/>
      <c r="B171" s="2"/>
      <c r="C171" s="65"/>
      <c r="D171" s="2"/>
      <c r="E171" s="2"/>
    </row>
    <row r="172" spans="1:5" ht="15.6">
      <c r="A172" s="64"/>
      <c r="B172" s="2"/>
      <c r="C172" s="65"/>
      <c r="D172" s="2"/>
      <c r="E172" s="2"/>
    </row>
    <row r="173" spans="1:5" ht="15.6">
      <c r="A173" s="64"/>
      <c r="B173" s="2"/>
      <c r="C173" s="65"/>
      <c r="D173" s="2"/>
      <c r="E173" s="2"/>
    </row>
    <row r="174" spans="1:5" ht="15.6">
      <c r="A174" s="64"/>
      <c r="B174" s="2"/>
      <c r="C174" s="65"/>
      <c r="D174" s="2"/>
      <c r="E174" s="2"/>
    </row>
    <row r="175" spans="1:5" ht="15.6">
      <c r="A175" s="64"/>
      <c r="B175" s="2"/>
      <c r="C175" s="65"/>
      <c r="D175" s="2"/>
      <c r="E175" s="2"/>
    </row>
    <row r="176" spans="1:5" ht="15.6">
      <c r="A176" s="64"/>
      <c r="B176" s="2"/>
      <c r="C176" s="65"/>
      <c r="D176" s="2"/>
      <c r="E176" s="2"/>
    </row>
    <row r="177" spans="1:5" ht="15.6">
      <c r="A177" s="64"/>
      <c r="B177" s="2"/>
      <c r="C177" s="65"/>
      <c r="D177" s="2"/>
      <c r="E177" s="2"/>
    </row>
    <row r="178" spans="1:5" ht="15.6">
      <c r="A178" s="64"/>
      <c r="B178" s="2"/>
      <c r="C178" s="65"/>
      <c r="D178" s="2"/>
      <c r="E178" s="2"/>
    </row>
    <row r="179" spans="1:5" ht="15.6">
      <c r="A179" s="64"/>
      <c r="B179" s="2"/>
      <c r="C179" s="65"/>
      <c r="D179" s="2"/>
      <c r="E179" s="2"/>
    </row>
    <row r="180" spans="1:5" ht="15.6">
      <c r="A180" s="64"/>
      <c r="B180" s="2"/>
      <c r="C180" s="65"/>
      <c r="D180" s="2"/>
      <c r="E180" s="2"/>
    </row>
    <row r="181" spans="1:5" ht="15.6">
      <c r="A181" s="64"/>
      <c r="B181" s="2"/>
      <c r="C181" s="65"/>
      <c r="D181" s="2"/>
      <c r="E181" s="2"/>
    </row>
    <row r="182" spans="1:5" ht="15.6">
      <c r="A182" s="64"/>
      <c r="B182" s="2"/>
      <c r="C182" s="65"/>
      <c r="D182" s="2"/>
      <c r="E182" s="2"/>
    </row>
    <row r="183" spans="1:5" ht="15.6">
      <c r="A183" s="64"/>
      <c r="B183" s="2"/>
      <c r="C183" s="65"/>
      <c r="D183" s="2"/>
      <c r="E183" s="2"/>
    </row>
    <row r="184" spans="1:5" ht="15.6">
      <c r="A184" s="64"/>
      <c r="B184" s="2"/>
      <c r="C184" s="65"/>
      <c r="D184" s="2"/>
      <c r="E184" s="2"/>
    </row>
    <row r="185" spans="1:5" ht="15.6">
      <c r="A185" s="64"/>
      <c r="B185" s="2"/>
      <c r="C185" s="65"/>
      <c r="D185" s="2"/>
      <c r="E185" s="2"/>
    </row>
    <row r="186" spans="1:5" ht="15.6">
      <c r="A186" s="64"/>
      <c r="B186" s="2"/>
      <c r="C186" s="65"/>
      <c r="D186" s="2"/>
      <c r="E186" s="2"/>
    </row>
    <row r="187" spans="1:5" ht="15.6">
      <c r="A187" s="64"/>
      <c r="B187" s="2"/>
      <c r="C187" s="65"/>
      <c r="D187" s="2"/>
      <c r="E187" s="2"/>
    </row>
    <row r="188" spans="1:5" ht="15.6">
      <c r="A188" s="64"/>
      <c r="B188" s="2"/>
      <c r="C188" s="65"/>
      <c r="D188" s="2"/>
      <c r="E188" s="2"/>
    </row>
    <row r="189" spans="1:5" ht="15.6">
      <c r="A189" s="64"/>
      <c r="B189" s="2"/>
      <c r="C189" s="65"/>
      <c r="D189" s="2"/>
      <c r="E189" s="2"/>
    </row>
    <row r="190" spans="1:5" ht="15.6">
      <c r="A190" s="64"/>
      <c r="B190" s="2"/>
      <c r="C190" s="65"/>
      <c r="D190" s="2"/>
      <c r="E190" s="2"/>
    </row>
    <row r="191" spans="1:5" ht="15.6">
      <c r="A191" s="64"/>
      <c r="B191" s="2"/>
      <c r="C191" s="65"/>
      <c r="D191" s="2"/>
      <c r="E191" s="2"/>
    </row>
    <row r="192" spans="1:5" ht="15.6">
      <c r="A192" s="64"/>
      <c r="B192" s="2"/>
      <c r="C192" s="65"/>
      <c r="D192" s="2"/>
      <c r="E192" s="2"/>
    </row>
    <row r="193" spans="1:5" ht="15.6">
      <c r="A193" s="64"/>
      <c r="B193" s="68"/>
      <c r="C193" s="65"/>
      <c r="D193" s="2"/>
      <c r="E193" s="2"/>
    </row>
    <row r="194" spans="1:5" ht="15.6">
      <c r="A194" s="64"/>
      <c r="B194" s="68"/>
      <c r="C194" s="65"/>
      <c r="D194" s="71"/>
      <c r="E194" s="71"/>
    </row>
    <row r="195" spans="1:5" ht="15.6">
      <c r="A195" s="64"/>
      <c r="B195" s="68"/>
      <c r="C195" s="65"/>
      <c r="D195" s="2"/>
      <c r="E195" s="2"/>
    </row>
    <row r="196" spans="1:5" ht="15.6">
      <c r="A196" s="64"/>
      <c r="B196" s="67"/>
      <c r="C196" s="72"/>
      <c r="D196" s="2"/>
      <c r="E196" s="2"/>
    </row>
    <row r="197" spans="1:5" ht="15.6">
      <c r="A197" s="64"/>
      <c r="B197" s="68"/>
      <c r="C197" s="65"/>
      <c r="D197" s="71"/>
      <c r="E197" s="71"/>
    </row>
    <row r="198" spans="1:5" ht="15.6">
      <c r="A198" s="64"/>
      <c r="B198" s="68"/>
      <c r="C198" s="65"/>
      <c r="D198" s="71"/>
      <c r="E198" s="71"/>
    </row>
    <row r="199" spans="1:5" ht="15.6">
      <c r="A199" s="64"/>
      <c r="B199" s="67"/>
      <c r="C199" s="65"/>
      <c r="D199" s="2"/>
      <c r="E199" s="2"/>
    </row>
    <row r="200" spans="1:5" ht="15.6">
      <c r="A200" s="64"/>
      <c r="B200" s="67"/>
      <c r="C200" s="72"/>
      <c r="D200" s="71"/>
      <c r="E200" s="71"/>
    </row>
    <row r="201" spans="1:5" ht="15.6">
      <c r="A201" s="64"/>
      <c r="B201" s="68"/>
      <c r="C201" s="65"/>
      <c r="D201" s="71"/>
      <c r="E201" s="71"/>
    </row>
    <row r="202" spans="1:5" ht="15.6">
      <c r="A202" s="64"/>
      <c r="B202" s="68"/>
      <c r="C202" s="65"/>
      <c r="D202" s="2"/>
      <c r="E202" s="2"/>
    </row>
    <row r="203" spans="1:5" ht="13.8">
      <c r="A203" s="68"/>
      <c r="B203" s="67"/>
      <c r="C203" s="72"/>
      <c r="D203" s="71"/>
      <c r="E203" s="71"/>
    </row>
    <row r="204" spans="1:5" ht="15.6">
      <c r="A204" s="64"/>
      <c r="B204" s="68"/>
      <c r="C204" s="65"/>
      <c r="D204" s="71"/>
      <c r="E204" s="71"/>
    </row>
    <row r="205" spans="1:5" ht="15.6">
      <c r="A205" s="64"/>
      <c r="B205" s="68"/>
      <c r="C205" s="65"/>
      <c r="D205" s="68"/>
      <c r="E205" s="68"/>
    </row>
    <row r="206" spans="1:5" ht="14.25" customHeight="1">
      <c r="A206" s="64"/>
      <c r="B206" s="2"/>
      <c r="C206" s="72"/>
      <c r="D206" s="2"/>
      <c r="E206" s="2"/>
    </row>
    <row r="207" spans="1:5" ht="15.6">
      <c r="A207" s="64"/>
      <c r="B207" s="2"/>
      <c r="C207" s="73"/>
      <c r="D207" s="2"/>
      <c r="E207" s="2"/>
    </row>
    <row r="208" spans="1:5" ht="15.6">
      <c r="A208" s="64"/>
      <c r="B208" s="2"/>
      <c r="C208" s="65"/>
      <c r="D208" s="2"/>
      <c r="E208" s="2"/>
    </row>
    <row r="209" spans="1:5" ht="15.6">
      <c r="A209" s="64"/>
      <c r="B209" s="2"/>
      <c r="C209" s="65"/>
      <c r="D209" s="2"/>
      <c r="E209" s="2"/>
    </row>
    <row r="210" spans="1:5" ht="15.6">
      <c r="A210" s="64"/>
      <c r="B210" s="2"/>
      <c r="C210" s="65"/>
      <c r="D210" s="2"/>
      <c r="E210" s="2"/>
    </row>
    <row r="211" spans="1:5" ht="15.6">
      <c r="A211" s="64"/>
      <c r="B211" s="2"/>
      <c r="C211" s="73"/>
      <c r="D211" s="2"/>
      <c r="E211" s="2"/>
    </row>
    <row r="212" spans="1:5" ht="15.6">
      <c r="A212" s="64"/>
      <c r="B212" s="2"/>
      <c r="C212" s="65"/>
      <c r="D212" s="2"/>
      <c r="E212" s="2"/>
    </row>
    <row r="213" spans="1:5" ht="15.6">
      <c r="A213" s="64"/>
      <c r="B213" s="2"/>
      <c r="C213" s="65"/>
      <c r="D213" s="2"/>
      <c r="E213" s="2"/>
    </row>
    <row r="214" spans="1:5" ht="15.6">
      <c r="A214" s="64"/>
      <c r="B214" s="68"/>
      <c r="C214" s="72"/>
      <c r="D214" s="2"/>
      <c r="E214" s="2"/>
    </row>
    <row r="215" spans="1:5" ht="15.6">
      <c r="A215" s="64"/>
      <c r="B215" s="2"/>
      <c r="C215" s="65"/>
      <c r="D215" s="2"/>
      <c r="E215" s="2"/>
    </row>
    <row r="216" spans="1:5" ht="15.6">
      <c r="A216" s="64"/>
      <c r="B216" s="2"/>
      <c r="C216" s="72"/>
      <c r="D216" s="2"/>
      <c r="E216" s="2"/>
    </row>
    <row r="217" spans="1:5" ht="13.8">
      <c r="A217" s="68"/>
      <c r="B217" s="2"/>
      <c r="C217" s="65"/>
      <c r="D217" s="2"/>
      <c r="E217" s="2"/>
    </row>
    <row r="218" spans="1:5" ht="75" customHeight="1">
      <c r="A218" s="64"/>
      <c r="B218" s="68"/>
      <c r="C218" s="65"/>
      <c r="D218" s="2"/>
      <c r="E218" s="2"/>
    </row>
    <row r="219" spans="1:5" ht="15.6">
      <c r="A219" s="64"/>
      <c r="B219" s="2"/>
      <c r="C219" s="65"/>
      <c r="D219" s="68"/>
      <c r="E219" s="68"/>
    </row>
    <row r="220" spans="1:5" ht="15.6">
      <c r="A220" s="64"/>
      <c r="B220" s="2"/>
      <c r="C220" s="72"/>
      <c r="D220" s="2"/>
      <c r="E220" s="2"/>
    </row>
    <row r="221" spans="1:5" ht="15.6">
      <c r="A221" s="64"/>
      <c r="B221" s="2"/>
      <c r="C221" s="72"/>
      <c r="D221" s="2"/>
      <c r="E221" s="2"/>
    </row>
    <row r="222" spans="1:5" ht="15.6">
      <c r="A222" s="64"/>
      <c r="B222" s="2"/>
      <c r="C222" s="65"/>
      <c r="D222" s="2"/>
      <c r="E222" s="2"/>
    </row>
    <row r="223" spans="1:5" ht="13.8">
      <c r="A223" s="68"/>
      <c r="B223" s="2"/>
      <c r="C223" s="65"/>
      <c r="D223" s="2"/>
      <c r="E223" s="2"/>
    </row>
    <row r="224" spans="1:5" ht="15.6">
      <c r="A224" s="64"/>
      <c r="B224" s="68"/>
      <c r="C224" s="65"/>
      <c r="D224" s="2"/>
      <c r="E224" s="2"/>
    </row>
    <row r="225" spans="1:5" ht="15.6">
      <c r="A225" s="64"/>
      <c r="B225" s="68"/>
      <c r="C225" s="65"/>
      <c r="D225" s="2"/>
      <c r="E225" s="2"/>
    </row>
    <row r="226" spans="1:5" ht="13.8">
      <c r="A226" s="74"/>
      <c r="B226" s="2"/>
      <c r="C226" s="72"/>
      <c r="D226" s="2"/>
      <c r="E226" s="2"/>
    </row>
    <row r="227" spans="1:5" ht="13.8">
      <c r="A227" s="74"/>
      <c r="B227" s="2"/>
      <c r="C227" s="72"/>
      <c r="D227" s="2"/>
      <c r="E227" s="2"/>
    </row>
    <row r="228" spans="1:5" ht="13.8">
      <c r="A228" s="74"/>
      <c r="B228" s="2"/>
      <c r="C228" s="65"/>
      <c r="D228" s="2"/>
      <c r="E228" s="2"/>
    </row>
    <row r="229" spans="1:5" ht="13.8">
      <c r="A229" s="74"/>
      <c r="B229" s="2"/>
      <c r="C229" s="65"/>
      <c r="D229" s="2"/>
      <c r="E229" s="2"/>
    </row>
    <row r="230" spans="1:5" ht="15.6">
      <c r="A230" s="64"/>
      <c r="B230" s="2"/>
      <c r="C230" s="65"/>
      <c r="D230" s="2"/>
      <c r="E230" s="2"/>
    </row>
    <row r="231" spans="1:5" ht="15.6">
      <c r="A231" s="64"/>
      <c r="B231" s="2"/>
      <c r="C231" s="65"/>
      <c r="D231" s="2"/>
      <c r="E231" s="2"/>
    </row>
    <row r="232" spans="1:5" ht="15.6">
      <c r="A232" s="64"/>
      <c r="B232" s="2"/>
      <c r="C232" s="65"/>
      <c r="D232" s="2"/>
      <c r="E232" s="2"/>
    </row>
    <row r="233" spans="1:5" ht="15.6">
      <c r="A233" s="64"/>
      <c r="B233" s="2"/>
      <c r="C233" s="65"/>
      <c r="D233" s="2"/>
      <c r="E233" s="2"/>
    </row>
    <row r="234" spans="1:5" ht="15.6">
      <c r="A234" s="64"/>
      <c r="B234" s="2"/>
      <c r="C234" s="65"/>
      <c r="D234" s="2"/>
      <c r="E234" s="2"/>
    </row>
    <row r="235" spans="1:5" ht="15.6">
      <c r="A235" s="64"/>
      <c r="B235" s="2"/>
      <c r="C235" s="65"/>
      <c r="D235" s="2"/>
      <c r="E235" s="2"/>
    </row>
    <row r="236" spans="1:5" ht="15.6">
      <c r="A236" s="64"/>
      <c r="B236" s="2"/>
      <c r="C236" s="65"/>
      <c r="D236" s="2"/>
      <c r="E236" s="2"/>
    </row>
    <row r="237" spans="1:5" ht="15.6">
      <c r="A237" s="64"/>
      <c r="B237" s="68"/>
      <c r="C237" s="65"/>
      <c r="D237" s="2"/>
      <c r="E237" s="2"/>
    </row>
    <row r="238" spans="1:5" ht="15.6">
      <c r="A238" s="64"/>
      <c r="B238" s="2"/>
      <c r="C238" s="65"/>
      <c r="D238" s="2"/>
      <c r="E238" s="2"/>
    </row>
    <row r="239" spans="1:5" ht="15.6">
      <c r="A239" s="64"/>
      <c r="B239" s="2"/>
      <c r="C239" s="72"/>
      <c r="D239" s="2"/>
      <c r="E239" s="2"/>
    </row>
    <row r="240" spans="1:5" ht="15.6">
      <c r="A240" s="64"/>
      <c r="B240" s="2"/>
      <c r="C240" s="65"/>
      <c r="D240" s="2"/>
      <c r="E240" s="2"/>
    </row>
    <row r="241" spans="1:5" ht="15.6">
      <c r="A241" s="64"/>
      <c r="B241" s="2"/>
      <c r="C241" s="65"/>
      <c r="D241" s="2"/>
      <c r="E241" s="2"/>
    </row>
    <row r="242" spans="1:5" ht="15.6">
      <c r="A242" s="64"/>
      <c r="B242" s="2"/>
      <c r="C242" s="65"/>
      <c r="D242" s="2"/>
      <c r="E242" s="2"/>
    </row>
    <row r="243" spans="1:5" ht="15.6">
      <c r="A243" s="64"/>
      <c r="B243" s="2"/>
      <c r="C243" s="65"/>
      <c r="D243" s="2"/>
      <c r="E243" s="2"/>
    </row>
    <row r="244" spans="1:5" ht="15.6">
      <c r="A244" s="64"/>
      <c r="B244" s="68"/>
      <c r="C244" s="65"/>
      <c r="D244" s="2"/>
      <c r="E244" s="2"/>
    </row>
    <row r="245" spans="1:5" ht="15.6">
      <c r="A245" s="64"/>
      <c r="B245" s="68"/>
      <c r="C245" s="65"/>
      <c r="D245" s="2"/>
      <c r="E245" s="2"/>
    </row>
    <row r="246" spans="1:5" ht="15.6">
      <c r="A246" s="64"/>
      <c r="B246" s="68"/>
      <c r="C246" s="72"/>
      <c r="D246" s="2"/>
      <c r="E246" s="2"/>
    </row>
    <row r="247" spans="1:5" ht="15.6">
      <c r="A247" s="64"/>
      <c r="B247" s="68"/>
      <c r="C247" s="65"/>
      <c r="D247" s="2"/>
      <c r="E247" s="2"/>
    </row>
    <row r="248" spans="1:5" ht="15.6">
      <c r="A248" s="64"/>
      <c r="B248" s="68"/>
      <c r="C248" s="65"/>
      <c r="D248" s="2"/>
      <c r="E248" s="2"/>
    </row>
    <row r="249" spans="1:5" ht="15.6">
      <c r="A249" s="64"/>
      <c r="B249" s="2"/>
      <c r="C249" s="65"/>
      <c r="D249" s="2"/>
      <c r="E249" s="2"/>
    </row>
    <row r="250" spans="1:5" ht="15.6">
      <c r="A250" s="64"/>
      <c r="B250" s="2"/>
      <c r="C250" s="65"/>
      <c r="D250" s="2"/>
      <c r="E250" s="2"/>
    </row>
    <row r="251" spans="1:5" ht="15.6">
      <c r="A251" s="64"/>
      <c r="B251" s="2"/>
      <c r="C251" s="65"/>
      <c r="D251" s="2"/>
      <c r="E251" s="2"/>
    </row>
    <row r="252" spans="1:5" ht="15.6">
      <c r="A252" s="64"/>
      <c r="B252" s="68"/>
      <c r="C252" s="65"/>
      <c r="D252" s="2"/>
      <c r="E252" s="2"/>
    </row>
    <row r="253" spans="1:5" ht="15.6">
      <c r="A253" s="64"/>
      <c r="B253" s="68"/>
      <c r="C253" s="65"/>
      <c r="D253" s="2"/>
      <c r="E253" s="2"/>
    </row>
    <row r="254" spans="1:5" ht="15.6">
      <c r="A254" s="64"/>
      <c r="B254" s="68"/>
      <c r="C254" s="72"/>
      <c r="D254" s="2"/>
      <c r="E254" s="2"/>
    </row>
    <row r="255" spans="1:5" ht="15.6">
      <c r="A255" s="64"/>
      <c r="B255" s="68"/>
      <c r="C255" s="65"/>
      <c r="D255" s="2"/>
      <c r="E255" s="2"/>
    </row>
    <row r="256" spans="1:5" ht="15.6">
      <c r="A256" s="64"/>
      <c r="B256" s="68"/>
      <c r="C256" s="72"/>
      <c r="D256" s="2"/>
      <c r="E256" s="2"/>
    </row>
    <row r="257" spans="1:5" ht="15.6">
      <c r="A257" s="64"/>
      <c r="B257" s="2"/>
      <c r="C257" s="65"/>
      <c r="D257" s="2"/>
      <c r="E257" s="2"/>
    </row>
    <row r="258" spans="1:5" ht="15.6">
      <c r="A258" s="64"/>
      <c r="B258" s="2"/>
      <c r="C258" s="72"/>
      <c r="D258" s="2"/>
      <c r="E258" s="2"/>
    </row>
    <row r="259" spans="1:5" ht="15.6">
      <c r="A259" s="64"/>
      <c r="B259" s="2"/>
      <c r="C259" s="65"/>
      <c r="D259" s="2"/>
      <c r="E259" s="2"/>
    </row>
    <row r="260" spans="1:5" ht="15.6">
      <c r="A260" s="64"/>
      <c r="B260" s="2"/>
      <c r="C260" s="65"/>
      <c r="D260" s="2"/>
      <c r="E260" s="2"/>
    </row>
    <row r="261" spans="1:5" ht="15.6">
      <c r="A261" s="64"/>
      <c r="B261" s="68"/>
      <c r="C261" s="72"/>
      <c r="D261" s="2"/>
      <c r="E261" s="2"/>
    </row>
    <row r="262" spans="1:5" ht="13.8">
      <c r="A262" s="75"/>
      <c r="B262" s="2"/>
      <c r="C262" s="65"/>
      <c r="D262" s="2"/>
      <c r="E262" s="2"/>
    </row>
    <row r="263" spans="1:5" ht="15.6">
      <c r="A263" s="64"/>
      <c r="B263" s="68"/>
      <c r="C263" s="72"/>
      <c r="D263" s="2"/>
      <c r="E263" s="2"/>
    </row>
    <row r="264" spans="1:5" ht="15.6">
      <c r="A264" s="64"/>
      <c r="B264" s="2"/>
      <c r="C264" s="65"/>
      <c r="D264" s="2"/>
      <c r="E264" s="2"/>
    </row>
    <row r="265" spans="1:5" ht="15.6">
      <c r="A265" s="64"/>
      <c r="B265" s="2"/>
      <c r="C265" s="72"/>
      <c r="D265" s="2"/>
      <c r="E265" s="2"/>
    </row>
    <row r="266" spans="1:5" ht="15.6">
      <c r="A266" s="64"/>
      <c r="B266" s="2"/>
      <c r="C266" s="72"/>
      <c r="D266" s="2"/>
      <c r="E266" s="2"/>
    </row>
    <row r="267" spans="1:5" ht="15.6">
      <c r="A267" s="64"/>
      <c r="B267" s="2"/>
      <c r="C267" s="65"/>
      <c r="D267" s="2"/>
      <c r="E267" s="2"/>
    </row>
    <row r="268" spans="1:5" ht="15.6">
      <c r="A268" s="64"/>
      <c r="B268" s="2"/>
      <c r="C268" s="65"/>
      <c r="D268" s="2"/>
      <c r="E268" s="2"/>
    </row>
    <row r="269" spans="1:5" ht="15.6">
      <c r="A269" s="64"/>
      <c r="B269" s="68"/>
      <c r="C269" s="65"/>
      <c r="D269" s="2"/>
      <c r="E269" s="2"/>
    </row>
    <row r="270" spans="1:5" ht="15.6">
      <c r="A270" s="64"/>
      <c r="B270" s="2"/>
      <c r="C270" s="65"/>
      <c r="D270" s="2"/>
      <c r="E270" s="2"/>
    </row>
    <row r="271" spans="1:5" ht="15.6">
      <c r="A271" s="64"/>
      <c r="B271" s="2"/>
      <c r="C271" s="72"/>
      <c r="D271" s="2"/>
      <c r="E271" s="2"/>
    </row>
    <row r="272" spans="1:5" ht="15.6">
      <c r="A272" s="64"/>
      <c r="B272" s="2"/>
      <c r="C272" s="65"/>
      <c r="D272" s="2"/>
      <c r="E272" s="2"/>
    </row>
    <row r="273" spans="1:5" ht="15.6">
      <c r="A273" s="64"/>
      <c r="B273" s="2"/>
      <c r="C273" s="65"/>
      <c r="D273" s="2"/>
      <c r="E273" s="2"/>
    </row>
    <row r="274" spans="1:5" ht="15.6">
      <c r="A274" s="64"/>
      <c r="B274" s="68"/>
      <c r="C274" s="65"/>
      <c r="D274" s="2"/>
      <c r="E274" s="2"/>
    </row>
    <row r="275" spans="1:5" ht="15.6">
      <c r="A275" s="64"/>
      <c r="B275" s="68"/>
      <c r="C275" s="65"/>
      <c r="D275" s="2"/>
      <c r="E275" s="2"/>
    </row>
    <row r="276" spans="1:5" ht="15.6">
      <c r="A276" s="64"/>
      <c r="B276" s="68"/>
      <c r="C276" s="76"/>
      <c r="D276" s="2"/>
      <c r="E276" s="2"/>
    </row>
    <row r="277" spans="1:5" ht="15.6">
      <c r="A277" s="64"/>
      <c r="B277" s="2"/>
      <c r="C277" s="77"/>
      <c r="D277" s="2"/>
      <c r="E277" s="2"/>
    </row>
    <row r="278" spans="1:5" ht="15.6">
      <c r="A278" s="64"/>
      <c r="B278" s="68"/>
      <c r="C278" s="77"/>
      <c r="D278" s="2"/>
      <c r="E278" s="2"/>
    </row>
    <row r="279" spans="1:5" ht="15.6">
      <c r="A279" s="64"/>
      <c r="B279" s="2"/>
      <c r="C279" s="77"/>
      <c r="D279" s="2"/>
      <c r="E279" s="2"/>
    </row>
    <row r="280" spans="1:5" ht="15.6">
      <c r="A280" s="64"/>
      <c r="B280" s="2"/>
      <c r="C280" s="77"/>
      <c r="D280" s="2"/>
      <c r="E280" s="2"/>
    </row>
    <row r="281" spans="1:5" ht="15.6">
      <c r="A281" s="64"/>
      <c r="B281" s="2"/>
      <c r="C281" s="77"/>
      <c r="D281" s="2"/>
      <c r="E281" s="2"/>
    </row>
    <row r="282" spans="1:5" ht="15.6">
      <c r="A282" s="64"/>
      <c r="B282" s="2"/>
      <c r="C282" s="77"/>
      <c r="D282" s="2"/>
      <c r="E282" s="2"/>
    </row>
    <row r="283" spans="1:5" ht="15.6">
      <c r="A283" s="64"/>
      <c r="B283" s="2"/>
      <c r="C283" s="77"/>
      <c r="D283" s="2"/>
      <c r="E283" s="2"/>
    </row>
    <row r="284" spans="1:5" ht="15.6">
      <c r="A284" s="64"/>
      <c r="B284" s="2"/>
      <c r="C284" s="76"/>
      <c r="D284" s="2"/>
      <c r="E284" s="2"/>
    </row>
    <row r="285" spans="1:5" ht="13.8">
      <c r="A285" s="78"/>
      <c r="B285" s="2"/>
      <c r="C285" s="65"/>
      <c r="D285" s="2"/>
      <c r="E285" s="2"/>
    </row>
    <row r="286" spans="1:5" ht="15.6">
      <c r="A286" s="64"/>
      <c r="B286" s="68"/>
      <c r="C286" s="72"/>
      <c r="D286" s="2"/>
      <c r="E286" s="2"/>
    </row>
    <row r="287" spans="1:5" ht="15.6">
      <c r="A287" s="64"/>
      <c r="B287" s="2"/>
      <c r="C287" s="65"/>
      <c r="D287" s="2"/>
      <c r="E287" s="2"/>
    </row>
    <row r="288" spans="1:5" ht="15.6">
      <c r="A288" s="64"/>
      <c r="B288" s="2"/>
      <c r="C288" s="72"/>
      <c r="D288" s="2"/>
      <c r="E288" s="2"/>
    </row>
    <row r="289" spans="1:5" ht="15.6">
      <c r="A289" s="64"/>
      <c r="B289" s="68"/>
      <c r="C289" s="76"/>
      <c r="D289" s="2"/>
      <c r="E289" s="2"/>
    </row>
    <row r="290" spans="1:5" ht="15.6">
      <c r="A290" s="64"/>
      <c r="B290" s="68"/>
      <c r="C290" s="77"/>
      <c r="D290" s="2"/>
      <c r="E290" s="2"/>
    </row>
    <row r="291" spans="1:5" ht="15.6">
      <c r="A291" s="64"/>
      <c r="B291" s="68"/>
      <c r="C291" s="65"/>
      <c r="D291" s="2"/>
      <c r="E291" s="2"/>
    </row>
    <row r="292" spans="1:5" ht="15.6">
      <c r="A292" s="64"/>
      <c r="B292" s="68"/>
      <c r="C292" s="76"/>
      <c r="D292" s="2"/>
      <c r="E292" s="2"/>
    </row>
    <row r="293" spans="1:5" ht="15.6">
      <c r="A293" s="64"/>
      <c r="B293" s="68"/>
      <c r="C293" s="77"/>
      <c r="D293" s="2"/>
      <c r="E293" s="2"/>
    </row>
    <row r="294" spans="1:5" ht="15.6">
      <c r="A294" s="64"/>
      <c r="B294" s="68"/>
      <c r="C294" s="77"/>
      <c r="D294" s="2"/>
      <c r="E294" s="2"/>
    </row>
    <row r="295" spans="1:5" ht="15.6">
      <c r="A295" s="64"/>
      <c r="B295" s="2"/>
      <c r="C295" s="77"/>
      <c r="D295" s="2"/>
      <c r="E295" s="2"/>
    </row>
    <row r="296" spans="1:5" ht="15.6">
      <c r="A296" s="64"/>
      <c r="B296" s="2"/>
      <c r="C296" s="77"/>
      <c r="D296" s="2"/>
      <c r="E296" s="2"/>
    </row>
    <row r="297" spans="1:5" ht="15.6">
      <c r="A297" s="64"/>
      <c r="B297" s="2"/>
      <c r="C297" s="77"/>
      <c r="D297" s="2"/>
      <c r="E297" s="2"/>
    </row>
    <row r="298" spans="1:5" ht="15.6">
      <c r="A298" s="64"/>
      <c r="B298" s="2"/>
      <c r="C298" s="77"/>
      <c r="D298" s="2"/>
      <c r="E298" s="2"/>
    </row>
    <row r="299" spans="1:5" ht="15.6">
      <c r="A299" s="64"/>
      <c r="B299" s="2"/>
      <c r="C299" s="65"/>
      <c r="D299" s="2"/>
      <c r="E299" s="2"/>
    </row>
    <row r="300" spans="1:5" ht="15.6">
      <c r="A300" s="64"/>
      <c r="B300" s="2"/>
      <c r="C300" s="77"/>
      <c r="D300" s="2"/>
      <c r="E300" s="2"/>
    </row>
    <row r="301" spans="1:5" ht="15.6">
      <c r="A301" s="64"/>
      <c r="B301" s="2"/>
      <c r="C301" s="77"/>
      <c r="D301" s="2"/>
      <c r="E301" s="2"/>
    </row>
    <row r="302" spans="1:5" ht="15.6">
      <c r="A302" s="64"/>
      <c r="B302" s="2"/>
      <c r="C302" s="76"/>
      <c r="D302" s="2"/>
      <c r="E302" s="2"/>
    </row>
    <row r="303" spans="1:5" ht="15.6">
      <c r="A303" s="64"/>
      <c r="B303" s="2"/>
      <c r="C303" s="77"/>
      <c r="D303" s="2"/>
      <c r="E303" s="2"/>
    </row>
    <row r="304" spans="1:5" ht="15.6">
      <c r="A304" s="64"/>
      <c r="B304" s="2"/>
      <c r="C304" s="77"/>
      <c r="D304" s="2"/>
      <c r="E304" s="2"/>
    </row>
    <row r="305" spans="1:5" ht="15.6">
      <c r="A305" s="64"/>
      <c r="B305" s="2"/>
      <c r="C305" s="77"/>
      <c r="D305" s="2"/>
      <c r="E305" s="2"/>
    </row>
    <row r="306" spans="1:5" ht="13.8">
      <c r="A306" s="68"/>
      <c r="B306" s="2"/>
      <c r="C306" s="77"/>
      <c r="D306" s="2"/>
      <c r="E306" s="2"/>
    </row>
    <row r="307" spans="1:5" ht="15.6">
      <c r="A307" s="64"/>
      <c r="B307" s="68"/>
      <c r="C307" s="76"/>
      <c r="D307" s="2"/>
      <c r="E307" s="2"/>
    </row>
    <row r="308" spans="1:5" ht="15.6">
      <c r="A308" s="64"/>
      <c r="B308" s="68"/>
      <c r="C308" s="77"/>
      <c r="D308" s="68"/>
      <c r="E308" s="68"/>
    </row>
    <row r="309" spans="1:5" ht="15.6">
      <c r="A309" s="64"/>
      <c r="B309" s="79"/>
      <c r="C309" s="72"/>
      <c r="D309" s="2"/>
      <c r="E309" s="2"/>
    </row>
    <row r="310" spans="1:5" ht="75" customHeight="1">
      <c r="A310" s="64"/>
      <c r="B310" s="79"/>
      <c r="C310" s="80"/>
      <c r="D310" s="2"/>
      <c r="E310" s="2"/>
    </row>
    <row r="311" spans="1:5" ht="15.6">
      <c r="A311" s="64"/>
      <c r="B311" s="79"/>
      <c r="C311" s="81"/>
      <c r="D311" s="2"/>
      <c r="E311" s="2"/>
    </row>
    <row r="312" spans="1:5" ht="15.6">
      <c r="A312" s="64"/>
      <c r="B312" s="79"/>
      <c r="C312" s="81"/>
      <c r="D312" s="2"/>
      <c r="E312" s="2"/>
    </row>
    <row r="313" spans="1:5" ht="15.6">
      <c r="A313" s="64"/>
      <c r="B313" s="3"/>
      <c r="C313" s="81"/>
      <c r="D313" s="2"/>
      <c r="E313" s="2"/>
    </row>
    <row r="314" spans="1:5" ht="15.6">
      <c r="A314" s="64"/>
      <c r="B314" s="79"/>
      <c r="C314" s="81"/>
      <c r="D314" s="2"/>
      <c r="E314" s="2"/>
    </row>
    <row r="315" spans="1:5" ht="15.6">
      <c r="A315" s="64"/>
      <c r="B315" s="79"/>
      <c r="C315" s="80"/>
      <c r="D315" s="2"/>
      <c r="E315" s="2"/>
    </row>
    <row r="316" spans="1:5" ht="15.6">
      <c r="A316" s="64"/>
      <c r="B316" s="79"/>
      <c r="C316" s="81"/>
      <c r="D316" s="2"/>
      <c r="E316" s="2"/>
    </row>
    <row r="317" spans="1:5" ht="90" customHeight="1">
      <c r="A317" s="64"/>
      <c r="B317" s="68"/>
      <c r="C317" s="81"/>
      <c r="D317" s="2"/>
      <c r="E317" s="2"/>
    </row>
    <row r="318" spans="1:5" ht="15.6">
      <c r="A318" s="64"/>
      <c r="B318" s="2"/>
      <c r="C318" s="81"/>
      <c r="D318" s="2"/>
      <c r="E318" s="2"/>
    </row>
    <row r="319" spans="1:5" ht="15.6">
      <c r="A319" s="64"/>
      <c r="B319" s="2"/>
      <c r="C319" s="80"/>
      <c r="D319" s="2"/>
      <c r="E319" s="2"/>
    </row>
    <row r="320" spans="1:5" ht="15.6">
      <c r="A320" s="64"/>
      <c r="B320" s="2"/>
      <c r="C320" s="82"/>
      <c r="D320" s="2"/>
      <c r="E320" s="2"/>
    </row>
    <row r="321" spans="1:5" ht="15.6">
      <c r="A321" s="64"/>
      <c r="B321" s="2"/>
      <c r="C321" s="80"/>
      <c r="D321" s="2"/>
      <c r="E321" s="2"/>
    </row>
    <row r="322" spans="1:5" ht="15.6">
      <c r="A322" s="64"/>
      <c r="B322" s="2"/>
      <c r="C322" s="82"/>
      <c r="D322" s="2"/>
      <c r="E322" s="2"/>
    </row>
    <row r="323" spans="1:5" ht="15.6">
      <c r="A323" s="64"/>
      <c r="B323" s="2"/>
      <c r="C323" s="82"/>
      <c r="D323" s="2"/>
      <c r="E323" s="2"/>
    </row>
    <row r="324" spans="1:5" ht="13.8">
      <c r="A324" s="68"/>
      <c r="B324" s="2"/>
      <c r="C324" s="82"/>
      <c r="D324" s="2"/>
      <c r="E324" s="2"/>
    </row>
    <row r="325" spans="1:5" ht="15.6">
      <c r="A325" s="64"/>
      <c r="B325" s="68"/>
      <c r="C325" s="80"/>
      <c r="D325" s="2"/>
      <c r="E325" s="2"/>
    </row>
    <row r="326" spans="1:5" ht="15.6">
      <c r="A326" s="64"/>
      <c r="B326" s="68"/>
      <c r="C326" s="82"/>
      <c r="D326" s="2"/>
      <c r="E326" s="2"/>
    </row>
    <row r="327" spans="1:5" ht="15.6">
      <c r="A327" s="64"/>
      <c r="B327" s="2"/>
      <c r="C327" s="72"/>
      <c r="D327" s="2"/>
      <c r="E327" s="2"/>
    </row>
    <row r="328" spans="1:5" ht="15.6">
      <c r="A328" s="64"/>
      <c r="B328" s="2"/>
      <c r="C328" s="72"/>
      <c r="D328" s="2"/>
      <c r="E328" s="2"/>
    </row>
    <row r="329" spans="1:5" ht="15.6">
      <c r="A329" s="64"/>
      <c r="B329" s="2"/>
      <c r="C329" s="65"/>
      <c r="D329" s="2"/>
      <c r="E329" s="2"/>
    </row>
    <row r="330" spans="1:5" ht="15.6">
      <c r="A330" s="64"/>
      <c r="B330" s="2"/>
      <c r="C330" s="65"/>
      <c r="D330" s="2"/>
      <c r="E330" s="2"/>
    </row>
    <row r="331" spans="1:5" ht="15.6">
      <c r="A331" s="64"/>
      <c r="B331" s="2"/>
      <c r="C331" s="65"/>
      <c r="D331" s="2"/>
      <c r="E331" s="2"/>
    </row>
    <row r="332" spans="1:5" ht="15.6">
      <c r="A332" s="64"/>
      <c r="B332" s="2"/>
      <c r="C332" s="65"/>
      <c r="D332" s="2"/>
      <c r="E332" s="2"/>
    </row>
    <row r="333" spans="1:5" ht="15.6">
      <c r="A333" s="64"/>
      <c r="B333" s="2"/>
      <c r="C333" s="65"/>
      <c r="D333" s="2"/>
      <c r="E333" s="2"/>
    </row>
    <row r="334" spans="1:5" ht="15.6">
      <c r="A334" s="64"/>
      <c r="B334" s="2"/>
      <c r="C334" s="65"/>
      <c r="D334" s="2"/>
      <c r="E334" s="2"/>
    </row>
    <row r="335" spans="1:5" ht="15.6">
      <c r="A335" s="64"/>
      <c r="B335" s="2"/>
      <c r="C335" s="65"/>
      <c r="D335" s="2"/>
      <c r="E335" s="2"/>
    </row>
    <row r="336" spans="1:5" ht="15.6">
      <c r="A336" s="64"/>
      <c r="B336" s="68"/>
      <c r="C336" s="65"/>
      <c r="D336" s="2"/>
      <c r="E336" s="2"/>
    </row>
    <row r="337" spans="1:5" ht="15.6">
      <c r="A337" s="64"/>
      <c r="B337" s="2"/>
      <c r="C337" s="65"/>
      <c r="D337" s="2"/>
      <c r="E337" s="2"/>
    </row>
    <row r="338" spans="1:5" ht="15.6">
      <c r="A338" s="64"/>
      <c r="B338" s="68"/>
      <c r="C338" s="72"/>
      <c r="D338" s="2"/>
      <c r="E338" s="2"/>
    </row>
    <row r="339" spans="1:5" ht="15.6">
      <c r="A339" s="64"/>
      <c r="B339" s="2"/>
      <c r="C339" s="65"/>
      <c r="D339" s="2"/>
      <c r="E339" s="2"/>
    </row>
    <row r="340" spans="1:5" ht="15.6">
      <c r="A340" s="64"/>
      <c r="B340" s="68"/>
      <c r="C340" s="72"/>
      <c r="D340" s="2"/>
      <c r="E340" s="2"/>
    </row>
    <row r="341" spans="1:5" ht="15.6">
      <c r="A341" s="64"/>
      <c r="B341" s="68"/>
      <c r="C341" s="65"/>
      <c r="D341" s="2"/>
      <c r="E341" s="2"/>
    </row>
    <row r="342" spans="1:5" ht="15.6">
      <c r="A342" s="64"/>
      <c r="B342" s="68"/>
      <c r="C342" s="83"/>
      <c r="D342" s="2"/>
      <c r="E342" s="2"/>
    </row>
    <row r="343" spans="1:5" ht="15.6">
      <c r="A343" s="64"/>
      <c r="B343" s="68"/>
      <c r="C343" s="65"/>
      <c r="D343" s="2"/>
      <c r="E343" s="2"/>
    </row>
    <row r="344" spans="1:5" ht="13.8">
      <c r="A344" s="2"/>
      <c r="B344" s="2"/>
      <c r="C344" s="65"/>
      <c r="D344" s="2"/>
      <c r="E344" s="2"/>
    </row>
    <row r="345" spans="1:5" ht="13.8">
      <c r="C345" s="83"/>
      <c r="D345" s="2"/>
      <c r="E345" s="2"/>
    </row>
    <row r="346" spans="1:5" ht="15.6">
      <c r="B346" s="84"/>
      <c r="C346" s="82"/>
      <c r="D346" s="85"/>
      <c r="E346" s="85"/>
    </row>
    <row r="347" spans="1:5" ht="17.399999999999999">
      <c r="C347" s="86"/>
      <c r="D347" s="87"/>
      <c r="E347" s="87"/>
    </row>
    <row r="348" spans="1:5" ht="17.399999999999999">
      <c r="C348" s="88"/>
    </row>
    <row r="349" spans="1:5" ht="12">
      <c r="B349" s="84"/>
      <c r="C349" s="89"/>
    </row>
    <row r="350" spans="1:5" ht="12">
      <c r="C350" s="89"/>
    </row>
    <row r="351" spans="1:5" ht="12">
      <c r="C351" s="90"/>
    </row>
    <row r="352" spans="1:5" ht="12">
      <c r="C352" s="89"/>
    </row>
    <row r="353" spans="2:5" ht="12">
      <c r="C353" s="89"/>
    </row>
    <row r="354" spans="2:5" ht="12">
      <c r="C354" s="89"/>
    </row>
    <row r="355" spans="2:5" ht="12">
      <c r="C355" s="89"/>
    </row>
    <row r="356" spans="2:5" ht="12">
      <c r="C356" s="89"/>
    </row>
    <row r="357" spans="2:5" ht="12">
      <c r="B357" s="91"/>
      <c r="C357" s="89"/>
    </row>
    <row r="358" spans="2:5" ht="12">
      <c r="B358" s="91"/>
      <c r="C358" s="89"/>
      <c r="D358" s="91"/>
      <c r="E358" s="91"/>
    </row>
    <row r="359" spans="2:5" ht="12">
      <c r="B359" s="91"/>
      <c r="C359" s="89"/>
      <c r="D359" s="91"/>
      <c r="E359" s="91"/>
    </row>
    <row r="360" spans="2:5" ht="12">
      <c r="B360" s="91"/>
      <c r="C360" s="89"/>
      <c r="D360" s="91"/>
      <c r="E360" s="91"/>
    </row>
    <row r="361" spans="2:5" ht="12">
      <c r="B361" s="91"/>
      <c r="C361" s="89"/>
      <c r="D361" s="91"/>
      <c r="E361" s="91"/>
    </row>
    <row r="362" spans="2:5" ht="12">
      <c r="B362" s="91"/>
      <c r="C362" s="89"/>
      <c r="D362" s="91"/>
      <c r="E362" s="91"/>
    </row>
    <row r="363" spans="2:5" ht="12">
      <c r="C363" s="89"/>
      <c r="D363" s="91"/>
      <c r="E363" s="91"/>
    </row>
    <row r="364" spans="2:5" ht="12">
      <c r="C364" s="89"/>
    </row>
    <row r="365" spans="2:5" ht="12"/>
    <row r="366" spans="2:5" ht="12"/>
    <row r="367" spans="2:5" ht="12"/>
    <row r="368" spans="2:5" ht="12"/>
    <row r="369" ht="12"/>
    <row r="370" ht="12"/>
    <row r="371" ht="12"/>
    <row r="372" ht="12"/>
    <row r="373" ht="12"/>
    <row r="374" ht="12"/>
    <row r="375" ht="12"/>
    <row r="376" ht="12"/>
    <row r="377" ht="12"/>
    <row r="378" ht="12"/>
    <row r="379" ht="12"/>
    <row r="380" ht="12"/>
    <row r="381" ht="12"/>
    <row r="382" ht="12"/>
    <row r="383" ht="12"/>
    <row r="384" ht="78" customHeight="1"/>
    <row r="385" ht="12"/>
    <row r="386" ht="12"/>
    <row r="387" ht="12"/>
    <row r="388" ht="12"/>
    <row r="389" ht="12"/>
    <row r="390" ht="12"/>
    <row r="391" ht="12"/>
    <row r="392" ht="12"/>
    <row r="393" ht="57" customHeight="1"/>
    <row r="394" ht="12"/>
    <row r="395" ht="12"/>
    <row r="396" ht="12"/>
    <row r="397" ht="57" customHeight="1"/>
    <row r="398" ht="12"/>
    <row r="399" ht="12"/>
    <row r="400" ht="12"/>
    <row r="401" ht="12"/>
    <row r="402" ht="12"/>
    <row r="403" ht="12"/>
    <row r="404" ht="12"/>
    <row r="405" ht="12"/>
    <row r="406" ht="12"/>
    <row r="407" ht="60" customHeight="1"/>
    <row r="408" ht="12"/>
    <row r="409" ht="12"/>
    <row r="410" ht="12"/>
    <row r="411" ht="12"/>
    <row r="412" ht="12"/>
    <row r="413" ht="12"/>
    <row r="414" ht="12"/>
    <row r="415" ht="12"/>
    <row r="416" ht="12"/>
    <row r="417" ht="12"/>
    <row r="418" ht="12"/>
    <row r="419" ht="12"/>
    <row r="420" ht="12"/>
    <row r="421" ht="12"/>
    <row r="422" ht="12"/>
    <row r="423" ht="12"/>
    <row r="424" ht="12"/>
    <row r="425" ht="12"/>
    <row r="426" ht="12"/>
    <row r="427" ht="12"/>
    <row r="428" ht="12"/>
    <row r="429" ht="12"/>
    <row r="430" ht="12"/>
    <row r="431" ht="12"/>
    <row r="432" ht="12"/>
    <row r="433" ht="12"/>
    <row r="434" ht="12"/>
    <row r="435" ht="12"/>
    <row r="436" ht="12"/>
    <row r="437" ht="12"/>
    <row r="438" ht="12"/>
    <row r="439" ht="12"/>
    <row r="440" ht="12"/>
    <row r="441" ht="12"/>
    <row r="442" ht="12"/>
    <row r="443" ht="12"/>
    <row r="444" ht="12"/>
    <row r="445" ht="12"/>
    <row r="446" ht="12"/>
    <row r="447" ht="12"/>
    <row r="448" ht="12"/>
    <row r="450" ht="12"/>
    <row r="451" ht="12"/>
    <row r="452" ht="12"/>
    <row r="453" ht="12"/>
    <row r="454" ht="12"/>
    <row r="455" ht="12"/>
    <row r="456" ht="12"/>
    <row r="457" ht="12"/>
    <row r="458" ht="12"/>
    <row r="459" ht="12"/>
    <row r="460" ht="12"/>
    <row r="461" ht="12"/>
    <row r="462" ht="12"/>
    <row r="463" ht="12"/>
    <row r="465" ht="12"/>
    <row r="466" ht="12"/>
    <row r="467" ht="12"/>
    <row r="468" ht="12"/>
    <row r="469" ht="12"/>
    <row r="470" ht="12"/>
    <row r="471" ht="12"/>
  </sheetData>
  <sheetProtection algorithmName="SHA-512" hashValue="w6+zABMjhNKv394oUWcCFHxQGS6Pcfpch0dkYgp2yqK8zS6guCWkRPFOZeB4efsZnttgnqaxqgcI47dty/z/3A==" saltValue="aGrkMl3aqUAOXppkEMo36A==" spinCount="100000" sheet="1" objects="1" scenarios="1"/>
  <mergeCells count="8">
    <mergeCell ref="A109:F109"/>
    <mergeCell ref="A2:G2"/>
    <mergeCell ref="A7:E7"/>
    <mergeCell ref="A3:G3"/>
    <mergeCell ref="A4:E4"/>
    <mergeCell ref="F4:G4"/>
    <mergeCell ref="C5:G5"/>
    <mergeCell ref="A5:B5"/>
  </mergeCells>
  <phoneticPr fontId="1" type="noConversion"/>
  <printOptions horizontalCentered="1"/>
  <pageMargins left="0.78740157480314965" right="0.19685039370078741" top="0.31496062992125984" bottom="0.9055118110236221" header="0.31496062992125984" footer="0.51181102362204722"/>
  <pageSetup paperSize="9" scale="48" fitToWidth="0" fitToHeight="0" orientation="portrait" useFirstPageNumber="1" r:id="rId1"/>
  <headerFooter alignWithMargins="0">
    <oddHeader xml:space="preserve">&amp;C
</oddHeader>
  </headerFooter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E766B-217C-4955-8CC7-7B5C1F3115BA}">
  <dimension ref="A1:G373"/>
  <sheetViews>
    <sheetView view="pageLayout" zoomScale="70" zoomScaleNormal="100" zoomScalePageLayoutView="70" workbookViewId="0">
      <selection activeCell="F13" sqref="F13"/>
    </sheetView>
  </sheetViews>
  <sheetFormatPr defaultColWidth="9" defaultRowHeight="48" customHeight="1"/>
  <cols>
    <col min="1" max="1" width="7" style="1" customWidth="1"/>
    <col min="2" max="2" width="12.8984375" style="1" customWidth="1"/>
    <col min="3" max="3" width="104.09765625" style="4" customWidth="1"/>
    <col min="4" max="4" width="7.3984375" style="1" customWidth="1"/>
    <col min="5" max="5" width="10.8984375" style="101" customWidth="1"/>
    <col min="6" max="6" width="12.69921875" style="5" customWidth="1"/>
    <col min="7" max="7" width="13.19921875" style="5" customWidth="1"/>
    <col min="8" max="16384" width="9" style="5"/>
  </cols>
  <sheetData>
    <row r="1" spans="1:7" ht="0.75" customHeight="1"/>
    <row r="2" spans="1:7" ht="44.25" customHeight="1">
      <c r="A2" s="207" t="s">
        <v>580</v>
      </c>
      <c r="B2" s="207"/>
      <c r="C2" s="207"/>
      <c r="D2" s="207"/>
      <c r="E2" s="207"/>
      <c r="F2" s="207"/>
      <c r="G2" s="207"/>
    </row>
    <row r="3" spans="1:7" ht="20.25" customHeight="1">
      <c r="A3" s="214" t="s">
        <v>289</v>
      </c>
      <c r="B3" s="214"/>
      <c r="C3" s="214"/>
      <c r="D3" s="214"/>
      <c r="E3" s="214"/>
      <c r="F3" s="214"/>
      <c r="G3" s="214"/>
    </row>
    <row r="4" spans="1:7" ht="16.2" customHeight="1">
      <c r="A4" s="210"/>
      <c r="B4" s="210"/>
      <c r="C4" s="210"/>
      <c r="D4" s="210"/>
      <c r="E4" s="210"/>
      <c r="F4" s="210"/>
      <c r="G4" s="210"/>
    </row>
    <row r="5" spans="1:7" ht="30" customHeight="1">
      <c r="A5" s="212" t="s">
        <v>169</v>
      </c>
      <c r="B5" s="212"/>
      <c r="C5" s="211" t="str">
        <f>ZZK!C10</f>
        <v>Modernizacja dróg wojewódzkich w zakresie wyeliminowania miejsc niebezpiecznych – poprawa bezpieczeństwa ruchu drogowego – Rozbudowa drogi wojewódzkiej nr 255 Pakość - Strzelno od km 2+220 do km 21+910. Odcinek g) Rzadkwin rondo od km 18+050 do km 18+910, dł. 0,860 km</v>
      </c>
      <c r="D5" s="211"/>
      <c r="E5" s="211"/>
      <c r="F5" s="211"/>
      <c r="G5" s="211"/>
    </row>
    <row r="6" spans="1:7" ht="15.6">
      <c r="A6" s="64"/>
      <c r="B6" s="2"/>
      <c r="C6" s="65"/>
      <c r="D6" s="2"/>
      <c r="E6" s="102"/>
    </row>
    <row r="7" spans="1:7" ht="15.6">
      <c r="A7" s="64"/>
      <c r="B7" s="2"/>
      <c r="C7" s="65"/>
      <c r="D7" s="2"/>
      <c r="E7" s="102"/>
    </row>
    <row r="8" spans="1:7" ht="27.6">
      <c r="A8" s="17" t="s">
        <v>0</v>
      </c>
      <c r="B8" s="17" t="s">
        <v>1</v>
      </c>
      <c r="C8" s="115" t="s">
        <v>88</v>
      </c>
      <c r="D8" s="17" t="s">
        <v>2</v>
      </c>
      <c r="E8" s="17" t="s">
        <v>3</v>
      </c>
      <c r="F8" s="17" t="s">
        <v>133</v>
      </c>
      <c r="G8" s="17" t="s">
        <v>134</v>
      </c>
    </row>
    <row r="9" spans="1:7" ht="13.8">
      <c r="A9" s="17">
        <v>1</v>
      </c>
      <c r="B9" s="17">
        <v>2</v>
      </c>
      <c r="C9" s="115">
        <v>3</v>
      </c>
      <c r="D9" s="17">
        <v>4</v>
      </c>
      <c r="E9" s="17">
        <v>5</v>
      </c>
      <c r="F9" s="17">
        <v>6</v>
      </c>
      <c r="G9" s="17">
        <v>7</v>
      </c>
    </row>
    <row r="10" spans="1:7" ht="13.8">
      <c r="A10" s="110" t="s">
        <v>6</v>
      </c>
      <c r="B10" s="110"/>
      <c r="C10" s="110" t="s">
        <v>175</v>
      </c>
      <c r="D10" s="110"/>
      <c r="E10" s="111"/>
      <c r="F10" s="110"/>
      <c r="G10" s="110"/>
    </row>
    <row r="11" spans="1:7" ht="13.8">
      <c r="A11" s="100" t="s">
        <v>7</v>
      </c>
      <c r="B11" s="100"/>
      <c r="C11" s="100" t="s">
        <v>176</v>
      </c>
      <c r="D11" s="100" t="s">
        <v>5</v>
      </c>
      <c r="E11" s="103" t="s">
        <v>5</v>
      </c>
      <c r="F11" s="100" t="s">
        <v>5</v>
      </c>
      <c r="G11" s="100" t="s">
        <v>5</v>
      </c>
    </row>
    <row r="12" spans="1:7" ht="13.8">
      <c r="A12" s="100" t="s">
        <v>177</v>
      </c>
      <c r="B12" s="100"/>
      <c r="C12" s="100" t="s">
        <v>178</v>
      </c>
      <c r="D12" s="100" t="s">
        <v>5</v>
      </c>
      <c r="E12" s="103" t="s">
        <v>5</v>
      </c>
      <c r="F12" s="100" t="s">
        <v>5</v>
      </c>
      <c r="G12" s="100" t="s">
        <v>5</v>
      </c>
    </row>
    <row r="13" spans="1:7" ht="27.6">
      <c r="A13" s="92" t="s">
        <v>170</v>
      </c>
      <c r="B13" s="92" t="s">
        <v>179</v>
      </c>
      <c r="C13" s="92" t="s">
        <v>354</v>
      </c>
      <c r="D13" s="92" t="s">
        <v>291</v>
      </c>
      <c r="E13" s="104">
        <v>1</v>
      </c>
      <c r="F13" s="175"/>
      <c r="G13" s="116">
        <f t="shared" ref="G13:G41" si="0">ROUND(E13*F13,2)</f>
        <v>0</v>
      </c>
    </row>
    <row r="14" spans="1:7" ht="27.6">
      <c r="A14" s="92" t="s">
        <v>171</v>
      </c>
      <c r="B14" s="92" t="s">
        <v>180</v>
      </c>
      <c r="C14" s="92" t="s">
        <v>181</v>
      </c>
      <c r="D14" s="92" t="s">
        <v>182</v>
      </c>
      <c r="E14" s="104">
        <v>57.6</v>
      </c>
      <c r="F14" s="175"/>
      <c r="G14" s="116">
        <f t="shared" si="0"/>
        <v>0</v>
      </c>
    </row>
    <row r="15" spans="1:7" ht="27.6">
      <c r="A15" s="92" t="s">
        <v>172</v>
      </c>
      <c r="B15" s="92" t="s">
        <v>183</v>
      </c>
      <c r="C15" s="92" t="s">
        <v>184</v>
      </c>
      <c r="D15" s="92" t="s">
        <v>182</v>
      </c>
      <c r="E15" s="104">
        <v>14.4</v>
      </c>
      <c r="F15" s="175"/>
      <c r="G15" s="116">
        <f t="shared" si="0"/>
        <v>0</v>
      </c>
    </row>
    <row r="16" spans="1:7" ht="27.6">
      <c r="A16" s="92" t="s">
        <v>173</v>
      </c>
      <c r="B16" s="92" t="s">
        <v>185</v>
      </c>
      <c r="C16" s="92" t="s">
        <v>186</v>
      </c>
      <c r="D16" s="92" t="s">
        <v>182</v>
      </c>
      <c r="E16" s="104">
        <v>44.16</v>
      </c>
      <c r="F16" s="175"/>
      <c r="G16" s="116">
        <f t="shared" si="0"/>
        <v>0</v>
      </c>
    </row>
    <row r="17" spans="1:7" ht="27.6">
      <c r="A17" s="92" t="s">
        <v>174</v>
      </c>
      <c r="B17" s="92" t="s">
        <v>187</v>
      </c>
      <c r="C17" s="92" t="s">
        <v>188</v>
      </c>
      <c r="D17" s="92" t="s">
        <v>182</v>
      </c>
      <c r="E17" s="104">
        <v>11.04</v>
      </c>
      <c r="F17" s="175"/>
      <c r="G17" s="116">
        <f t="shared" si="0"/>
        <v>0</v>
      </c>
    </row>
    <row r="18" spans="1:7" ht="14.25" customHeight="1">
      <c r="A18" s="92" t="s">
        <v>74</v>
      </c>
      <c r="B18" s="92" t="s">
        <v>189</v>
      </c>
      <c r="C18" s="92" t="s">
        <v>190</v>
      </c>
      <c r="D18" s="92" t="s">
        <v>182</v>
      </c>
      <c r="E18" s="104">
        <v>55.2</v>
      </c>
      <c r="F18" s="175"/>
      <c r="G18" s="116">
        <f t="shared" si="0"/>
        <v>0</v>
      </c>
    </row>
    <row r="19" spans="1:7" ht="27.6">
      <c r="A19" s="92" t="s">
        <v>77</v>
      </c>
      <c r="B19" s="92" t="s">
        <v>191</v>
      </c>
      <c r="C19" s="92" t="s">
        <v>192</v>
      </c>
      <c r="D19" s="92" t="s">
        <v>182</v>
      </c>
      <c r="E19" s="104">
        <v>3.6</v>
      </c>
      <c r="F19" s="175"/>
      <c r="G19" s="116">
        <f t="shared" si="0"/>
        <v>0</v>
      </c>
    </row>
    <row r="20" spans="1:7" ht="27.6">
      <c r="A20" s="92" t="s">
        <v>78</v>
      </c>
      <c r="B20" s="92" t="s">
        <v>193</v>
      </c>
      <c r="C20" s="92" t="s">
        <v>194</v>
      </c>
      <c r="D20" s="92" t="s">
        <v>182</v>
      </c>
      <c r="E20" s="104">
        <v>7.2</v>
      </c>
      <c r="F20" s="175"/>
      <c r="G20" s="116">
        <f t="shared" si="0"/>
        <v>0</v>
      </c>
    </row>
    <row r="21" spans="1:7" ht="27.6">
      <c r="A21" s="92" t="s">
        <v>79</v>
      </c>
      <c r="B21" s="92" t="s">
        <v>195</v>
      </c>
      <c r="C21" s="92" t="s">
        <v>196</v>
      </c>
      <c r="D21" s="92" t="s">
        <v>197</v>
      </c>
      <c r="E21" s="104">
        <v>120</v>
      </c>
      <c r="F21" s="175"/>
      <c r="G21" s="116">
        <f t="shared" si="0"/>
        <v>0</v>
      </c>
    </row>
    <row r="22" spans="1:7" ht="41.4">
      <c r="A22" s="92" t="s">
        <v>119</v>
      </c>
      <c r="B22" s="92" t="s">
        <v>198</v>
      </c>
      <c r="C22" s="92" t="s">
        <v>199</v>
      </c>
      <c r="D22" s="92" t="s">
        <v>182</v>
      </c>
      <c r="E22" s="104">
        <v>16.8</v>
      </c>
      <c r="F22" s="175"/>
      <c r="G22" s="116">
        <f t="shared" si="0"/>
        <v>0</v>
      </c>
    </row>
    <row r="23" spans="1:7" ht="27.6">
      <c r="A23" s="92" t="s">
        <v>160</v>
      </c>
      <c r="B23" s="92" t="s">
        <v>200</v>
      </c>
      <c r="C23" s="92" t="s">
        <v>201</v>
      </c>
      <c r="D23" s="92" t="s">
        <v>13</v>
      </c>
      <c r="E23" s="104">
        <v>30</v>
      </c>
      <c r="F23" s="175"/>
      <c r="G23" s="116">
        <f t="shared" si="0"/>
        <v>0</v>
      </c>
    </row>
    <row r="24" spans="1:7" ht="27.6">
      <c r="A24" s="92" t="s">
        <v>202</v>
      </c>
      <c r="B24" s="92" t="s">
        <v>203</v>
      </c>
      <c r="C24" s="92" t="s">
        <v>204</v>
      </c>
      <c r="D24" s="92" t="s">
        <v>205</v>
      </c>
      <c r="E24" s="104">
        <v>6</v>
      </c>
      <c r="F24" s="175"/>
      <c r="G24" s="116">
        <f t="shared" si="0"/>
        <v>0</v>
      </c>
    </row>
    <row r="25" spans="1:7" ht="27.6">
      <c r="A25" s="92" t="s">
        <v>206</v>
      </c>
      <c r="B25" s="92" t="s">
        <v>207</v>
      </c>
      <c r="C25" s="92" t="s">
        <v>208</v>
      </c>
      <c r="D25" s="92" t="s">
        <v>205</v>
      </c>
      <c r="E25" s="104">
        <v>2</v>
      </c>
      <c r="F25" s="175"/>
      <c r="G25" s="116">
        <f t="shared" si="0"/>
        <v>0</v>
      </c>
    </row>
    <row r="26" spans="1:7" ht="27.6">
      <c r="A26" s="92" t="s">
        <v>209</v>
      </c>
      <c r="B26" s="92" t="s">
        <v>210</v>
      </c>
      <c r="C26" s="92" t="s">
        <v>211</v>
      </c>
      <c r="D26" s="92" t="s">
        <v>10</v>
      </c>
      <c r="E26" s="104">
        <v>2</v>
      </c>
      <c r="F26" s="175"/>
      <c r="G26" s="116">
        <f t="shared" si="0"/>
        <v>0</v>
      </c>
    </row>
    <row r="27" spans="1:7" ht="27.6">
      <c r="A27" s="92" t="s">
        <v>212</v>
      </c>
      <c r="B27" s="92" t="s">
        <v>213</v>
      </c>
      <c r="C27" s="92" t="s">
        <v>214</v>
      </c>
      <c r="D27" s="92" t="s">
        <v>182</v>
      </c>
      <c r="E27" s="104">
        <v>0.6</v>
      </c>
      <c r="F27" s="175"/>
      <c r="G27" s="116">
        <f t="shared" si="0"/>
        <v>0</v>
      </c>
    </row>
    <row r="28" spans="1:7" ht="27.6">
      <c r="A28" s="92" t="s">
        <v>215</v>
      </c>
      <c r="B28" s="92" t="s">
        <v>216</v>
      </c>
      <c r="C28" s="92" t="s">
        <v>350</v>
      </c>
      <c r="D28" s="92" t="s">
        <v>353</v>
      </c>
      <c r="E28" s="104">
        <v>2</v>
      </c>
      <c r="F28" s="175"/>
      <c r="G28" s="116">
        <f t="shared" si="0"/>
        <v>0</v>
      </c>
    </row>
    <row r="29" spans="1:7" ht="27.6">
      <c r="A29" s="92" t="s">
        <v>351</v>
      </c>
      <c r="B29" s="92" t="s">
        <v>216</v>
      </c>
      <c r="C29" s="92" t="s">
        <v>352</v>
      </c>
      <c r="D29" s="92" t="s">
        <v>10</v>
      </c>
      <c r="E29" s="104">
        <v>1</v>
      </c>
      <c r="F29" s="175"/>
      <c r="G29" s="116">
        <f t="shared" si="0"/>
        <v>0</v>
      </c>
    </row>
    <row r="30" spans="1:7" ht="27.6">
      <c r="A30" s="92" t="s">
        <v>217</v>
      </c>
      <c r="B30" s="92" t="s">
        <v>218</v>
      </c>
      <c r="C30" s="92" t="s">
        <v>219</v>
      </c>
      <c r="D30" s="92" t="s">
        <v>182</v>
      </c>
      <c r="E30" s="104">
        <v>0.4</v>
      </c>
      <c r="F30" s="175"/>
      <c r="G30" s="116">
        <f t="shared" si="0"/>
        <v>0</v>
      </c>
    </row>
    <row r="31" spans="1:7" ht="27.6">
      <c r="A31" s="92" t="s">
        <v>220</v>
      </c>
      <c r="B31" s="92" t="s">
        <v>221</v>
      </c>
      <c r="C31" s="92" t="s">
        <v>222</v>
      </c>
      <c r="D31" s="92" t="s">
        <v>13</v>
      </c>
      <c r="E31" s="104">
        <v>30</v>
      </c>
      <c r="F31" s="175"/>
      <c r="G31" s="116">
        <f t="shared" si="0"/>
        <v>0</v>
      </c>
    </row>
    <row r="32" spans="1:7" ht="27.6">
      <c r="A32" s="92" t="s">
        <v>223</v>
      </c>
      <c r="B32" s="92" t="s">
        <v>224</v>
      </c>
      <c r="C32" s="92" t="s">
        <v>225</v>
      </c>
      <c r="D32" s="92" t="s">
        <v>291</v>
      </c>
      <c r="E32" s="104">
        <v>1</v>
      </c>
      <c r="F32" s="175"/>
      <c r="G32" s="116">
        <f t="shared" si="0"/>
        <v>0</v>
      </c>
    </row>
    <row r="33" spans="1:7" ht="27.6">
      <c r="A33" s="92" t="s">
        <v>226</v>
      </c>
      <c r="B33" s="92" t="s">
        <v>227</v>
      </c>
      <c r="C33" s="92" t="s">
        <v>228</v>
      </c>
      <c r="D33" s="92" t="s">
        <v>291</v>
      </c>
      <c r="E33" s="104">
        <v>1</v>
      </c>
      <c r="F33" s="175"/>
      <c r="G33" s="116">
        <f t="shared" si="0"/>
        <v>0</v>
      </c>
    </row>
    <row r="34" spans="1:7" ht="27.6">
      <c r="A34" s="92" t="s">
        <v>229</v>
      </c>
      <c r="B34" s="92" t="s">
        <v>230</v>
      </c>
      <c r="C34" s="92" t="s">
        <v>231</v>
      </c>
      <c r="D34" s="92" t="s">
        <v>291</v>
      </c>
      <c r="E34" s="104">
        <v>1</v>
      </c>
      <c r="F34" s="175"/>
      <c r="G34" s="116">
        <f t="shared" si="0"/>
        <v>0</v>
      </c>
    </row>
    <row r="35" spans="1:7" ht="27.6">
      <c r="A35" s="92" t="s">
        <v>232</v>
      </c>
      <c r="B35" s="92" t="s">
        <v>233</v>
      </c>
      <c r="C35" s="92" t="s">
        <v>356</v>
      </c>
      <c r="D35" s="92" t="s">
        <v>291</v>
      </c>
      <c r="E35" s="104">
        <v>1</v>
      </c>
      <c r="F35" s="175"/>
      <c r="G35" s="116">
        <f t="shared" si="0"/>
        <v>0</v>
      </c>
    </row>
    <row r="36" spans="1:7" ht="13.8">
      <c r="A36" s="100" t="s">
        <v>234</v>
      </c>
      <c r="B36" s="100"/>
      <c r="C36" s="100" t="s">
        <v>235</v>
      </c>
      <c r="D36" s="100" t="s">
        <v>5</v>
      </c>
      <c r="E36" s="103" t="s">
        <v>5</v>
      </c>
      <c r="F36" s="178" t="s">
        <v>5</v>
      </c>
      <c r="G36" s="100" t="s">
        <v>5</v>
      </c>
    </row>
    <row r="37" spans="1:7" ht="27.6">
      <c r="A37" s="92" t="s">
        <v>236</v>
      </c>
      <c r="B37" s="92" t="s">
        <v>179</v>
      </c>
      <c r="C37" s="92" t="s">
        <v>355</v>
      </c>
      <c r="D37" s="92" t="s">
        <v>291</v>
      </c>
      <c r="E37" s="104">
        <v>1</v>
      </c>
      <c r="F37" s="175"/>
      <c r="G37" s="116">
        <f t="shared" si="0"/>
        <v>0</v>
      </c>
    </row>
    <row r="38" spans="1:7" ht="27.6">
      <c r="A38" s="92" t="s">
        <v>237</v>
      </c>
      <c r="B38" s="92" t="s">
        <v>238</v>
      </c>
      <c r="C38" s="92" t="s">
        <v>239</v>
      </c>
      <c r="D38" s="92" t="s">
        <v>182</v>
      </c>
      <c r="E38" s="104">
        <v>25.4</v>
      </c>
      <c r="F38" s="175"/>
      <c r="G38" s="116">
        <f t="shared" si="0"/>
        <v>0</v>
      </c>
    </row>
    <row r="39" spans="1:7" ht="27.6">
      <c r="A39" s="92" t="s">
        <v>240</v>
      </c>
      <c r="B39" s="92" t="s">
        <v>185</v>
      </c>
      <c r="C39" s="92" t="s">
        <v>186</v>
      </c>
      <c r="D39" s="92" t="s">
        <v>182</v>
      </c>
      <c r="E39" s="104">
        <v>26.4</v>
      </c>
      <c r="F39" s="175"/>
      <c r="G39" s="116">
        <f t="shared" si="0"/>
        <v>0</v>
      </c>
    </row>
    <row r="40" spans="1:7" ht="27.6">
      <c r="A40" s="92" t="s">
        <v>241</v>
      </c>
      <c r="B40" s="92" t="s">
        <v>242</v>
      </c>
      <c r="C40" s="92" t="s">
        <v>243</v>
      </c>
      <c r="D40" s="92" t="s">
        <v>182</v>
      </c>
      <c r="E40" s="104">
        <v>26.4</v>
      </c>
      <c r="F40" s="175"/>
      <c r="G40" s="116">
        <f t="shared" si="0"/>
        <v>0</v>
      </c>
    </row>
    <row r="41" spans="1:7" ht="27.6">
      <c r="A41" s="92" t="s">
        <v>244</v>
      </c>
      <c r="B41" s="92" t="s">
        <v>245</v>
      </c>
      <c r="C41" s="92" t="s">
        <v>246</v>
      </c>
      <c r="D41" s="92" t="s">
        <v>10</v>
      </c>
      <c r="E41" s="104">
        <v>11</v>
      </c>
      <c r="F41" s="175"/>
      <c r="G41" s="116">
        <f t="shared" si="0"/>
        <v>0</v>
      </c>
    </row>
    <row r="42" spans="1:7" ht="13.8">
      <c r="A42" s="110" t="s">
        <v>63</v>
      </c>
      <c r="B42" s="110"/>
      <c r="C42" s="110" t="s">
        <v>247</v>
      </c>
      <c r="D42" s="110" t="s">
        <v>5</v>
      </c>
      <c r="E42" s="111" t="s">
        <v>5</v>
      </c>
      <c r="F42" s="179" t="s">
        <v>5</v>
      </c>
      <c r="G42" s="110" t="s">
        <v>5</v>
      </c>
    </row>
    <row r="43" spans="1:7" ht="13.8">
      <c r="A43" s="100" t="s">
        <v>64</v>
      </c>
      <c r="B43" s="100"/>
      <c r="C43" s="100" t="s">
        <v>531</v>
      </c>
      <c r="D43" s="100" t="s">
        <v>5</v>
      </c>
      <c r="E43" s="103" t="s">
        <v>5</v>
      </c>
      <c r="F43" s="178" t="s">
        <v>5</v>
      </c>
      <c r="G43" s="100" t="s">
        <v>5</v>
      </c>
    </row>
    <row r="44" spans="1:7" ht="27.6">
      <c r="A44" s="92" t="s">
        <v>249</v>
      </c>
      <c r="B44" s="92" t="s">
        <v>546</v>
      </c>
      <c r="C44" s="92" t="s">
        <v>547</v>
      </c>
      <c r="D44" s="92" t="s">
        <v>9</v>
      </c>
      <c r="E44" s="104">
        <v>0.02</v>
      </c>
      <c r="F44" s="175"/>
      <c r="G44" s="116">
        <f t="shared" ref="G44:G59" si="1">ROUND(E44*F44,2)</f>
        <v>0</v>
      </c>
    </row>
    <row r="45" spans="1:7" ht="27.6">
      <c r="A45" s="92" t="s">
        <v>252</v>
      </c>
      <c r="B45" s="92" t="s">
        <v>548</v>
      </c>
      <c r="C45" s="92" t="s">
        <v>181</v>
      </c>
      <c r="D45" s="92" t="s">
        <v>182</v>
      </c>
      <c r="E45" s="104">
        <v>28.8</v>
      </c>
      <c r="F45" s="175"/>
      <c r="G45" s="116">
        <f t="shared" si="1"/>
        <v>0</v>
      </c>
    </row>
    <row r="46" spans="1:7" ht="27.6">
      <c r="A46" s="92" t="s">
        <v>532</v>
      </c>
      <c r="B46" s="92" t="s">
        <v>551</v>
      </c>
      <c r="C46" s="92" t="s">
        <v>549</v>
      </c>
      <c r="D46" s="92" t="s">
        <v>182</v>
      </c>
      <c r="E46" s="104">
        <v>7.2</v>
      </c>
      <c r="F46" s="175"/>
      <c r="G46" s="116">
        <f t="shared" si="1"/>
        <v>0</v>
      </c>
    </row>
    <row r="47" spans="1:7" ht="27.6">
      <c r="A47" s="92" t="s">
        <v>533</v>
      </c>
      <c r="B47" s="92" t="s">
        <v>550</v>
      </c>
      <c r="C47" s="92" t="s">
        <v>186</v>
      </c>
      <c r="D47" s="92" t="s">
        <v>182</v>
      </c>
      <c r="E47" s="104">
        <v>24.72</v>
      </c>
      <c r="F47" s="175"/>
      <c r="G47" s="116">
        <f t="shared" si="1"/>
        <v>0</v>
      </c>
    </row>
    <row r="48" spans="1:7" ht="27.6">
      <c r="A48" s="92" t="s">
        <v>534</v>
      </c>
      <c r="B48" s="92" t="s">
        <v>552</v>
      </c>
      <c r="C48" s="92" t="s">
        <v>188</v>
      </c>
      <c r="D48" s="92" t="s">
        <v>182</v>
      </c>
      <c r="E48" s="104">
        <v>6.18</v>
      </c>
      <c r="F48" s="175"/>
      <c r="G48" s="116">
        <f t="shared" si="1"/>
        <v>0</v>
      </c>
    </row>
    <row r="49" spans="1:7" ht="27.6">
      <c r="A49" s="92" t="s">
        <v>535</v>
      </c>
      <c r="B49" s="92" t="s">
        <v>553</v>
      </c>
      <c r="C49" s="92" t="s">
        <v>190</v>
      </c>
      <c r="D49" s="92" t="s">
        <v>182</v>
      </c>
      <c r="E49" s="104">
        <v>30.9</v>
      </c>
      <c r="F49" s="175"/>
      <c r="G49" s="116">
        <f t="shared" si="1"/>
        <v>0</v>
      </c>
    </row>
    <row r="50" spans="1:7" ht="27.6">
      <c r="A50" s="92" t="s">
        <v>536</v>
      </c>
      <c r="B50" s="92" t="s">
        <v>554</v>
      </c>
      <c r="C50" s="92" t="s">
        <v>556</v>
      </c>
      <c r="D50" s="92" t="s">
        <v>182</v>
      </c>
      <c r="E50" s="104">
        <v>1.8</v>
      </c>
      <c r="F50" s="175"/>
      <c r="G50" s="116">
        <f t="shared" si="1"/>
        <v>0</v>
      </c>
    </row>
    <row r="51" spans="1:7" ht="27.6">
      <c r="A51" s="92" t="s">
        <v>537</v>
      </c>
      <c r="B51" s="92" t="s">
        <v>555</v>
      </c>
      <c r="C51" s="92" t="s">
        <v>194</v>
      </c>
      <c r="D51" s="92" t="s">
        <v>182</v>
      </c>
      <c r="E51" s="104">
        <v>3.6</v>
      </c>
      <c r="F51" s="175"/>
      <c r="G51" s="116">
        <f t="shared" si="1"/>
        <v>0</v>
      </c>
    </row>
    <row r="52" spans="1:7" ht="27.6">
      <c r="A52" s="92" t="s">
        <v>538</v>
      </c>
      <c r="B52" s="92" t="s">
        <v>557</v>
      </c>
      <c r="C52" s="92" t="s">
        <v>196</v>
      </c>
      <c r="D52" s="92" t="s">
        <v>197</v>
      </c>
      <c r="E52" s="104">
        <v>60</v>
      </c>
      <c r="F52" s="175"/>
      <c r="G52" s="116">
        <f t="shared" si="1"/>
        <v>0</v>
      </c>
    </row>
    <row r="53" spans="1:7" ht="41.4">
      <c r="A53" s="92" t="s">
        <v>539</v>
      </c>
      <c r="B53" s="92" t="s">
        <v>570</v>
      </c>
      <c r="C53" s="92" t="s">
        <v>558</v>
      </c>
      <c r="D53" s="92" t="s">
        <v>182</v>
      </c>
      <c r="E53" s="104">
        <v>5.4</v>
      </c>
      <c r="F53" s="175"/>
      <c r="G53" s="116">
        <f t="shared" si="1"/>
        <v>0</v>
      </c>
    </row>
    <row r="54" spans="1:7" ht="27.6">
      <c r="A54" s="92" t="s">
        <v>540</v>
      </c>
      <c r="B54" s="92" t="s">
        <v>569</v>
      </c>
      <c r="C54" s="92" t="s">
        <v>559</v>
      </c>
      <c r="D54" s="92" t="s">
        <v>13</v>
      </c>
      <c r="E54" s="104">
        <v>20</v>
      </c>
      <c r="F54" s="175"/>
      <c r="G54" s="116">
        <f t="shared" si="1"/>
        <v>0</v>
      </c>
    </row>
    <row r="55" spans="1:7" ht="27.6">
      <c r="A55" s="92" t="s">
        <v>541</v>
      </c>
      <c r="B55" s="92" t="s">
        <v>568</v>
      </c>
      <c r="C55" s="92" t="s">
        <v>560</v>
      </c>
      <c r="D55" s="92" t="s">
        <v>13</v>
      </c>
      <c r="E55" s="104">
        <v>20</v>
      </c>
      <c r="F55" s="175"/>
      <c r="G55" s="116">
        <f t="shared" si="1"/>
        <v>0</v>
      </c>
    </row>
    <row r="56" spans="1:7" ht="27.6">
      <c r="A56" s="92" t="s">
        <v>542</v>
      </c>
      <c r="B56" s="92" t="s">
        <v>567</v>
      </c>
      <c r="C56" s="92" t="s">
        <v>561</v>
      </c>
      <c r="D56" s="92" t="s">
        <v>10</v>
      </c>
      <c r="E56" s="104">
        <v>2</v>
      </c>
      <c r="F56" s="175"/>
      <c r="G56" s="116">
        <f t="shared" si="1"/>
        <v>0</v>
      </c>
    </row>
    <row r="57" spans="1:7" ht="13.8">
      <c r="A57" s="92" t="s">
        <v>543</v>
      </c>
      <c r="B57" s="92" t="s">
        <v>566</v>
      </c>
      <c r="C57" s="92" t="s">
        <v>562</v>
      </c>
      <c r="D57" s="92" t="s">
        <v>13</v>
      </c>
      <c r="E57" s="104">
        <v>20</v>
      </c>
      <c r="F57" s="175"/>
      <c r="G57" s="116">
        <f t="shared" si="1"/>
        <v>0</v>
      </c>
    </row>
    <row r="58" spans="1:7" ht="27.6">
      <c r="A58" s="92" t="s">
        <v>544</v>
      </c>
      <c r="B58" s="92" t="s">
        <v>565</v>
      </c>
      <c r="C58" s="92" t="s">
        <v>563</v>
      </c>
      <c r="D58" s="92" t="s">
        <v>571</v>
      </c>
      <c r="E58" s="104">
        <v>1</v>
      </c>
      <c r="F58" s="175"/>
      <c r="G58" s="116">
        <f t="shared" si="1"/>
        <v>0</v>
      </c>
    </row>
    <row r="59" spans="1:7" ht="27.6">
      <c r="A59" s="92" t="s">
        <v>545</v>
      </c>
      <c r="B59" s="92" t="s">
        <v>564</v>
      </c>
      <c r="C59" s="92" t="s">
        <v>222</v>
      </c>
      <c r="D59" s="92" t="s">
        <v>13</v>
      </c>
      <c r="E59" s="104">
        <v>20</v>
      </c>
      <c r="F59" s="175"/>
      <c r="G59" s="116">
        <f t="shared" si="1"/>
        <v>0</v>
      </c>
    </row>
    <row r="60" spans="1:7" ht="13.8">
      <c r="A60" s="100" t="s">
        <v>64</v>
      </c>
      <c r="B60" s="100"/>
      <c r="C60" s="100" t="s">
        <v>248</v>
      </c>
      <c r="D60" s="100" t="s">
        <v>5</v>
      </c>
      <c r="E60" s="103" t="s">
        <v>5</v>
      </c>
      <c r="F60" s="178" t="s">
        <v>5</v>
      </c>
      <c r="G60" s="100" t="s">
        <v>5</v>
      </c>
    </row>
    <row r="61" spans="1:7" ht="41.4">
      <c r="A61" s="182">
        <v>44</v>
      </c>
      <c r="B61" s="92" t="s">
        <v>250</v>
      </c>
      <c r="C61" s="92" t="s">
        <v>251</v>
      </c>
      <c r="D61" s="92" t="s">
        <v>353</v>
      </c>
      <c r="E61" s="104">
        <v>2</v>
      </c>
      <c r="F61" s="175"/>
      <c r="G61" s="116">
        <f t="shared" ref="G61:G62" si="2">ROUND(E61*F61,2)</f>
        <v>0</v>
      </c>
    </row>
    <row r="62" spans="1:7" ht="27.6">
      <c r="A62" s="182">
        <v>45</v>
      </c>
      <c r="B62" s="92" t="s">
        <v>224</v>
      </c>
      <c r="C62" s="92" t="s">
        <v>253</v>
      </c>
      <c r="D62" s="92" t="s">
        <v>353</v>
      </c>
      <c r="E62" s="104">
        <v>2</v>
      </c>
      <c r="F62" s="175"/>
      <c r="G62" s="116">
        <f t="shared" si="2"/>
        <v>0</v>
      </c>
    </row>
    <row r="63" spans="1:7" ht="25.5" customHeight="1">
      <c r="A63" s="213" t="s">
        <v>139</v>
      </c>
      <c r="B63" s="213"/>
      <c r="C63" s="213"/>
      <c r="D63" s="213"/>
      <c r="E63" s="213"/>
      <c r="F63" s="213"/>
      <c r="G63" s="181">
        <f>SUM(G11:G62)</f>
        <v>0</v>
      </c>
    </row>
    <row r="64" spans="1:7" ht="15.6">
      <c r="A64" s="64"/>
      <c r="B64" s="2"/>
      <c r="C64" s="65"/>
      <c r="D64" s="2"/>
      <c r="E64" s="102"/>
    </row>
    <row r="65" spans="1:5" ht="15.6">
      <c r="A65" s="64"/>
      <c r="B65" s="2"/>
      <c r="C65" s="65"/>
      <c r="D65" s="2"/>
      <c r="E65" s="102"/>
    </row>
    <row r="66" spans="1:5" ht="15.6">
      <c r="A66" s="64"/>
      <c r="B66" s="2"/>
      <c r="C66" s="65"/>
      <c r="D66" s="2"/>
      <c r="E66" s="102"/>
    </row>
    <row r="67" spans="1:5" ht="15.6">
      <c r="A67" s="64"/>
      <c r="B67" s="2"/>
      <c r="C67" s="65"/>
      <c r="D67" s="2"/>
      <c r="E67" s="102"/>
    </row>
    <row r="68" spans="1:5" ht="15.6">
      <c r="A68" s="64"/>
      <c r="B68" s="2"/>
      <c r="C68" s="65"/>
      <c r="D68" s="2"/>
      <c r="E68" s="102"/>
    </row>
    <row r="69" spans="1:5" ht="15.6">
      <c r="A69" s="64"/>
      <c r="B69" s="2"/>
      <c r="C69" s="65"/>
      <c r="D69" s="2"/>
      <c r="E69" s="102"/>
    </row>
    <row r="70" spans="1:5" ht="15.6">
      <c r="A70" s="64"/>
      <c r="B70" s="2"/>
      <c r="C70" s="65"/>
      <c r="D70" s="2"/>
      <c r="E70" s="102"/>
    </row>
    <row r="71" spans="1:5" ht="15.6">
      <c r="A71" s="64"/>
      <c r="B71" s="2"/>
      <c r="C71" s="65"/>
      <c r="D71" s="2"/>
      <c r="E71" s="102"/>
    </row>
    <row r="72" spans="1:5" ht="15.6">
      <c r="A72" s="64"/>
      <c r="B72" s="2"/>
      <c r="C72" s="65"/>
      <c r="D72" s="2"/>
      <c r="E72" s="102"/>
    </row>
    <row r="73" spans="1:5" ht="15.6">
      <c r="A73" s="64"/>
      <c r="B73" s="2"/>
      <c r="C73" s="65"/>
      <c r="D73" s="2"/>
      <c r="E73" s="102"/>
    </row>
    <row r="74" spans="1:5" ht="15.6">
      <c r="A74" s="64"/>
      <c r="B74" s="2"/>
      <c r="C74" s="65"/>
      <c r="D74" s="2"/>
      <c r="E74" s="102"/>
    </row>
    <row r="75" spans="1:5" ht="15.6">
      <c r="A75" s="64"/>
      <c r="B75" s="2"/>
      <c r="C75" s="65"/>
      <c r="D75" s="2"/>
      <c r="E75" s="102"/>
    </row>
    <row r="76" spans="1:5" ht="15.6">
      <c r="A76" s="64"/>
      <c r="B76" s="2"/>
      <c r="C76" s="65"/>
      <c r="D76" s="2"/>
      <c r="E76" s="102"/>
    </row>
    <row r="77" spans="1:5" ht="15.6">
      <c r="A77" s="64"/>
      <c r="B77" s="2"/>
      <c r="C77" s="65"/>
      <c r="D77" s="2"/>
      <c r="E77" s="102"/>
    </row>
    <row r="78" spans="1:5" ht="15.6">
      <c r="A78" s="64"/>
      <c r="B78" s="2"/>
      <c r="C78" s="65"/>
      <c r="D78" s="2"/>
      <c r="E78" s="102"/>
    </row>
    <row r="79" spans="1:5" ht="15.6">
      <c r="A79" s="64"/>
      <c r="B79" s="2"/>
      <c r="C79" s="65"/>
      <c r="D79" s="2"/>
      <c r="E79" s="102"/>
    </row>
    <row r="80" spans="1:5" ht="15.6">
      <c r="A80" s="64"/>
      <c r="B80" s="2"/>
      <c r="C80" s="65"/>
      <c r="D80" s="2"/>
      <c r="E80" s="102"/>
    </row>
    <row r="81" spans="1:5" ht="15.6">
      <c r="A81" s="64"/>
      <c r="B81" s="2"/>
      <c r="C81" s="65"/>
      <c r="D81" s="2"/>
      <c r="E81" s="102"/>
    </row>
    <row r="82" spans="1:5" ht="15.6">
      <c r="A82" s="64"/>
      <c r="B82" s="2"/>
      <c r="C82" s="65"/>
      <c r="D82" s="2"/>
      <c r="E82" s="102"/>
    </row>
    <row r="83" spans="1:5" ht="15.6">
      <c r="A83" s="64"/>
      <c r="B83" s="2"/>
      <c r="C83" s="65"/>
      <c r="D83" s="2"/>
      <c r="E83" s="102"/>
    </row>
    <row r="84" spans="1:5" ht="15.6">
      <c r="A84" s="64"/>
      <c r="B84" s="2"/>
      <c r="C84" s="65"/>
      <c r="D84" s="2"/>
      <c r="E84" s="102"/>
    </row>
    <row r="85" spans="1:5" ht="15.6">
      <c r="A85" s="64"/>
      <c r="B85" s="2"/>
      <c r="C85" s="65"/>
      <c r="D85" s="2"/>
      <c r="E85" s="102"/>
    </row>
    <row r="86" spans="1:5" ht="15.6">
      <c r="A86" s="64"/>
      <c r="B86" s="2"/>
      <c r="C86" s="65"/>
      <c r="D86" s="2"/>
      <c r="E86" s="102"/>
    </row>
    <row r="87" spans="1:5" ht="15.6">
      <c r="A87" s="64"/>
      <c r="B87" s="2"/>
      <c r="C87" s="65"/>
      <c r="D87" s="2"/>
      <c r="E87" s="102"/>
    </row>
    <row r="88" spans="1:5" ht="15.6">
      <c r="A88" s="64"/>
      <c r="B88" s="2"/>
      <c r="C88" s="65"/>
      <c r="D88" s="2"/>
      <c r="E88" s="102"/>
    </row>
    <row r="89" spans="1:5" ht="15.6">
      <c r="A89" s="64"/>
      <c r="B89" s="2"/>
      <c r="C89" s="65"/>
      <c r="D89" s="2"/>
      <c r="E89" s="102"/>
    </row>
    <row r="90" spans="1:5" ht="15.6">
      <c r="A90" s="64"/>
      <c r="B90" s="2"/>
      <c r="C90" s="65"/>
      <c r="D90" s="2"/>
      <c r="E90" s="102"/>
    </row>
    <row r="91" spans="1:5" ht="15.6">
      <c r="A91" s="64"/>
      <c r="B91" s="2"/>
      <c r="C91" s="65"/>
      <c r="D91" s="2"/>
      <c r="E91" s="102"/>
    </row>
    <row r="92" spans="1:5" ht="15.6">
      <c r="A92" s="64"/>
      <c r="B92" s="2"/>
      <c r="C92" s="65"/>
      <c r="D92" s="2"/>
      <c r="E92" s="102"/>
    </row>
    <row r="93" spans="1:5" ht="15.6">
      <c r="A93" s="64"/>
      <c r="B93" s="2"/>
      <c r="C93" s="65"/>
      <c r="D93" s="2"/>
      <c r="E93" s="102"/>
    </row>
    <row r="94" spans="1:5" ht="15.6">
      <c r="A94" s="64"/>
      <c r="B94" s="2"/>
      <c r="C94" s="65"/>
      <c r="D94" s="2"/>
      <c r="E94" s="102"/>
    </row>
    <row r="95" spans="1:5" ht="15.6">
      <c r="A95" s="64"/>
      <c r="B95" s="68"/>
      <c r="C95" s="65"/>
      <c r="D95" s="2"/>
      <c r="E95" s="102"/>
    </row>
    <row r="96" spans="1:5" ht="15.6">
      <c r="A96" s="64"/>
      <c r="B96" s="68"/>
      <c r="C96" s="65"/>
      <c r="D96" s="71"/>
      <c r="E96" s="105"/>
    </row>
    <row r="97" spans="1:5" ht="15.6">
      <c r="A97" s="64"/>
      <c r="B97" s="68"/>
      <c r="C97" s="65"/>
      <c r="D97" s="2"/>
      <c r="E97" s="102"/>
    </row>
    <row r="98" spans="1:5" ht="15.6">
      <c r="A98" s="64"/>
      <c r="B98" s="67"/>
      <c r="C98" s="72"/>
      <c r="D98" s="2"/>
      <c r="E98" s="102"/>
    </row>
    <row r="99" spans="1:5" ht="15.6">
      <c r="A99" s="64"/>
      <c r="B99" s="68"/>
      <c r="C99" s="65"/>
      <c r="D99" s="71"/>
      <c r="E99" s="105"/>
    </row>
    <row r="100" spans="1:5" ht="15.6">
      <c r="A100" s="64"/>
      <c r="B100" s="68"/>
      <c r="C100" s="65"/>
      <c r="D100" s="71"/>
      <c r="E100" s="105"/>
    </row>
    <row r="101" spans="1:5" ht="15.6">
      <c r="A101" s="64"/>
      <c r="B101" s="67"/>
      <c r="C101" s="65"/>
      <c r="D101" s="2"/>
      <c r="E101" s="102"/>
    </row>
    <row r="102" spans="1:5" ht="15.6">
      <c r="A102" s="64"/>
      <c r="B102" s="67"/>
      <c r="C102" s="72"/>
      <c r="D102" s="71"/>
      <c r="E102" s="105"/>
    </row>
    <row r="103" spans="1:5" ht="15.6">
      <c r="A103" s="64"/>
      <c r="B103" s="68"/>
      <c r="C103" s="65"/>
      <c r="D103" s="71"/>
      <c r="E103" s="105"/>
    </row>
    <row r="104" spans="1:5" ht="15.6">
      <c r="A104" s="64"/>
      <c r="B104" s="68"/>
      <c r="C104" s="65"/>
      <c r="D104" s="2"/>
      <c r="E104" s="102"/>
    </row>
    <row r="105" spans="1:5" ht="13.8">
      <c r="A105" s="68"/>
      <c r="B105" s="67"/>
      <c r="C105" s="72"/>
      <c r="D105" s="71"/>
      <c r="E105" s="105"/>
    </row>
    <row r="106" spans="1:5" ht="15.6">
      <c r="A106" s="64"/>
      <c r="B106" s="68"/>
      <c r="C106" s="65"/>
      <c r="D106" s="71"/>
      <c r="E106" s="105"/>
    </row>
    <row r="107" spans="1:5" ht="15.6">
      <c r="A107" s="64"/>
      <c r="B107" s="68"/>
      <c r="C107" s="65"/>
      <c r="D107" s="68"/>
      <c r="E107" s="106"/>
    </row>
    <row r="108" spans="1:5" ht="14.25" customHeight="1">
      <c r="A108" s="64"/>
      <c r="B108" s="2"/>
      <c r="C108" s="72"/>
      <c r="D108" s="2"/>
      <c r="E108" s="102"/>
    </row>
    <row r="109" spans="1:5" ht="15.6">
      <c r="A109" s="64"/>
      <c r="B109" s="2"/>
      <c r="C109" s="73"/>
      <c r="D109" s="2"/>
      <c r="E109" s="102"/>
    </row>
    <row r="110" spans="1:5" ht="15.6">
      <c r="A110" s="64"/>
      <c r="B110" s="2"/>
      <c r="C110" s="65"/>
      <c r="D110" s="2"/>
      <c r="E110" s="102"/>
    </row>
    <row r="111" spans="1:5" ht="15.6">
      <c r="A111" s="64"/>
      <c r="B111" s="2"/>
      <c r="C111" s="65"/>
      <c r="D111" s="2"/>
      <c r="E111" s="102"/>
    </row>
    <row r="112" spans="1:5" ht="15.6">
      <c r="A112" s="64"/>
      <c r="B112" s="2"/>
      <c r="C112" s="65"/>
      <c r="D112" s="2"/>
      <c r="E112" s="102"/>
    </row>
    <row r="113" spans="1:5" ht="15.6">
      <c r="A113" s="64"/>
      <c r="B113" s="2"/>
      <c r="C113" s="73"/>
      <c r="D113" s="2"/>
      <c r="E113" s="102"/>
    </row>
    <row r="114" spans="1:5" ht="15.6">
      <c r="A114" s="64"/>
      <c r="B114" s="2"/>
      <c r="C114" s="65"/>
      <c r="D114" s="2"/>
      <c r="E114" s="102"/>
    </row>
    <row r="115" spans="1:5" ht="15.6">
      <c r="A115" s="64"/>
      <c r="B115" s="2"/>
      <c r="C115" s="65"/>
      <c r="D115" s="2"/>
      <c r="E115" s="102"/>
    </row>
    <row r="116" spans="1:5" ht="15.6">
      <c r="A116" s="64"/>
      <c r="B116" s="68"/>
      <c r="C116" s="72"/>
      <c r="D116" s="2"/>
      <c r="E116" s="102"/>
    </row>
    <row r="117" spans="1:5" ht="15.6">
      <c r="A117" s="64"/>
      <c r="B117" s="2"/>
      <c r="C117" s="65"/>
      <c r="D117" s="2"/>
      <c r="E117" s="102"/>
    </row>
    <row r="118" spans="1:5" ht="15.6">
      <c r="A118" s="64"/>
      <c r="B118" s="2"/>
      <c r="C118" s="72"/>
      <c r="D118" s="2"/>
      <c r="E118" s="102"/>
    </row>
    <row r="119" spans="1:5" ht="13.8">
      <c r="A119" s="68"/>
      <c r="B119" s="2"/>
      <c r="C119" s="65"/>
      <c r="D119" s="2"/>
      <c r="E119" s="102"/>
    </row>
    <row r="120" spans="1:5" ht="75" customHeight="1">
      <c r="A120" s="64"/>
      <c r="B120" s="68"/>
      <c r="C120" s="65"/>
      <c r="D120" s="2"/>
      <c r="E120" s="102"/>
    </row>
    <row r="121" spans="1:5" ht="15.6">
      <c r="A121" s="64"/>
      <c r="B121" s="2"/>
      <c r="C121" s="65"/>
      <c r="D121" s="68"/>
      <c r="E121" s="106"/>
    </row>
    <row r="122" spans="1:5" ht="15.6">
      <c r="A122" s="64"/>
      <c r="B122" s="2"/>
      <c r="C122" s="72"/>
      <c r="D122" s="2"/>
      <c r="E122" s="102"/>
    </row>
    <row r="123" spans="1:5" ht="15.6">
      <c r="A123" s="64"/>
      <c r="B123" s="2"/>
      <c r="C123" s="72"/>
      <c r="D123" s="2"/>
      <c r="E123" s="102"/>
    </row>
    <row r="124" spans="1:5" ht="15.6">
      <c r="A124" s="64"/>
      <c r="B124" s="2"/>
      <c r="C124" s="65"/>
      <c r="D124" s="2"/>
      <c r="E124" s="102"/>
    </row>
    <row r="125" spans="1:5" ht="13.8">
      <c r="A125" s="68"/>
      <c r="B125" s="2"/>
      <c r="C125" s="65"/>
      <c r="D125" s="2"/>
      <c r="E125" s="102"/>
    </row>
    <row r="126" spans="1:5" ht="15.6">
      <c r="A126" s="64"/>
      <c r="B126" s="68"/>
      <c r="C126" s="65"/>
      <c r="D126" s="2"/>
      <c r="E126" s="102"/>
    </row>
    <row r="127" spans="1:5" ht="15.6">
      <c r="A127" s="64"/>
      <c r="B127" s="68"/>
      <c r="C127" s="65"/>
      <c r="D127" s="2"/>
      <c r="E127" s="102"/>
    </row>
    <row r="128" spans="1:5" ht="13.8">
      <c r="A128" s="74"/>
      <c r="B128" s="2"/>
      <c r="C128" s="72"/>
      <c r="D128" s="2"/>
      <c r="E128" s="102"/>
    </row>
    <row r="129" spans="1:5" ht="13.8">
      <c r="A129" s="74"/>
      <c r="B129" s="2"/>
      <c r="C129" s="72"/>
      <c r="D129" s="2"/>
      <c r="E129" s="102"/>
    </row>
    <row r="130" spans="1:5" ht="13.8">
      <c r="A130" s="74"/>
      <c r="B130" s="2"/>
      <c r="C130" s="65"/>
      <c r="D130" s="2"/>
      <c r="E130" s="102"/>
    </row>
    <row r="131" spans="1:5" ht="13.8">
      <c r="A131" s="74"/>
      <c r="B131" s="2"/>
      <c r="C131" s="65"/>
      <c r="D131" s="2"/>
      <c r="E131" s="102"/>
    </row>
    <row r="132" spans="1:5" ht="15.6">
      <c r="A132" s="64"/>
      <c r="B132" s="2"/>
      <c r="C132" s="65"/>
      <c r="D132" s="2"/>
      <c r="E132" s="102"/>
    </row>
    <row r="133" spans="1:5" ht="15.6">
      <c r="A133" s="64"/>
      <c r="B133" s="2"/>
      <c r="C133" s="65"/>
      <c r="D133" s="2"/>
      <c r="E133" s="102"/>
    </row>
    <row r="134" spans="1:5" ht="15.6">
      <c r="A134" s="64"/>
      <c r="B134" s="2"/>
      <c r="C134" s="65"/>
      <c r="D134" s="2"/>
      <c r="E134" s="102"/>
    </row>
    <row r="135" spans="1:5" ht="15.6">
      <c r="A135" s="64"/>
      <c r="B135" s="2"/>
      <c r="C135" s="65"/>
      <c r="D135" s="2"/>
      <c r="E135" s="102"/>
    </row>
    <row r="136" spans="1:5" ht="15.6">
      <c r="A136" s="64"/>
      <c r="B136" s="2"/>
      <c r="C136" s="65"/>
      <c r="D136" s="2"/>
      <c r="E136" s="102"/>
    </row>
    <row r="137" spans="1:5" ht="15.6">
      <c r="A137" s="64"/>
      <c r="B137" s="2"/>
      <c r="C137" s="65"/>
      <c r="D137" s="2"/>
      <c r="E137" s="102"/>
    </row>
    <row r="138" spans="1:5" ht="15.6">
      <c r="A138" s="64"/>
      <c r="B138" s="2"/>
      <c r="C138" s="65"/>
      <c r="D138" s="2"/>
      <c r="E138" s="102"/>
    </row>
    <row r="139" spans="1:5" ht="15.6">
      <c r="A139" s="64"/>
      <c r="B139" s="68"/>
      <c r="C139" s="65"/>
      <c r="D139" s="2"/>
      <c r="E139" s="102"/>
    </row>
    <row r="140" spans="1:5" ht="15.6">
      <c r="A140" s="64"/>
      <c r="B140" s="2"/>
      <c r="C140" s="65"/>
      <c r="D140" s="2"/>
      <c r="E140" s="102"/>
    </row>
    <row r="141" spans="1:5" ht="15.6">
      <c r="A141" s="64"/>
      <c r="B141" s="2"/>
      <c r="C141" s="72"/>
      <c r="D141" s="2"/>
      <c r="E141" s="102"/>
    </row>
    <row r="142" spans="1:5" ht="15.6">
      <c r="A142" s="64"/>
      <c r="B142" s="2"/>
      <c r="C142" s="65"/>
      <c r="D142" s="2"/>
      <c r="E142" s="102"/>
    </row>
    <row r="143" spans="1:5" ht="15.6">
      <c r="A143" s="64"/>
      <c r="B143" s="2"/>
      <c r="C143" s="65"/>
      <c r="D143" s="2"/>
      <c r="E143" s="102"/>
    </row>
    <row r="144" spans="1:5" ht="15.6">
      <c r="A144" s="64"/>
      <c r="B144" s="2"/>
      <c r="C144" s="65"/>
      <c r="D144" s="2"/>
      <c r="E144" s="102"/>
    </row>
    <row r="145" spans="1:5" ht="15.6">
      <c r="A145" s="64"/>
      <c r="B145" s="2"/>
      <c r="C145" s="65"/>
      <c r="D145" s="2"/>
      <c r="E145" s="102"/>
    </row>
    <row r="146" spans="1:5" ht="15.6">
      <c r="A146" s="64"/>
      <c r="B146" s="68"/>
      <c r="C146" s="65"/>
      <c r="D146" s="2"/>
      <c r="E146" s="102"/>
    </row>
    <row r="147" spans="1:5" ht="15.6">
      <c r="A147" s="64"/>
      <c r="B147" s="68"/>
      <c r="C147" s="65"/>
      <c r="D147" s="2"/>
      <c r="E147" s="102"/>
    </row>
    <row r="148" spans="1:5" ht="15.6">
      <c r="A148" s="64"/>
      <c r="B148" s="68"/>
      <c r="C148" s="72"/>
      <c r="D148" s="2"/>
      <c r="E148" s="102"/>
    </row>
    <row r="149" spans="1:5" ht="15.6">
      <c r="A149" s="64"/>
      <c r="B149" s="68"/>
      <c r="C149" s="65"/>
      <c r="D149" s="2"/>
      <c r="E149" s="102"/>
    </row>
    <row r="150" spans="1:5" ht="15.6">
      <c r="A150" s="64"/>
      <c r="B150" s="68"/>
      <c r="C150" s="65"/>
      <c r="D150" s="2"/>
      <c r="E150" s="102"/>
    </row>
    <row r="151" spans="1:5" ht="15.6">
      <c r="A151" s="64"/>
      <c r="B151" s="2"/>
      <c r="C151" s="65"/>
      <c r="D151" s="2"/>
      <c r="E151" s="102"/>
    </row>
    <row r="152" spans="1:5" ht="15.6">
      <c r="A152" s="64"/>
      <c r="B152" s="2"/>
      <c r="C152" s="65"/>
      <c r="D152" s="2"/>
      <c r="E152" s="102"/>
    </row>
    <row r="153" spans="1:5" ht="15.6">
      <c r="A153" s="64"/>
      <c r="B153" s="2"/>
      <c r="C153" s="65"/>
      <c r="D153" s="2"/>
      <c r="E153" s="102"/>
    </row>
    <row r="154" spans="1:5" ht="15.6">
      <c r="A154" s="64"/>
      <c r="B154" s="68"/>
      <c r="C154" s="65"/>
      <c r="D154" s="2"/>
      <c r="E154" s="102"/>
    </row>
    <row r="155" spans="1:5" ht="15.6">
      <c r="A155" s="64"/>
      <c r="B155" s="68"/>
      <c r="C155" s="65"/>
      <c r="D155" s="2"/>
      <c r="E155" s="102"/>
    </row>
    <row r="156" spans="1:5" ht="15.6">
      <c r="A156" s="64"/>
      <c r="B156" s="68"/>
      <c r="C156" s="72"/>
      <c r="D156" s="2"/>
      <c r="E156" s="102"/>
    </row>
    <row r="157" spans="1:5" ht="15.6">
      <c r="A157" s="64"/>
      <c r="B157" s="68"/>
      <c r="C157" s="65"/>
      <c r="D157" s="2"/>
      <c r="E157" s="102"/>
    </row>
    <row r="158" spans="1:5" ht="15.6">
      <c r="A158" s="64"/>
      <c r="B158" s="68"/>
      <c r="C158" s="72"/>
      <c r="D158" s="2"/>
      <c r="E158" s="102"/>
    </row>
    <row r="159" spans="1:5" ht="15.6">
      <c r="A159" s="64"/>
      <c r="B159" s="2"/>
      <c r="C159" s="65"/>
      <c r="D159" s="2"/>
      <c r="E159" s="102"/>
    </row>
    <row r="160" spans="1:5" ht="15.6">
      <c r="A160" s="64"/>
      <c r="B160" s="2"/>
      <c r="C160" s="72"/>
      <c r="D160" s="2"/>
      <c r="E160" s="102"/>
    </row>
    <row r="161" spans="1:5" ht="15.6">
      <c r="A161" s="64"/>
      <c r="B161" s="2"/>
      <c r="C161" s="65"/>
      <c r="D161" s="2"/>
      <c r="E161" s="102"/>
    </row>
    <row r="162" spans="1:5" ht="15.6">
      <c r="A162" s="64"/>
      <c r="B162" s="2"/>
      <c r="C162" s="65"/>
      <c r="D162" s="2"/>
      <c r="E162" s="102"/>
    </row>
    <row r="163" spans="1:5" ht="15.6">
      <c r="A163" s="64"/>
      <c r="B163" s="68"/>
      <c r="C163" s="72"/>
      <c r="D163" s="2"/>
      <c r="E163" s="102"/>
    </row>
    <row r="164" spans="1:5" ht="13.8">
      <c r="A164" s="75"/>
      <c r="B164" s="2"/>
      <c r="C164" s="65"/>
      <c r="D164" s="2"/>
      <c r="E164" s="102"/>
    </row>
    <row r="165" spans="1:5" ht="15.6">
      <c r="A165" s="64"/>
      <c r="B165" s="68"/>
      <c r="C165" s="72"/>
      <c r="D165" s="2"/>
      <c r="E165" s="102"/>
    </row>
    <row r="166" spans="1:5" ht="15.6">
      <c r="A166" s="64"/>
      <c r="B166" s="2"/>
      <c r="C166" s="65"/>
      <c r="D166" s="2"/>
      <c r="E166" s="102"/>
    </row>
    <row r="167" spans="1:5" ht="15.6">
      <c r="A167" s="64"/>
      <c r="B167" s="2"/>
      <c r="C167" s="72"/>
      <c r="D167" s="2"/>
      <c r="E167" s="102"/>
    </row>
    <row r="168" spans="1:5" ht="15.6">
      <c r="A168" s="64"/>
      <c r="B168" s="2"/>
      <c r="C168" s="72"/>
      <c r="D168" s="2"/>
      <c r="E168" s="102"/>
    </row>
    <row r="169" spans="1:5" ht="15.6">
      <c r="A169" s="64"/>
      <c r="B169" s="2"/>
      <c r="C169" s="65"/>
      <c r="D169" s="2"/>
      <c r="E169" s="102"/>
    </row>
    <row r="170" spans="1:5" ht="15.6">
      <c r="A170" s="64"/>
      <c r="B170" s="2"/>
      <c r="C170" s="65"/>
      <c r="D170" s="2"/>
      <c r="E170" s="102"/>
    </row>
    <row r="171" spans="1:5" ht="15.6">
      <c r="A171" s="64"/>
      <c r="B171" s="68"/>
      <c r="C171" s="65"/>
      <c r="D171" s="2"/>
      <c r="E171" s="102"/>
    </row>
    <row r="172" spans="1:5" ht="15.6">
      <c r="A172" s="64"/>
      <c r="B172" s="2"/>
      <c r="C172" s="65"/>
      <c r="D172" s="2"/>
      <c r="E172" s="102"/>
    </row>
    <row r="173" spans="1:5" ht="15.6">
      <c r="A173" s="64"/>
      <c r="B173" s="2"/>
      <c r="C173" s="72"/>
      <c r="D173" s="2"/>
      <c r="E173" s="102"/>
    </row>
    <row r="174" spans="1:5" ht="15.6">
      <c r="A174" s="64"/>
      <c r="B174" s="2"/>
      <c r="C174" s="65"/>
      <c r="D174" s="2"/>
      <c r="E174" s="102"/>
    </row>
    <row r="175" spans="1:5" ht="15.6">
      <c r="A175" s="64"/>
      <c r="B175" s="2"/>
      <c r="C175" s="65"/>
      <c r="D175" s="2"/>
      <c r="E175" s="102"/>
    </row>
    <row r="176" spans="1:5" ht="15.6">
      <c r="A176" s="64"/>
      <c r="B176" s="68"/>
      <c r="C176" s="65"/>
      <c r="D176" s="2"/>
      <c r="E176" s="102"/>
    </row>
    <row r="177" spans="1:5" ht="15.6">
      <c r="A177" s="64"/>
      <c r="B177" s="68"/>
      <c r="C177" s="65"/>
      <c r="D177" s="2"/>
      <c r="E177" s="102"/>
    </row>
    <row r="178" spans="1:5" ht="15.6">
      <c r="A178" s="64"/>
      <c r="B178" s="68"/>
      <c r="C178" s="76"/>
      <c r="D178" s="2"/>
      <c r="E178" s="102"/>
    </row>
    <row r="179" spans="1:5" ht="15.6">
      <c r="A179" s="64"/>
      <c r="B179" s="2"/>
      <c r="C179" s="77"/>
      <c r="D179" s="2"/>
      <c r="E179" s="102"/>
    </row>
    <row r="180" spans="1:5" ht="15.6">
      <c r="A180" s="64"/>
      <c r="B180" s="68"/>
      <c r="C180" s="77"/>
      <c r="D180" s="2"/>
      <c r="E180" s="102"/>
    </row>
    <row r="181" spans="1:5" ht="15.6">
      <c r="A181" s="64"/>
      <c r="B181" s="2"/>
      <c r="C181" s="77"/>
      <c r="D181" s="2"/>
      <c r="E181" s="102"/>
    </row>
    <row r="182" spans="1:5" ht="15.6">
      <c r="A182" s="64"/>
      <c r="B182" s="2"/>
      <c r="C182" s="77"/>
      <c r="D182" s="2"/>
      <c r="E182" s="102"/>
    </row>
    <row r="183" spans="1:5" ht="15.6">
      <c r="A183" s="64"/>
      <c r="B183" s="2"/>
      <c r="C183" s="77"/>
      <c r="D183" s="2"/>
      <c r="E183" s="102"/>
    </row>
    <row r="184" spans="1:5" ht="15.6">
      <c r="A184" s="64"/>
      <c r="B184" s="2"/>
      <c r="C184" s="77"/>
      <c r="D184" s="2"/>
      <c r="E184" s="102"/>
    </row>
    <row r="185" spans="1:5" ht="15.6">
      <c r="A185" s="64"/>
      <c r="B185" s="2"/>
      <c r="C185" s="77"/>
      <c r="D185" s="2"/>
      <c r="E185" s="102"/>
    </row>
    <row r="186" spans="1:5" ht="15.6">
      <c r="A186" s="64"/>
      <c r="B186" s="2"/>
      <c r="C186" s="76"/>
      <c r="D186" s="2"/>
      <c r="E186" s="102"/>
    </row>
    <row r="187" spans="1:5" ht="13.8">
      <c r="A187" s="78"/>
      <c r="B187" s="2"/>
      <c r="C187" s="65"/>
      <c r="D187" s="2"/>
      <c r="E187" s="102"/>
    </row>
    <row r="188" spans="1:5" ht="15.6">
      <c r="A188" s="64"/>
      <c r="B188" s="68"/>
      <c r="C188" s="72"/>
      <c r="D188" s="2"/>
      <c r="E188" s="102"/>
    </row>
    <row r="189" spans="1:5" ht="15.6">
      <c r="A189" s="64"/>
      <c r="B189" s="2"/>
      <c r="C189" s="65"/>
      <c r="D189" s="2"/>
      <c r="E189" s="102"/>
    </row>
    <row r="190" spans="1:5" ht="15.6">
      <c r="A190" s="64"/>
      <c r="B190" s="2"/>
      <c r="C190" s="72"/>
      <c r="D190" s="2"/>
      <c r="E190" s="102"/>
    </row>
    <row r="191" spans="1:5" ht="15.6">
      <c r="A191" s="64"/>
      <c r="B191" s="68"/>
      <c r="C191" s="76"/>
      <c r="D191" s="2"/>
      <c r="E191" s="102"/>
    </row>
    <row r="192" spans="1:5" ht="15.6">
      <c r="A192" s="64"/>
      <c r="B192" s="68"/>
      <c r="C192" s="77"/>
      <c r="D192" s="2"/>
      <c r="E192" s="102"/>
    </row>
    <row r="193" spans="1:5" ht="15.6">
      <c r="A193" s="64"/>
      <c r="B193" s="68"/>
      <c r="C193" s="65"/>
      <c r="D193" s="2"/>
      <c r="E193" s="102"/>
    </row>
    <row r="194" spans="1:5" ht="15.6">
      <c r="A194" s="64"/>
      <c r="B194" s="68"/>
      <c r="C194" s="76"/>
      <c r="D194" s="2"/>
      <c r="E194" s="102"/>
    </row>
    <row r="195" spans="1:5" ht="15.6">
      <c r="A195" s="64"/>
      <c r="B195" s="68"/>
      <c r="C195" s="77"/>
      <c r="D195" s="2"/>
      <c r="E195" s="102"/>
    </row>
    <row r="196" spans="1:5" ht="15.6">
      <c r="A196" s="64"/>
      <c r="B196" s="68"/>
      <c r="C196" s="77"/>
      <c r="D196" s="2"/>
      <c r="E196" s="102"/>
    </row>
    <row r="197" spans="1:5" ht="15.6">
      <c r="A197" s="64"/>
      <c r="B197" s="2"/>
      <c r="C197" s="77"/>
      <c r="D197" s="2"/>
      <c r="E197" s="102"/>
    </row>
    <row r="198" spans="1:5" ht="15.6">
      <c r="A198" s="64"/>
      <c r="B198" s="2"/>
      <c r="C198" s="77"/>
      <c r="D198" s="2"/>
      <c r="E198" s="102"/>
    </row>
    <row r="199" spans="1:5" ht="15.6">
      <c r="A199" s="64"/>
      <c r="B199" s="2"/>
      <c r="C199" s="77"/>
      <c r="D199" s="2"/>
      <c r="E199" s="102"/>
    </row>
    <row r="200" spans="1:5" ht="15.6">
      <c r="A200" s="64"/>
      <c r="B200" s="2"/>
      <c r="C200" s="77"/>
      <c r="D200" s="2"/>
      <c r="E200" s="102"/>
    </row>
    <row r="201" spans="1:5" ht="15.6">
      <c r="A201" s="64"/>
      <c r="B201" s="2"/>
      <c r="C201" s="65"/>
      <c r="D201" s="2"/>
      <c r="E201" s="102"/>
    </row>
    <row r="202" spans="1:5" ht="15.6">
      <c r="A202" s="64"/>
      <c r="B202" s="2"/>
      <c r="C202" s="77"/>
      <c r="D202" s="2"/>
      <c r="E202" s="102"/>
    </row>
    <row r="203" spans="1:5" ht="15.6">
      <c r="A203" s="64"/>
      <c r="B203" s="2"/>
      <c r="C203" s="77"/>
      <c r="D203" s="2"/>
      <c r="E203" s="102"/>
    </row>
    <row r="204" spans="1:5" ht="15.6">
      <c r="A204" s="64"/>
      <c r="B204" s="2"/>
      <c r="C204" s="76"/>
      <c r="D204" s="2"/>
      <c r="E204" s="102"/>
    </row>
    <row r="205" spans="1:5" ht="15.6">
      <c r="A205" s="64"/>
      <c r="B205" s="2"/>
      <c r="C205" s="77"/>
      <c r="D205" s="2"/>
      <c r="E205" s="102"/>
    </row>
    <row r="206" spans="1:5" ht="15.6">
      <c r="A206" s="64"/>
      <c r="B206" s="2"/>
      <c r="C206" s="77"/>
      <c r="D206" s="2"/>
      <c r="E206" s="102"/>
    </row>
    <row r="207" spans="1:5" ht="15.6">
      <c r="A207" s="64"/>
      <c r="B207" s="2"/>
      <c r="C207" s="77"/>
      <c r="D207" s="2"/>
      <c r="E207" s="102"/>
    </row>
    <row r="208" spans="1:5" ht="13.8">
      <c r="A208" s="68"/>
      <c r="B208" s="2"/>
      <c r="C208" s="77"/>
      <c r="D208" s="2"/>
      <c r="E208" s="102"/>
    </row>
    <row r="209" spans="1:5" ht="15.6">
      <c r="A209" s="64"/>
      <c r="B209" s="68"/>
      <c r="C209" s="76"/>
      <c r="D209" s="2"/>
      <c r="E209" s="102"/>
    </row>
    <row r="210" spans="1:5" ht="15.6">
      <c r="A210" s="64"/>
      <c r="B210" s="68"/>
      <c r="C210" s="77"/>
      <c r="D210" s="68"/>
      <c r="E210" s="106"/>
    </row>
    <row r="211" spans="1:5" ht="15.6">
      <c r="A211" s="64"/>
      <c r="B211" s="79"/>
      <c r="C211" s="72"/>
      <c r="D211" s="2"/>
      <c r="E211" s="102"/>
    </row>
    <row r="212" spans="1:5" ht="75" customHeight="1">
      <c r="A212" s="64"/>
      <c r="B212" s="79"/>
      <c r="C212" s="80"/>
      <c r="D212" s="2"/>
      <c r="E212" s="102"/>
    </row>
    <row r="213" spans="1:5" ht="15.6">
      <c r="A213" s="64"/>
      <c r="B213" s="79"/>
      <c r="C213" s="81"/>
      <c r="D213" s="2"/>
      <c r="E213" s="102"/>
    </row>
    <row r="214" spans="1:5" ht="15.6">
      <c r="A214" s="64"/>
      <c r="B214" s="79"/>
      <c r="C214" s="81"/>
      <c r="D214" s="2"/>
      <c r="E214" s="102"/>
    </row>
    <row r="215" spans="1:5" ht="15.6">
      <c r="A215" s="64"/>
      <c r="B215" s="3"/>
      <c r="C215" s="81"/>
      <c r="D215" s="2"/>
      <c r="E215" s="102"/>
    </row>
    <row r="216" spans="1:5" ht="15.6">
      <c r="A216" s="64"/>
      <c r="B216" s="79"/>
      <c r="C216" s="81"/>
      <c r="D216" s="2"/>
      <c r="E216" s="102"/>
    </row>
    <row r="217" spans="1:5" ht="15.6">
      <c r="A217" s="64"/>
      <c r="B217" s="79"/>
      <c r="C217" s="80"/>
      <c r="D217" s="2"/>
      <c r="E217" s="102"/>
    </row>
    <row r="218" spans="1:5" ht="15.6">
      <c r="A218" s="64"/>
      <c r="B218" s="79"/>
      <c r="C218" s="81"/>
      <c r="D218" s="2"/>
      <c r="E218" s="102"/>
    </row>
    <row r="219" spans="1:5" ht="90" customHeight="1">
      <c r="A219" s="64"/>
      <c r="B219" s="68"/>
      <c r="C219" s="81"/>
      <c r="D219" s="2"/>
      <c r="E219" s="102"/>
    </row>
    <row r="220" spans="1:5" ht="15.6">
      <c r="A220" s="64"/>
      <c r="B220" s="2"/>
      <c r="C220" s="81"/>
      <c r="D220" s="2"/>
      <c r="E220" s="102"/>
    </row>
    <row r="221" spans="1:5" ht="15.6">
      <c r="A221" s="64"/>
      <c r="B221" s="2"/>
      <c r="C221" s="80"/>
      <c r="D221" s="2"/>
      <c r="E221" s="102"/>
    </row>
    <row r="222" spans="1:5" ht="15.6">
      <c r="A222" s="64"/>
      <c r="B222" s="2"/>
      <c r="C222" s="82"/>
      <c r="D222" s="2"/>
      <c r="E222" s="102"/>
    </row>
    <row r="223" spans="1:5" ht="15.6">
      <c r="A223" s="64"/>
      <c r="B223" s="2"/>
      <c r="C223" s="80"/>
      <c r="D223" s="2"/>
      <c r="E223" s="102"/>
    </row>
    <row r="224" spans="1:5" ht="15.6">
      <c r="A224" s="64"/>
      <c r="B224" s="2"/>
      <c r="C224" s="82"/>
      <c r="D224" s="2"/>
      <c r="E224" s="102"/>
    </row>
    <row r="225" spans="1:5" ht="15.6">
      <c r="A225" s="64"/>
      <c r="B225" s="2"/>
      <c r="C225" s="82"/>
      <c r="D225" s="2"/>
      <c r="E225" s="102"/>
    </row>
    <row r="226" spans="1:5" ht="13.8">
      <c r="A226" s="68"/>
      <c r="B226" s="2"/>
      <c r="C226" s="82"/>
      <c r="D226" s="2"/>
      <c r="E226" s="102"/>
    </row>
    <row r="227" spans="1:5" ht="15.6">
      <c r="A227" s="64"/>
      <c r="B227" s="68"/>
      <c r="C227" s="80"/>
      <c r="D227" s="2"/>
      <c r="E227" s="102"/>
    </row>
    <row r="228" spans="1:5" ht="15.6">
      <c r="A228" s="64"/>
      <c r="B228" s="68"/>
      <c r="C228" s="82"/>
      <c r="D228" s="2"/>
      <c r="E228" s="102"/>
    </row>
    <row r="229" spans="1:5" ht="15.6">
      <c r="A229" s="64"/>
      <c r="B229" s="2"/>
      <c r="C229" s="72"/>
      <c r="D229" s="2"/>
      <c r="E229" s="102"/>
    </row>
    <row r="230" spans="1:5" ht="15.6">
      <c r="A230" s="64"/>
      <c r="B230" s="2"/>
      <c r="C230" s="72"/>
      <c r="D230" s="2"/>
      <c r="E230" s="102"/>
    </row>
    <row r="231" spans="1:5" ht="15.6">
      <c r="A231" s="64"/>
      <c r="B231" s="2"/>
      <c r="C231" s="65"/>
      <c r="D231" s="2"/>
      <c r="E231" s="102"/>
    </row>
    <row r="232" spans="1:5" ht="15.6">
      <c r="A232" s="64"/>
      <c r="B232" s="2"/>
      <c r="C232" s="65"/>
      <c r="D232" s="2"/>
      <c r="E232" s="102"/>
    </row>
    <row r="233" spans="1:5" ht="15.6">
      <c r="A233" s="64"/>
      <c r="B233" s="2"/>
      <c r="C233" s="65"/>
      <c r="D233" s="2"/>
      <c r="E233" s="102"/>
    </row>
    <row r="234" spans="1:5" ht="15.6">
      <c r="A234" s="64"/>
      <c r="B234" s="2"/>
      <c r="C234" s="65"/>
      <c r="D234" s="2"/>
      <c r="E234" s="102"/>
    </row>
    <row r="235" spans="1:5" ht="15.6">
      <c r="A235" s="64"/>
      <c r="B235" s="2"/>
      <c r="C235" s="65"/>
      <c r="D235" s="2"/>
      <c r="E235" s="102"/>
    </row>
    <row r="236" spans="1:5" ht="15.6">
      <c r="A236" s="64"/>
      <c r="B236" s="2"/>
      <c r="C236" s="65"/>
      <c r="D236" s="2"/>
      <c r="E236" s="102"/>
    </row>
    <row r="237" spans="1:5" ht="15.6">
      <c r="A237" s="64"/>
      <c r="B237" s="2"/>
      <c r="C237" s="65"/>
      <c r="D237" s="2"/>
      <c r="E237" s="102"/>
    </row>
    <row r="238" spans="1:5" ht="15.6">
      <c r="A238" s="64"/>
      <c r="B238" s="68"/>
      <c r="C238" s="65"/>
      <c r="D238" s="2"/>
      <c r="E238" s="102"/>
    </row>
    <row r="239" spans="1:5" ht="15.6">
      <c r="A239" s="64"/>
      <c r="B239" s="2"/>
      <c r="C239" s="65"/>
      <c r="D239" s="2"/>
      <c r="E239" s="102"/>
    </row>
    <row r="240" spans="1:5" ht="15.6">
      <c r="A240" s="64"/>
      <c r="B240" s="68"/>
      <c r="C240" s="72"/>
      <c r="D240" s="2"/>
      <c r="E240" s="102"/>
    </row>
    <row r="241" spans="1:5" ht="15.6">
      <c r="A241" s="64"/>
      <c r="B241" s="2"/>
      <c r="C241" s="65"/>
      <c r="D241" s="2"/>
      <c r="E241" s="102"/>
    </row>
    <row r="242" spans="1:5" ht="15.6">
      <c r="A242" s="64"/>
      <c r="B242" s="68"/>
      <c r="C242" s="72"/>
      <c r="D242" s="2"/>
      <c r="E242" s="102"/>
    </row>
    <row r="243" spans="1:5" ht="15.6">
      <c r="A243" s="64"/>
      <c r="B243" s="68"/>
      <c r="C243" s="65"/>
      <c r="D243" s="2"/>
      <c r="E243" s="102"/>
    </row>
    <row r="244" spans="1:5" ht="15.6">
      <c r="A244" s="64"/>
      <c r="B244" s="68"/>
      <c r="C244" s="83"/>
      <c r="D244" s="2"/>
      <c r="E244" s="102"/>
    </row>
    <row r="245" spans="1:5" ht="15.6">
      <c r="A245" s="64"/>
      <c r="B245" s="68"/>
      <c r="C245" s="65"/>
      <c r="D245" s="2"/>
      <c r="E245" s="102"/>
    </row>
    <row r="246" spans="1:5" ht="13.8">
      <c r="A246" s="2"/>
      <c r="B246" s="2"/>
      <c r="C246" s="65"/>
      <c r="D246" s="2"/>
      <c r="E246" s="102"/>
    </row>
    <row r="247" spans="1:5" ht="13.8">
      <c r="C247" s="83"/>
      <c r="D247" s="2"/>
      <c r="E247" s="102"/>
    </row>
    <row r="248" spans="1:5" ht="15.6">
      <c r="B248" s="84"/>
      <c r="C248" s="82"/>
      <c r="D248" s="85"/>
      <c r="E248" s="107"/>
    </row>
    <row r="249" spans="1:5" ht="17.399999999999999">
      <c r="C249" s="86"/>
      <c r="D249" s="87"/>
      <c r="E249" s="108"/>
    </row>
    <row r="250" spans="1:5" ht="17.399999999999999">
      <c r="C250" s="88"/>
    </row>
    <row r="251" spans="1:5" ht="12">
      <c r="B251" s="84"/>
      <c r="C251" s="89"/>
    </row>
    <row r="252" spans="1:5" ht="12">
      <c r="C252" s="89"/>
    </row>
    <row r="253" spans="1:5" ht="12">
      <c r="C253" s="90"/>
    </row>
    <row r="254" spans="1:5" ht="12">
      <c r="C254" s="89"/>
    </row>
    <row r="255" spans="1:5" ht="12">
      <c r="C255" s="89"/>
    </row>
    <row r="256" spans="1:5" ht="12">
      <c r="C256" s="89"/>
    </row>
    <row r="257" spans="2:5" ht="12">
      <c r="C257" s="89"/>
    </row>
    <row r="258" spans="2:5" ht="12">
      <c r="C258" s="89"/>
    </row>
    <row r="259" spans="2:5" ht="12">
      <c r="B259" s="91"/>
      <c r="C259" s="89"/>
    </row>
    <row r="260" spans="2:5" ht="12">
      <c r="B260" s="91"/>
      <c r="C260" s="89"/>
      <c r="D260" s="91"/>
      <c r="E260" s="109"/>
    </row>
    <row r="261" spans="2:5" ht="12">
      <c r="B261" s="91"/>
      <c r="C261" s="89"/>
      <c r="D261" s="91"/>
      <c r="E261" s="109"/>
    </row>
    <row r="262" spans="2:5" ht="12">
      <c r="B262" s="91"/>
      <c r="C262" s="89"/>
      <c r="D262" s="91"/>
      <c r="E262" s="109"/>
    </row>
    <row r="263" spans="2:5" ht="12">
      <c r="B263" s="91"/>
      <c r="C263" s="89"/>
      <c r="D263" s="91"/>
      <c r="E263" s="109"/>
    </row>
    <row r="264" spans="2:5" ht="12">
      <c r="B264" s="91"/>
      <c r="C264" s="89"/>
      <c r="D264" s="91"/>
      <c r="E264" s="109"/>
    </row>
    <row r="265" spans="2:5" ht="12">
      <c r="C265" s="89"/>
      <c r="D265" s="91"/>
      <c r="E265" s="109"/>
    </row>
    <row r="266" spans="2:5" ht="12">
      <c r="C266" s="89"/>
    </row>
    <row r="267" spans="2:5" ht="12"/>
    <row r="268" spans="2:5" ht="12"/>
    <row r="269" spans="2:5" ht="12"/>
    <row r="270" spans="2:5" ht="12"/>
    <row r="271" spans="2:5" ht="12"/>
    <row r="272" spans="2:5" ht="12"/>
    <row r="273" ht="12"/>
    <row r="274" ht="12"/>
    <row r="275" ht="12"/>
    <row r="276" ht="12"/>
    <row r="277" ht="12"/>
    <row r="278" ht="12"/>
    <row r="279" ht="12"/>
    <row r="280" ht="12"/>
    <row r="281" ht="12"/>
    <row r="282" ht="12"/>
    <row r="283" ht="12"/>
    <row r="284" ht="12"/>
    <row r="285" ht="12"/>
    <row r="286" ht="78" customHeight="1"/>
    <row r="287" ht="12"/>
    <row r="288" ht="12"/>
    <row r="289" ht="12"/>
    <row r="290" ht="12"/>
    <row r="291" ht="12"/>
    <row r="292" ht="12"/>
    <row r="293" ht="12"/>
    <row r="294" ht="12"/>
    <row r="295" ht="57" customHeight="1"/>
    <row r="296" ht="12"/>
    <row r="297" ht="12"/>
    <row r="298" ht="12"/>
    <row r="299" ht="57" customHeight="1"/>
    <row r="300" ht="12"/>
    <row r="301" ht="12"/>
    <row r="302" ht="12"/>
    <row r="303" ht="12"/>
    <row r="304" ht="12"/>
    <row r="305" ht="12"/>
    <row r="306" ht="12"/>
    <row r="307" ht="12"/>
    <row r="308" ht="12"/>
    <row r="309" ht="60" customHeight="1"/>
    <row r="310" ht="12"/>
    <row r="311" ht="12"/>
    <row r="312" ht="12"/>
    <row r="313" ht="12"/>
    <row r="314" ht="12"/>
    <row r="315" ht="12"/>
    <row r="316" ht="12"/>
    <row r="317" ht="12"/>
    <row r="318" ht="12"/>
    <row r="319" ht="12"/>
    <row r="320" ht="12"/>
    <row r="321" ht="12"/>
    <row r="322" ht="12"/>
    <row r="323" ht="12"/>
    <row r="324" ht="12"/>
    <row r="325" ht="12"/>
    <row r="326" ht="12"/>
    <row r="327" ht="12"/>
    <row r="328" ht="12"/>
    <row r="329" ht="12"/>
    <row r="330" ht="12"/>
    <row r="331" ht="12"/>
    <row r="332" ht="12"/>
    <row r="333" ht="12"/>
    <row r="334" ht="12"/>
    <row r="335" ht="12"/>
    <row r="336" ht="12"/>
    <row r="337" ht="12"/>
    <row r="338" ht="12"/>
    <row r="339" ht="12"/>
    <row r="340" ht="12"/>
    <row r="341" ht="12"/>
    <row r="342" ht="12"/>
    <row r="343" ht="12"/>
    <row r="344" ht="12"/>
    <row r="345" ht="12"/>
    <row r="346" ht="12"/>
    <row r="347" ht="12"/>
    <row r="348" ht="12"/>
    <row r="349" ht="12"/>
    <row r="350" ht="12"/>
    <row r="352" ht="12"/>
    <row r="353" ht="12"/>
    <row r="354" ht="12"/>
    <row r="355" ht="12"/>
    <row r="356" ht="12"/>
    <row r="357" ht="12"/>
    <row r="358" ht="12"/>
    <row r="359" ht="12"/>
    <row r="360" ht="12"/>
    <row r="361" ht="12"/>
    <row r="362" ht="12"/>
    <row r="363" ht="12"/>
    <row r="364" ht="12"/>
    <row r="365" ht="12"/>
    <row r="367" ht="12"/>
    <row r="368" ht="12"/>
    <row r="369" ht="12"/>
    <row r="370" ht="12"/>
    <row r="371" ht="12"/>
    <row r="372" ht="12"/>
    <row r="373" ht="12"/>
  </sheetData>
  <sheetProtection algorithmName="SHA-512" hashValue="m7y91lmCpxdpI9vv3D2N+q56YI3NPKteHdt4eux0o6XL0dsAwWufRIWXwWLUWV3eYJi6e7q44lxpAM67v7a/Xw==" saltValue="5AEy+qDOHN35oM9vXZxrAA==" spinCount="100000" sheet="1" objects="1" scenarios="1"/>
  <mergeCells count="7">
    <mergeCell ref="A63:F63"/>
    <mergeCell ref="A2:G2"/>
    <mergeCell ref="A3:G3"/>
    <mergeCell ref="A4:E4"/>
    <mergeCell ref="F4:G4"/>
    <mergeCell ref="A5:B5"/>
    <mergeCell ref="C5:G5"/>
  </mergeCells>
  <phoneticPr fontId="1" type="noConversion"/>
  <printOptions horizontalCentered="1"/>
  <pageMargins left="0.78740157480314965" right="0.19685039370078741" top="0.31496062992125984" bottom="0.9055118110236221" header="0.31496062992125984" footer="0.51181102362204722"/>
  <pageSetup paperSize="9" scale="48" fitToWidth="0" fitToHeight="0" orientation="portrait" useFirstPageNumber="1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43E8E-EF8A-4205-9D08-4B486FBC8016}">
  <dimension ref="A1:G329"/>
  <sheetViews>
    <sheetView view="pageLayout" topLeftCell="A22" zoomScale="68" zoomScaleNormal="100" zoomScalePageLayoutView="68" workbookViewId="0">
      <selection activeCell="F23" sqref="F23"/>
    </sheetView>
  </sheetViews>
  <sheetFormatPr defaultColWidth="9" defaultRowHeight="48" customHeight="1"/>
  <cols>
    <col min="1" max="1" width="7" style="120" customWidth="1"/>
    <col min="2" max="2" width="12.8984375" style="120" customWidth="1"/>
    <col min="3" max="3" width="104.09765625" style="121" customWidth="1"/>
    <col min="4" max="4" width="7.3984375" style="120" customWidth="1"/>
    <col min="5" max="5" width="10.8984375" style="122" customWidth="1"/>
    <col min="6" max="6" width="12.69921875" style="123" customWidth="1"/>
    <col min="7" max="7" width="13.19921875" style="123" customWidth="1"/>
    <col min="8" max="16384" width="9" style="123"/>
  </cols>
  <sheetData>
    <row r="1" spans="1:7" ht="0.75" customHeight="1"/>
    <row r="2" spans="1:7" ht="44.25" customHeight="1">
      <c r="A2" s="215" t="s">
        <v>581</v>
      </c>
      <c r="B2" s="215"/>
      <c r="C2" s="215"/>
      <c r="D2" s="215"/>
      <c r="E2" s="215"/>
      <c r="F2" s="215"/>
      <c r="G2" s="215"/>
    </row>
    <row r="3" spans="1:7" ht="20.25" customHeight="1">
      <c r="A3" s="216" t="s">
        <v>411</v>
      </c>
      <c r="B3" s="216"/>
      <c r="C3" s="216"/>
      <c r="D3" s="216"/>
      <c r="E3" s="216"/>
      <c r="F3" s="216"/>
      <c r="G3" s="216"/>
    </row>
    <row r="4" spans="1:7" ht="16.2" customHeight="1">
      <c r="A4" s="217"/>
      <c r="B4" s="217"/>
      <c r="C4" s="217"/>
      <c r="D4" s="217"/>
      <c r="E4" s="217"/>
      <c r="F4" s="217"/>
      <c r="G4" s="217"/>
    </row>
    <row r="5" spans="1:7" ht="40.5" customHeight="1">
      <c r="A5" s="218" t="s">
        <v>169</v>
      </c>
      <c r="B5" s="218"/>
      <c r="C5" s="219" t="str">
        <f>ZZK!C10</f>
        <v>Modernizacja dróg wojewódzkich w zakresie wyeliminowania miejsc niebezpiecznych – poprawa bezpieczeństwa ruchu drogowego – Rozbudowa drogi wojewódzkiej nr 255 Pakość - Strzelno od km 2+220 do km 21+910. Odcinek g) Rzadkwin rondo od km 18+050 do km 18+910, dł. 0,860 km</v>
      </c>
      <c r="D5" s="219"/>
      <c r="E5" s="219"/>
      <c r="F5" s="219"/>
      <c r="G5" s="219"/>
    </row>
    <row r="6" spans="1:7" ht="15.6">
      <c r="A6" s="124"/>
      <c r="B6" s="125"/>
      <c r="C6" s="126"/>
      <c r="D6" s="125"/>
      <c r="E6" s="127"/>
    </row>
    <row r="7" spans="1:7" ht="15.6">
      <c r="A7" s="124"/>
      <c r="B7" s="125"/>
      <c r="C7" s="126"/>
      <c r="D7" s="125"/>
      <c r="E7" s="127"/>
    </row>
    <row r="8" spans="1:7" ht="27.6">
      <c r="A8" s="128" t="s">
        <v>0</v>
      </c>
      <c r="B8" s="128" t="s">
        <v>1</v>
      </c>
      <c r="C8" s="129" t="s">
        <v>88</v>
      </c>
      <c r="D8" s="128" t="s">
        <v>2</v>
      </c>
      <c r="E8" s="128" t="s">
        <v>3</v>
      </c>
      <c r="F8" s="128" t="s">
        <v>133</v>
      </c>
      <c r="G8" s="128" t="s">
        <v>134</v>
      </c>
    </row>
    <row r="9" spans="1:7" ht="13.8">
      <c r="A9" s="128">
        <v>1</v>
      </c>
      <c r="B9" s="128">
        <v>2</v>
      </c>
      <c r="C9" s="129">
        <v>3</v>
      </c>
      <c r="D9" s="128">
        <v>4</v>
      </c>
      <c r="E9" s="128">
        <v>5</v>
      </c>
      <c r="F9" s="128">
        <v>6</v>
      </c>
      <c r="G9" s="128">
        <v>7</v>
      </c>
    </row>
    <row r="10" spans="1:7" ht="13.8">
      <c r="A10" s="110" t="s">
        <v>170</v>
      </c>
      <c r="B10" s="110"/>
      <c r="C10" s="110" t="s">
        <v>359</v>
      </c>
      <c r="D10" s="110"/>
      <c r="E10" s="110"/>
      <c r="F10" s="130" t="s">
        <v>5</v>
      </c>
      <c r="G10" s="130" t="s">
        <v>5</v>
      </c>
    </row>
    <row r="11" spans="1:7" ht="13.8">
      <c r="A11" s="100" t="s">
        <v>6</v>
      </c>
      <c r="B11" s="100"/>
      <c r="C11" s="100" t="s">
        <v>360</v>
      </c>
      <c r="D11" s="100"/>
      <c r="E11" s="100"/>
      <c r="F11" s="131" t="s">
        <v>5</v>
      </c>
      <c r="G11" s="132" t="s">
        <v>5</v>
      </c>
    </row>
    <row r="12" spans="1:7" ht="27.6">
      <c r="A12" s="92" t="s">
        <v>7</v>
      </c>
      <c r="B12" s="92" t="s">
        <v>361</v>
      </c>
      <c r="C12" s="92" t="s">
        <v>362</v>
      </c>
      <c r="D12" s="92" t="s">
        <v>10</v>
      </c>
      <c r="E12" s="93">
        <v>14</v>
      </c>
      <c r="F12" s="175"/>
      <c r="G12" s="132">
        <f t="shared" ref="G12:G29" si="0">ROUND(E12*F12,2)</f>
        <v>0</v>
      </c>
    </row>
    <row r="13" spans="1:7" ht="27.6">
      <c r="A13" s="92" t="s">
        <v>363</v>
      </c>
      <c r="B13" s="92" t="s">
        <v>361</v>
      </c>
      <c r="C13" s="92" t="s">
        <v>364</v>
      </c>
      <c r="D13" s="92" t="s">
        <v>10</v>
      </c>
      <c r="E13" s="93">
        <v>14</v>
      </c>
      <c r="F13" s="175"/>
      <c r="G13" s="132">
        <f t="shared" si="0"/>
        <v>0</v>
      </c>
    </row>
    <row r="14" spans="1:7" ht="27.6">
      <c r="A14" s="92" t="s">
        <v>365</v>
      </c>
      <c r="B14" s="92" t="s">
        <v>361</v>
      </c>
      <c r="C14" s="92" t="s">
        <v>366</v>
      </c>
      <c r="D14" s="92" t="s">
        <v>10</v>
      </c>
      <c r="E14" s="93">
        <v>14</v>
      </c>
      <c r="F14" s="175"/>
      <c r="G14" s="132">
        <f t="shared" si="0"/>
        <v>0</v>
      </c>
    </row>
    <row r="15" spans="1:7" ht="13.8">
      <c r="A15" s="100" t="s">
        <v>63</v>
      </c>
      <c r="B15" s="100"/>
      <c r="C15" s="100" t="s">
        <v>367</v>
      </c>
      <c r="D15" s="100"/>
      <c r="E15" s="100"/>
      <c r="F15" s="176" t="s">
        <v>5</v>
      </c>
      <c r="G15" s="132" t="s">
        <v>5</v>
      </c>
    </row>
    <row r="16" spans="1:7" ht="27.6">
      <c r="A16" s="92" t="s">
        <v>64</v>
      </c>
      <c r="B16" s="92" t="s">
        <v>361</v>
      </c>
      <c r="C16" s="92" t="s">
        <v>368</v>
      </c>
      <c r="D16" s="92" t="s">
        <v>13</v>
      </c>
      <c r="E16" s="93">
        <v>820</v>
      </c>
      <c r="F16" s="175"/>
      <c r="G16" s="132">
        <f t="shared" si="0"/>
        <v>0</v>
      </c>
    </row>
    <row r="17" spans="1:7" ht="27.6">
      <c r="A17" s="92" t="s">
        <v>369</v>
      </c>
      <c r="B17" s="92" t="s">
        <v>361</v>
      </c>
      <c r="C17" s="92" t="s">
        <v>521</v>
      </c>
      <c r="D17" s="92" t="s">
        <v>13</v>
      </c>
      <c r="E17" s="93">
        <v>820</v>
      </c>
      <c r="F17" s="175"/>
      <c r="G17" s="132">
        <f t="shared" si="0"/>
        <v>0</v>
      </c>
    </row>
    <row r="18" spans="1:7" ht="27.6">
      <c r="A18" s="92" t="s">
        <v>370</v>
      </c>
      <c r="B18" s="92" t="s">
        <v>361</v>
      </c>
      <c r="C18" s="92" t="s">
        <v>371</v>
      </c>
      <c r="D18" s="92" t="s">
        <v>13</v>
      </c>
      <c r="E18" s="93">
        <v>820</v>
      </c>
      <c r="F18" s="175"/>
      <c r="G18" s="132">
        <f t="shared" si="0"/>
        <v>0</v>
      </c>
    </row>
    <row r="19" spans="1:7" ht="27.6">
      <c r="A19" s="92" t="s">
        <v>372</v>
      </c>
      <c r="B19" s="92" t="s">
        <v>361</v>
      </c>
      <c r="C19" s="92" t="s">
        <v>522</v>
      </c>
      <c r="D19" s="92" t="s">
        <v>373</v>
      </c>
      <c r="E19" s="93">
        <v>3</v>
      </c>
      <c r="F19" s="175"/>
      <c r="G19" s="132">
        <f t="shared" si="0"/>
        <v>0</v>
      </c>
    </row>
    <row r="20" spans="1:7" ht="27.6">
      <c r="A20" s="92" t="s">
        <v>374</v>
      </c>
      <c r="B20" s="92" t="s">
        <v>361</v>
      </c>
      <c r="C20" s="92" t="s">
        <v>523</v>
      </c>
      <c r="D20" s="92" t="s">
        <v>373</v>
      </c>
      <c r="E20" s="93">
        <v>3</v>
      </c>
      <c r="F20" s="175"/>
      <c r="G20" s="132">
        <f t="shared" si="0"/>
        <v>0</v>
      </c>
    </row>
    <row r="21" spans="1:7" ht="13.8">
      <c r="A21" s="100" t="s">
        <v>11</v>
      </c>
      <c r="B21" s="100"/>
      <c r="C21" s="100" t="s">
        <v>375</v>
      </c>
      <c r="D21" s="100"/>
      <c r="E21" s="100"/>
      <c r="F21" s="176" t="s">
        <v>5</v>
      </c>
      <c r="G21" s="132" t="s">
        <v>5</v>
      </c>
    </row>
    <row r="22" spans="1:7" ht="27.6">
      <c r="A22" s="92" t="s">
        <v>12</v>
      </c>
      <c r="B22" s="92" t="s">
        <v>361</v>
      </c>
      <c r="C22" s="92" t="s">
        <v>376</v>
      </c>
      <c r="D22" s="92" t="s">
        <v>13</v>
      </c>
      <c r="E22" s="93">
        <v>94</v>
      </c>
      <c r="F22" s="175"/>
      <c r="G22" s="132">
        <f t="shared" si="0"/>
        <v>0</v>
      </c>
    </row>
    <row r="23" spans="1:7" ht="27.6">
      <c r="A23" s="92" t="s">
        <v>377</v>
      </c>
      <c r="B23" s="92" t="s">
        <v>361</v>
      </c>
      <c r="C23" s="92" t="s">
        <v>378</v>
      </c>
      <c r="D23" s="92" t="s">
        <v>13</v>
      </c>
      <c r="E23" s="93">
        <v>94</v>
      </c>
      <c r="F23" s="175"/>
      <c r="G23" s="132">
        <f t="shared" si="0"/>
        <v>0</v>
      </c>
    </row>
    <row r="24" spans="1:7" ht="27.6">
      <c r="A24" s="92" t="s">
        <v>379</v>
      </c>
      <c r="B24" s="92" t="s">
        <v>361</v>
      </c>
      <c r="C24" s="92" t="s">
        <v>380</v>
      </c>
      <c r="D24" s="92" t="s">
        <v>13</v>
      </c>
      <c r="E24" s="93">
        <v>94</v>
      </c>
      <c r="F24" s="175"/>
      <c r="G24" s="132">
        <f t="shared" si="0"/>
        <v>0</v>
      </c>
    </row>
    <row r="25" spans="1:7" ht="27.6">
      <c r="A25" s="92" t="s">
        <v>381</v>
      </c>
      <c r="B25" s="92" t="s">
        <v>361</v>
      </c>
      <c r="C25" s="92" t="s">
        <v>522</v>
      </c>
      <c r="D25" s="92" t="s">
        <v>373</v>
      </c>
      <c r="E25" s="93">
        <v>1</v>
      </c>
      <c r="F25" s="175"/>
      <c r="G25" s="132">
        <f t="shared" si="0"/>
        <v>0</v>
      </c>
    </row>
    <row r="26" spans="1:7" ht="27.6">
      <c r="A26" s="92" t="s">
        <v>382</v>
      </c>
      <c r="B26" s="92" t="s">
        <v>361</v>
      </c>
      <c r="C26" s="92" t="s">
        <v>523</v>
      </c>
      <c r="D26" s="92" t="s">
        <v>373</v>
      </c>
      <c r="E26" s="93">
        <v>1</v>
      </c>
      <c r="F26" s="175"/>
      <c r="G26" s="132">
        <f t="shared" si="0"/>
        <v>0</v>
      </c>
    </row>
    <row r="27" spans="1:7" ht="25.5" customHeight="1">
      <c r="A27" s="100" t="s">
        <v>142</v>
      </c>
      <c r="B27" s="100"/>
      <c r="C27" s="100" t="s">
        <v>383</v>
      </c>
      <c r="D27" s="100"/>
      <c r="E27" s="100"/>
      <c r="F27" s="176" t="s">
        <v>5</v>
      </c>
      <c r="G27" s="132" t="s">
        <v>5</v>
      </c>
    </row>
    <row r="28" spans="1:7" ht="27.6">
      <c r="A28" s="92" t="s">
        <v>143</v>
      </c>
      <c r="B28" s="92" t="s">
        <v>361</v>
      </c>
      <c r="C28" s="92" t="s">
        <v>384</v>
      </c>
      <c r="D28" s="92" t="s">
        <v>291</v>
      </c>
      <c r="E28" s="93">
        <v>1</v>
      </c>
      <c r="F28" s="175"/>
      <c r="G28" s="132">
        <f t="shared" si="0"/>
        <v>0</v>
      </c>
    </row>
    <row r="29" spans="1:7" ht="27.6">
      <c r="A29" s="92" t="s">
        <v>144</v>
      </c>
      <c r="B29" s="92" t="s">
        <v>361</v>
      </c>
      <c r="C29" s="92" t="s">
        <v>385</v>
      </c>
      <c r="D29" s="92" t="s">
        <v>291</v>
      </c>
      <c r="E29" s="93">
        <v>1</v>
      </c>
      <c r="F29" s="175"/>
      <c r="G29" s="132">
        <f t="shared" si="0"/>
        <v>0</v>
      </c>
    </row>
    <row r="30" spans="1:7" ht="13.8">
      <c r="A30" s="110" t="s">
        <v>171</v>
      </c>
      <c r="B30" s="110"/>
      <c r="C30" s="110" t="s">
        <v>386</v>
      </c>
      <c r="D30" s="110"/>
      <c r="E30" s="110"/>
      <c r="F30" s="177" t="s">
        <v>5</v>
      </c>
      <c r="G30" s="130" t="s">
        <v>5</v>
      </c>
    </row>
    <row r="31" spans="1:7" ht="13.8">
      <c r="A31" s="100" t="s">
        <v>15</v>
      </c>
      <c r="B31" s="100"/>
      <c r="C31" s="100" t="s">
        <v>387</v>
      </c>
      <c r="D31" s="100"/>
      <c r="E31" s="100"/>
      <c r="F31" s="176" t="s">
        <v>5</v>
      </c>
      <c r="G31" s="132" t="s">
        <v>5</v>
      </c>
    </row>
    <row r="32" spans="1:7" ht="27.6">
      <c r="A32" s="92" t="s">
        <v>16</v>
      </c>
      <c r="B32" s="92" t="s">
        <v>361</v>
      </c>
      <c r="C32" s="92" t="s">
        <v>388</v>
      </c>
      <c r="D32" s="92" t="s">
        <v>10</v>
      </c>
      <c r="E32" s="93">
        <v>1</v>
      </c>
      <c r="F32" s="175"/>
      <c r="G32" s="132">
        <f t="shared" ref="G32:G42" si="1">ROUND(E32*F32,2)</f>
        <v>0</v>
      </c>
    </row>
    <row r="33" spans="1:7" ht="27.6">
      <c r="A33" s="92" t="s">
        <v>389</v>
      </c>
      <c r="B33" s="92" t="s">
        <v>361</v>
      </c>
      <c r="C33" s="92" t="s">
        <v>390</v>
      </c>
      <c r="D33" s="92" t="s">
        <v>10</v>
      </c>
      <c r="E33" s="93">
        <v>2</v>
      </c>
      <c r="F33" s="175"/>
      <c r="G33" s="132">
        <f t="shared" si="1"/>
        <v>0</v>
      </c>
    </row>
    <row r="34" spans="1:7" ht="27.6">
      <c r="A34" s="92" t="s">
        <v>391</v>
      </c>
      <c r="B34" s="92" t="s">
        <v>361</v>
      </c>
      <c r="C34" s="92" t="s">
        <v>392</v>
      </c>
      <c r="D34" s="92" t="s">
        <v>10</v>
      </c>
      <c r="E34" s="93">
        <v>2</v>
      </c>
      <c r="F34" s="175"/>
      <c r="G34" s="132">
        <f t="shared" si="1"/>
        <v>0</v>
      </c>
    </row>
    <row r="35" spans="1:7" ht="27.6">
      <c r="A35" s="92" t="s">
        <v>393</v>
      </c>
      <c r="B35" s="92" t="s">
        <v>361</v>
      </c>
      <c r="C35" s="92" t="s">
        <v>394</v>
      </c>
      <c r="D35" s="92" t="s">
        <v>395</v>
      </c>
      <c r="E35" s="93">
        <v>10</v>
      </c>
      <c r="F35" s="175"/>
      <c r="G35" s="132">
        <f t="shared" si="1"/>
        <v>0</v>
      </c>
    </row>
    <row r="36" spans="1:7" ht="27.6">
      <c r="A36" s="92" t="s">
        <v>396</v>
      </c>
      <c r="B36" s="92" t="s">
        <v>361</v>
      </c>
      <c r="C36" s="92" t="s">
        <v>397</v>
      </c>
      <c r="D36" s="92" t="s">
        <v>398</v>
      </c>
      <c r="E36" s="93">
        <v>2</v>
      </c>
      <c r="F36" s="175"/>
      <c r="G36" s="132">
        <f t="shared" si="1"/>
        <v>0</v>
      </c>
    </row>
    <row r="37" spans="1:7" ht="27.6">
      <c r="A37" s="92" t="s">
        <v>399</v>
      </c>
      <c r="B37" s="92" t="s">
        <v>361</v>
      </c>
      <c r="C37" s="92" t="s">
        <v>400</v>
      </c>
      <c r="D37" s="92" t="s">
        <v>398</v>
      </c>
      <c r="E37" s="93">
        <v>2</v>
      </c>
      <c r="F37" s="175"/>
      <c r="G37" s="132">
        <f t="shared" si="1"/>
        <v>0</v>
      </c>
    </row>
    <row r="38" spans="1:7" ht="27.6">
      <c r="A38" s="92" t="s">
        <v>401</v>
      </c>
      <c r="B38" s="92" t="s">
        <v>361</v>
      </c>
      <c r="C38" s="92" t="s">
        <v>402</v>
      </c>
      <c r="D38" s="92" t="s">
        <v>291</v>
      </c>
      <c r="E38" s="93">
        <v>1</v>
      </c>
      <c r="F38" s="175"/>
      <c r="G38" s="132">
        <f t="shared" si="1"/>
        <v>0</v>
      </c>
    </row>
    <row r="39" spans="1:7" ht="27.6">
      <c r="A39" s="92" t="s">
        <v>403</v>
      </c>
      <c r="B39" s="92" t="s">
        <v>361</v>
      </c>
      <c r="C39" s="92" t="s">
        <v>404</v>
      </c>
      <c r="D39" s="92" t="s">
        <v>13</v>
      </c>
      <c r="E39" s="93">
        <v>28</v>
      </c>
      <c r="F39" s="175"/>
      <c r="G39" s="132">
        <f t="shared" si="1"/>
        <v>0</v>
      </c>
    </row>
    <row r="40" spans="1:7" ht="27.6">
      <c r="A40" s="92" t="s">
        <v>405</v>
      </c>
      <c r="B40" s="92" t="s">
        <v>361</v>
      </c>
      <c r="C40" s="92" t="s">
        <v>406</v>
      </c>
      <c r="D40" s="92" t="s">
        <v>13</v>
      </c>
      <c r="E40" s="93">
        <v>28</v>
      </c>
      <c r="F40" s="175"/>
      <c r="G40" s="132">
        <f t="shared" si="1"/>
        <v>0</v>
      </c>
    </row>
    <row r="41" spans="1:7" ht="27.6">
      <c r="A41" s="92" t="s">
        <v>407</v>
      </c>
      <c r="B41" s="92" t="s">
        <v>361</v>
      </c>
      <c r="C41" s="92" t="s">
        <v>408</v>
      </c>
      <c r="D41" s="92" t="s">
        <v>13</v>
      </c>
      <c r="E41" s="93">
        <v>28</v>
      </c>
      <c r="F41" s="175"/>
      <c r="G41" s="132">
        <f t="shared" si="1"/>
        <v>0</v>
      </c>
    </row>
    <row r="42" spans="1:7" ht="27.6">
      <c r="A42" s="92" t="s">
        <v>409</v>
      </c>
      <c r="B42" s="92" t="s">
        <v>361</v>
      </c>
      <c r="C42" s="92" t="s">
        <v>410</v>
      </c>
      <c r="D42" s="92" t="s">
        <v>13</v>
      </c>
      <c r="E42" s="93">
        <v>20</v>
      </c>
      <c r="F42" s="175"/>
      <c r="G42" s="132">
        <f t="shared" si="1"/>
        <v>0</v>
      </c>
    </row>
    <row r="43" spans="1:7" ht="28.5" customHeight="1">
      <c r="A43" s="213" t="s">
        <v>139</v>
      </c>
      <c r="B43" s="213"/>
      <c r="C43" s="213"/>
      <c r="D43" s="213"/>
      <c r="E43" s="213"/>
      <c r="F43" s="213"/>
      <c r="G43" s="181">
        <f>SUM(G12:G42)</f>
        <v>0</v>
      </c>
    </row>
    <row r="44" spans="1:7" ht="15.6">
      <c r="A44" s="124"/>
      <c r="B44" s="125"/>
      <c r="C44" s="126"/>
      <c r="D44" s="125"/>
      <c r="E44" s="127"/>
    </row>
    <row r="45" spans="1:7" ht="15.6">
      <c r="A45" s="124"/>
      <c r="B45" s="125"/>
      <c r="C45" s="126"/>
      <c r="D45" s="125"/>
      <c r="E45" s="127"/>
    </row>
    <row r="46" spans="1:7" ht="15.6">
      <c r="A46" s="124"/>
      <c r="B46" s="125"/>
      <c r="C46" s="126"/>
      <c r="D46" s="125"/>
      <c r="E46" s="127"/>
    </row>
    <row r="47" spans="1:7" ht="15.6">
      <c r="A47" s="124"/>
      <c r="B47" s="125"/>
      <c r="C47" s="126"/>
      <c r="D47" s="125"/>
      <c r="E47" s="127"/>
    </row>
    <row r="48" spans="1:7" ht="15.6">
      <c r="A48" s="124"/>
      <c r="B48" s="125"/>
      <c r="C48" s="126"/>
      <c r="D48" s="125"/>
      <c r="E48" s="127"/>
    </row>
    <row r="49" spans="1:5" ht="15.6">
      <c r="A49" s="124"/>
      <c r="B49" s="125"/>
      <c r="C49" s="126"/>
      <c r="D49" s="125"/>
      <c r="E49" s="127"/>
    </row>
    <row r="50" spans="1:5" ht="15.6">
      <c r="A50" s="124"/>
      <c r="B50" s="125"/>
      <c r="C50" s="126"/>
      <c r="D50" s="125"/>
      <c r="E50" s="127"/>
    </row>
    <row r="51" spans="1:5" ht="15.6">
      <c r="A51" s="124"/>
      <c r="B51" s="133"/>
      <c r="C51" s="126"/>
      <c r="D51" s="125"/>
      <c r="E51" s="127"/>
    </row>
    <row r="52" spans="1:5" ht="15.6">
      <c r="A52" s="124"/>
      <c r="B52" s="133"/>
      <c r="C52" s="126"/>
      <c r="D52" s="134"/>
      <c r="E52" s="135"/>
    </row>
    <row r="53" spans="1:5" ht="15.6">
      <c r="A53" s="124"/>
      <c r="B53" s="133"/>
      <c r="C53" s="126"/>
      <c r="D53" s="125"/>
      <c r="E53" s="127"/>
    </row>
    <row r="54" spans="1:5" ht="15.6">
      <c r="A54" s="124"/>
      <c r="B54" s="136"/>
      <c r="C54" s="137"/>
      <c r="D54" s="125"/>
      <c r="E54" s="127"/>
    </row>
    <row r="55" spans="1:5" ht="15.6">
      <c r="A55" s="124"/>
      <c r="B55" s="133"/>
      <c r="C55" s="126"/>
      <c r="D55" s="134"/>
      <c r="E55" s="135"/>
    </row>
    <row r="56" spans="1:5" ht="15.6">
      <c r="A56" s="124"/>
      <c r="B56" s="133"/>
      <c r="C56" s="126"/>
      <c r="D56" s="134"/>
      <c r="E56" s="135"/>
    </row>
    <row r="57" spans="1:5" ht="15.6">
      <c r="A57" s="124"/>
      <c r="B57" s="136"/>
      <c r="C57" s="126"/>
      <c r="D57" s="125"/>
      <c r="E57" s="127"/>
    </row>
    <row r="58" spans="1:5" ht="15.6">
      <c r="A58" s="124"/>
      <c r="B58" s="136"/>
      <c r="C58" s="137"/>
      <c r="D58" s="134"/>
      <c r="E58" s="135"/>
    </row>
    <row r="59" spans="1:5" ht="15.6">
      <c r="A59" s="124"/>
      <c r="B59" s="133"/>
      <c r="C59" s="126"/>
      <c r="D59" s="134"/>
      <c r="E59" s="135"/>
    </row>
    <row r="60" spans="1:5" ht="15.6">
      <c r="A60" s="124"/>
      <c r="B60" s="133"/>
      <c r="C60" s="126"/>
      <c r="D60" s="125"/>
      <c r="E60" s="127"/>
    </row>
    <row r="61" spans="1:5" ht="13.8">
      <c r="A61" s="133"/>
      <c r="B61" s="136"/>
      <c r="C61" s="137"/>
      <c r="D61" s="134"/>
      <c r="E61" s="135"/>
    </row>
    <row r="62" spans="1:5" ht="15.6">
      <c r="A62" s="124"/>
      <c r="B62" s="133"/>
      <c r="C62" s="126"/>
      <c r="D62" s="134"/>
      <c r="E62" s="135"/>
    </row>
    <row r="63" spans="1:5" ht="15.6">
      <c r="A63" s="124"/>
      <c r="B63" s="133"/>
      <c r="C63" s="126"/>
      <c r="D63" s="133"/>
      <c r="E63" s="138"/>
    </row>
    <row r="64" spans="1:5" ht="14.25" customHeight="1">
      <c r="A64" s="124"/>
      <c r="B64" s="125"/>
      <c r="C64" s="137"/>
      <c r="D64" s="125"/>
      <c r="E64" s="127"/>
    </row>
    <row r="65" spans="1:5" ht="15.6">
      <c r="A65" s="124"/>
      <c r="B65" s="125"/>
      <c r="C65" s="139"/>
      <c r="D65" s="125"/>
      <c r="E65" s="127"/>
    </row>
    <row r="66" spans="1:5" ht="15.6">
      <c r="A66" s="124"/>
      <c r="B66" s="125"/>
      <c r="C66" s="126"/>
      <c r="D66" s="125"/>
      <c r="E66" s="127"/>
    </row>
    <row r="67" spans="1:5" ht="15.6">
      <c r="A67" s="124"/>
      <c r="B67" s="125"/>
      <c r="C67" s="126"/>
      <c r="D67" s="125"/>
      <c r="E67" s="127"/>
    </row>
    <row r="68" spans="1:5" ht="15.6">
      <c r="A68" s="124"/>
      <c r="B68" s="125"/>
      <c r="C68" s="126"/>
      <c r="D68" s="125"/>
      <c r="E68" s="127"/>
    </row>
    <row r="69" spans="1:5" ht="15.6">
      <c r="A69" s="124"/>
      <c r="B69" s="125"/>
      <c r="C69" s="139"/>
      <c r="D69" s="125"/>
      <c r="E69" s="127"/>
    </row>
    <row r="70" spans="1:5" ht="15.6">
      <c r="A70" s="124"/>
      <c r="B70" s="125"/>
      <c r="C70" s="126"/>
      <c r="D70" s="125"/>
      <c r="E70" s="127"/>
    </row>
    <row r="71" spans="1:5" ht="15.6">
      <c r="A71" s="124"/>
      <c r="B71" s="125"/>
      <c r="C71" s="126"/>
      <c r="D71" s="125"/>
      <c r="E71" s="127"/>
    </row>
    <row r="72" spans="1:5" ht="15.6">
      <c r="A72" s="124"/>
      <c r="B72" s="133"/>
      <c r="C72" s="137"/>
      <c r="D72" s="125"/>
      <c r="E72" s="127"/>
    </row>
    <row r="73" spans="1:5" ht="15.6">
      <c r="A73" s="124"/>
      <c r="B73" s="125"/>
      <c r="C73" s="126"/>
      <c r="D73" s="125"/>
      <c r="E73" s="127"/>
    </row>
    <row r="74" spans="1:5" ht="15.6">
      <c r="A74" s="124"/>
      <c r="B74" s="125"/>
      <c r="C74" s="137"/>
      <c r="D74" s="125"/>
      <c r="E74" s="127"/>
    </row>
    <row r="75" spans="1:5" ht="13.8">
      <c r="A75" s="133"/>
      <c r="B75" s="125"/>
      <c r="C75" s="126"/>
      <c r="D75" s="125"/>
      <c r="E75" s="127"/>
    </row>
    <row r="76" spans="1:5" ht="75" customHeight="1">
      <c r="A76" s="124"/>
      <c r="B76" s="133"/>
      <c r="C76" s="126"/>
      <c r="D76" s="125"/>
      <c r="E76" s="127"/>
    </row>
    <row r="77" spans="1:5" ht="15.6">
      <c r="A77" s="124"/>
      <c r="B77" s="125"/>
      <c r="C77" s="126"/>
      <c r="D77" s="133"/>
      <c r="E77" s="138"/>
    </row>
    <row r="78" spans="1:5" ht="15.6">
      <c r="A78" s="124"/>
      <c r="B78" s="125"/>
      <c r="C78" s="137"/>
      <c r="D78" s="125"/>
      <c r="E78" s="127"/>
    </row>
    <row r="79" spans="1:5" ht="15.6">
      <c r="A79" s="124"/>
      <c r="B79" s="125"/>
      <c r="C79" s="137"/>
      <c r="D79" s="125"/>
      <c r="E79" s="127"/>
    </row>
    <row r="80" spans="1:5" ht="15.6">
      <c r="A80" s="124"/>
      <c r="B80" s="125"/>
      <c r="C80" s="126"/>
      <c r="D80" s="125"/>
      <c r="E80" s="127"/>
    </row>
    <row r="81" spans="1:5" ht="13.8">
      <c r="A81" s="133"/>
      <c r="B81" s="125"/>
      <c r="C81" s="126"/>
      <c r="D81" s="125"/>
      <c r="E81" s="127"/>
    </row>
    <row r="82" spans="1:5" ht="15.6">
      <c r="A82" s="124"/>
      <c r="B82" s="133"/>
      <c r="C82" s="126"/>
      <c r="D82" s="125"/>
      <c r="E82" s="127"/>
    </row>
    <row r="83" spans="1:5" ht="15.6">
      <c r="A83" s="124"/>
      <c r="B83" s="133"/>
      <c r="C83" s="126"/>
      <c r="D83" s="125"/>
      <c r="E83" s="127"/>
    </row>
    <row r="84" spans="1:5" ht="13.8">
      <c r="A84" s="134"/>
      <c r="B84" s="125"/>
      <c r="C84" s="137"/>
      <c r="D84" s="125"/>
      <c r="E84" s="127"/>
    </row>
    <row r="85" spans="1:5" ht="13.8">
      <c r="A85" s="134"/>
      <c r="B85" s="125"/>
      <c r="C85" s="137"/>
      <c r="D85" s="125"/>
      <c r="E85" s="127"/>
    </row>
    <row r="86" spans="1:5" ht="13.8">
      <c r="A86" s="134"/>
      <c r="B86" s="125"/>
      <c r="C86" s="126"/>
      <c r="D86" s="125"/>
      <c r="E86" s="127"/>
    </row>
    <row r="87" spans="1:5" ht="13.8">
      <c r="A87" s="134"/>
      <c r="B87" s="125"/>
      <c r="C87" s="126"/>
      <c r="D87" s="125"/>
      <c r="E87" s="127"/>
    </row>
    <row r="88" spans="1:5" ht="15.6">
      <c r="A88" s="124"/>
      <c r="B88" s="125"/>
      <c r="C88" s="126"/>
      <c r="D88" s="125"/>
      <c r="E88" s="127"/>
    </row>
    <row r="89" spans="1:5" ht="15.6">
      <c r="A89" s="124"/>
      <c r="B89" s="125"/>
      <c r="C89" s="126"/>
      <c r="D89" s="125"/>
      <c r="E89" s="127"/>
    </row>
    <row r="90" spans="1:5" ht="15.6">
      <c r="A90" s="124"/>
      <c r="B90" s="125"/>
      <c r="C90" s="126"/>
      <c r="D90" s="125"/>
      <c r="E90" s="127"/>
    </row>
    <row r="91" spans="1:5" ht="15.6">
      <c r="A91" s="124"/>
      <c r="B91" s="125"/>
      <c r="C91" s="126"/>
      <c r="D91" s="125"/>
      <c r="E91" s="127"/>
    </row>
    <row r="92" spans="1:5" ht="15.6">
      <c r="A92" s="124"/>
      <c r="B92" s="125"/>
      <c r="C92" s="126"/>
      <c r="D92" s="125"/>
      <c r="E92" s="127"/>
    </row>
    <row r="93" spans="1:5" ht="15.6">
      <c r="A93" s="124"/>
      <c r="B93" s="125"/>
      <c r="C93" s="126"/>
      <c r="D93" s="125"/>
      <c r="E93" s="127"/>
    </row>
    <row r="94" spans="1:5" ht="15.6">
      <c r="A94" s="124"/>
      <c r="B94" s="125"/>
      <c r="C94" s="126"/>
      <c r="D94" s="125"/>
      <c r="E94" s="127"/>
    </row>
    <row r="95" spans="1:5" ht="15.6">
      <c r="A95" s="124"/>
      <c r="B95" s="133"/>
      <c r="C95" s="126"/>
      <c r="D95" s="125"/>
      <c r="E95" s="127"/>
    </row>
    <row r="96" spans="1:5" ht="15.6">
      <c r="A96" s="124"/>
      <c r="B96" s="125"/>
      <c r="C96" s="126"/>
      <c r="D96" s="125"/>
      <c r="E96" s="127"/>
    </row>
    <row r="97" spans="1:5" ht="15.6">
      <c r="A97" s="124"/>
      <c r="B97" s="125"/>
      <c r="C97" s="137"/>
      <c r="D97" s="125"/>
      <c r="E97" s="127"/>
    </row>
    <row r="98" spans="1:5" ht="15.6">
      <c r="A98" s="124"/>
      <c r="B98" s="125"/>
      <c r="C98" s="126"/>
      <c r="D98" s="125"/>
      <c r="E98" s="127"/>
    </row>
    <row r="99" spans="1:5" ht="15.6">
      <c r="A99" s="124"/>
      <c r="B99" s="125"/>
      <c r="C99" s="126"/>
      <c r="D99" s="125"/>
      <c r="E99" s="127"/>
    </row>
    <row r="100" spans="1:5" ht="15.6">
      <c r="A100" s="124"/>
      <c r="B100" s="125"/>
      <c r="C100" s="126"/>
      <c r="D100" s="125"/>
      <c r="E100" s="127"/>
    </row>
    <row r="101" spans="1:5" ht="15.6">
      <c r="A101" s="124"/>
      <c r="B101" s="125"/>
      <c r="C101" s="126"/>
      <c r="D101" s="125"/>
      <c r="E101" s="127"/>
    </row>
    <row r="102" spans="1:5" ht="15.6">
      <c r="A102" s="124"/>
      <c r="B102" s="133"/>
      <c r="C102" s="126"/>
      <c r="D102" s="125"/>
      <c r="E102" s="127"/>
    </row>
    <row r="103" spans="1:5" ht="15.6">
      <c r="A103" s="124"/>
      <c r="B103" s="133"/>
      <c r="C103" s="126"/>
      <c r="D103" s="125"/>
      <c r="E103" s="127"/>
    </row>
    <row r="104" spans="1:5" ht="15.6">
      <c r="A104" s="124"/>
      <c r="B104" s="133"/>
      <c r="C104" s="137"/>
      <c r="D104" s="125"/>
      <c r="E104" s="127"/>
    </row>
    <row r="105" spans="1:5" ht="15.6">
      <c r="A105" s="124"/>
      <c r="B105" s="133"/>
      <c r="C105" s="126"/>
      <c r="D105" s="125"/>
      <c r="E105" s="127"/>
    </row>
    <row r="106" spans="1:5" ht="15.6">
      <c r="A106" s="124"/>
      <c r="B106" s="133"/>
      <c r="C106" s="126"/>
      <c r="D106" s="125"/>
      <c r="E106" s="127"/>
    </row>
    <row r="107" spans="1:5" ht="15.6">
      <c r="A107" s="124"/>
      <c r="B107" s="125"/>
      <c r="C107" s="126"/>
      <c r="D107" s="125"/>
      <c r="E107" s="127"/>
    </row>
    <row r="108" spans="1:5" ht="15.6">
      <c r="A108" s="124"/>
      <c r="B108" s="125"/>
      <c r="C108" s="126"/>
      <c r="D108" s="125"/>
      <c r="E108" s="127"/>
    </row>
    <row r="109" spans="1:5" ht="15.6">
      <c r="A109" s="124"/>
      <c r="B109" s="125"/>
      <c r="C109" s="126"/>
      <c r="D109" s="125"/>
      <c r="E109" s="127"/>
    </row>
    <row r="110" spans="1:5" ht="15.6">
      <c r="A110" s="124"/>
      <c r="B110" s="133"/>
      <c r="C110" s="126"/>
      <c r="D110" s="125"/>
      <c r="E110" s="127"/>
    </row>
    <row r="111" spans="1:5" ht="15.6">
      <c r="A111" s="124"/>
      <c r="B111" s="133"/>
      <c r="C111" s="126"/>
      <c r="D111" s="125"/>
      <c r="E111" s="127"/>
    </row>
    <row r="112" spans="1:5" ht="15.6">
      <c r="A112" s="124"/>
      <c r="B112" s="133"/>
      <c r="C112" s="137"/>
      <c r="D112" s="125"/>
      <c r="E112" s="127"/>
    </row>
    <row r="113" spans="1:5" ht="15.6">
      <c r="A113" s="124"/>
      <c r="B113" s="133"/>
      <c r="C113" s="126"/>
      <c r="D113" s="125"/>
      <c r="E113" s="127"/>
    </row>
    <row r="114" spans="1:5" ht="15.6">
      <c r="A114" s="124"/>
      <c r="B114" s="133"/>
      <c r="C114" s="137"/>
      <c r="D114" s="125"/>
      <c r="E114" s="127"/>
    </row>
    <row r="115" spans="1:5" ht="15.6">
      <c r="A115" s="124"/>
      <c r="B115" s="125"/>
      <c r="C115" s="126"/>
      <c r="D115" s="125"/>
      <c r="E115" s="127"/>
    </row>
    <row r="116" spans="1:5" ht="15.6">
      <c r="A116" s="124"/>
      <c r="B116" s="125"/>
      <c r="C116" s="137"/>
      <c r="D116" s="125"/>
      <c r="E116" s="127"/>
    </row>
    <row r="117" spans="1:5" ht="15.6">
      <c r="A117" s="124"/>
      <c r="B117" s="125"/>
      <c r="C117" s="126"/>
      <c r="D117" s="125"/>
      <c r="E117" s="127"/>
    </row>
    <row r="118" spans="1:5" ht="15.6">
      <c r="A118" s="124"/>
      <c r="B118" s="125"/>
      <c r="C118" s="126"/>
      <c r="D118" s="125"/>
      <c r="E118" s="127"/>
    </row>
    <row r="119" spans="1:5" ht="15.6">
      <c r="A119" s="124"/>
      <c r="B119" s="133"/>
      <c r="C119" s="137"/>
      <c r="D119" s="125"/>
      <c r="E119" s="127"/>
    </row>
    <row r="120" spans="1:5" ht="13.8">
      <c r="A120" s="140"/>
      <c r="B120" s="125"/>
      <c r="C120" s="126"/>
      <c r="D120" s="125"/>
      <c r="E120" s="127"/>
    </row>
    <row r="121" spans="1:5" ht="15.6">
      <c r="A121" s="124"/>
      <c r="B121" s="133"/>
      <c r="C121" s="137"/>
      <c r="D121" s="125"/>
      <c r="E121" s="127"/>
    </row>
    <row r="122" spans="1:5" ht="15.6">
      <c r="A122" s="124"/>
      <c r="B122" s="125"/>
      <c r="C122" s="126"/>
      <c r="D122" s="125"/>
      <c r="E122" s="127"/>
    </row>
    <row r="123" spans="1:5" ht="15.6">
      <c r="A123" s="124"/>
      <c r="B123" s="125"/>
      <c r="C123" s="137"/>
      <c r="D123" s="125"/>
      <c r="E123" s="127"/>
    </row>
    <row r="124" spans="1:5" ht="15.6">
      <c r="A124" s="124"/>
      <c r="B124" s="125"/>
      <c r="C124" s="137"/>
      <c r="D124" s="125"/>
      <c r="E124" s="127"/>
    </row>
    <row r="125" spans="1:5" ht="15.6">
      <c r="A125" s="124"/>
      <c r="B125" s="125"/>
      <c r="C125" s="126"/>
      <c r="D125" s="125"/>
      <c r="E125" s="127"/>
    </row>
    <row r="126" spans="1:5" ht="15.6">
      <c r="A126" s="124"/>
      <c r="B126" s="125"/>
      <c r="C126" s="126"/>
      <c r="D126" s="125"/>
      <c r="E126" s="127"/>
    </row>
    <row r="127" spans="1:5" ht="15.6">
      <c r="A127" s="124"/>
      <c r="B127" s="133"/>
      <c r="C127" s="126"/>
      <c r="D127" s="125"/>
      <c r="E127" s="127"/>
    </row>
    <row r="128" spans="1:5" ht="15.6">
      <c r="A128" s="124"/>
      <c r="B128" s="125"/>
      <c r="C128" s="126"/>
      <c r="D128" s="125"/>
      <c r="E128" s="127"/>
    </row>
    <row r="129" spans="1:5" ht="15.6">
      <c r="A129" s="124"/>
      <c r="B129" s="125"/>
      <c r="C129" s="137"/>
      <c r="D129" s="125"/>
      <c r="E129" s="127"/>
    </row>
    <row r="130" spans="1:5" ht="15.6">
      <c r="A130" s="124"/>
      <c r="B130" s="125"/>
      <c r="C130" s="126"/>
      <c r="D130" s="125"/>
      <c r="E130" s="127"/>
    </row>
    <row r="131" spans="1:5" ht="15.6">
      <c r="A131" s="124"/>
      <c r="B131" s="125"/>
      <c r="C131" s="126"/>
      <c r="D131" s="125"/>
      <c r="E131" s="127"/>
    </row>
    <row r="132" spans="1:5" ht="15.6">
      <c r="A132" s="124"/>
      <c r="B132" s="133"/>
      <c r="C132" s="126"/>
      <c r="D132" s="125"/>
      <c r="E132" s="127"/>
    </row>
    <row r="133" spans="1:5" ht="15.6">
      <c r="A133" s="124"/>
      <c r="B133" s="133"/>
      <c r="C133" s="126"/>
      <c r="D133" s="125"/>
      <c r="E133" s="127"/>
    </row>
    <row r="134" spans="1:5" ht="15.6">
      <c r="A134" s="124"/>
      <c r="B134" s="133"/>
      <c r="C134" s="141"/>
      <c r="D134" s="125"/>
      <c r="E134" s="127"/>
    </row>
    <row r="135" spans="1:5" ht="15.6">
      <c r="A135" s="124"/>
      <c r="B135" s="125"/>
      <c r="C135" s="142"/>
      <c r="D135" s="125"/>
      <c r="E135" s="127"/>
    </row>
    <row r="136" spans="1:5" ht="15.6">
      <c r="A136" s="124"/>
      <c r="B136" s="133"/>
      <c r="C136" s="142"/>
      <c r="D136" s="125"/>
      <c r="E136" s="127"/>
    </row>
    <row r="137" spans="1:5" ht="15.6">
      <c r="A137" s="124"/>
      <c r="B137" s="125"/>
      <c r="C137" s="142"/>
      <c r="D137" s="125"/>
      <c r="E137" s="127"/>
    </row>
    <row r="138" spans="1:5" ht="15.6">
      <c r="A138" s="124"/>
      <c r="B138" s="125"/>
      <c r="C138" s="142"/>
      <c r="D138" s="125"/>
      <c r="E138" s="127"/>
    </row>
    <row r="139" spans="1:5" ht="15.6">
      <c r="A139" s="124"/>
      <c r="B139" s="125"/>
      <c r="C139" s="142"/>
      <c r="D139" s="125"/>
      <c r="E139" s="127"/>
    </row>
    <row r="140" spans="1:5" ht="15.6">
      <c r="A140" s="124"/>
      <c r="B140" s="125"/>
      <c r="C140" s="142"/>
      <c r="D140" s="125"/>
      <c r="E140" s="127"/>
    </row>
    <row r="141" spans="1:5" ht="15.6">
      <c r="A141" s="124"/>
      <c r="B141" s="125"/>
      <c r="C141" s="142"/>
      <c r="D141" s="125"/>
      <c r="E141" s="127"/>
    </row>
    <row r="142" spans="1:5" ht="15.6">
      <c r="A142" s="124"/>
      <c r="B142" s="125"/>
      <c r="C142" s="141"/>
      <c r="D142" s="125"/>
      <c r="E142" s="127"/>
    </row>
    <row r="143" spans="1:5" ht="13.8">
      <c r="A143" s="140"/>
      <c r="B143" s="125"/>
      <c r="C143" s="126"/>
      <c r="D143" s="125"/>
      <c r="E143" s="127"/>
    </row>
    <row r="144" spans="1:5" ht="15.6">
      <c r="A144" s="124"/>
      <c r="B144" s="133"/>
      <c r="C144" s="137"/>
      <c r="D144" s="125"/>
      <c r="E144" s="127"/>
    </row>
    <row r="145" spans="1:5" ht="15.6">
      <c r="A145" s="124"/>
      <c r="B145" s="125"/>
      <c r="C145" s="126"/>
      <c r="D145" s="125"/>
      <c r="E145" s="127"/>
    </row>
    <row r="146" spans="1:5" ht="15.6">
      <c r="A146" s="124"/>
      <c r="B146" s="125"/>
      <c r="C146" s="137"/>
      <c r="D146" s="125"/>
      <c r="E146" s="127"/>
    </row>
    <row r="147" spans="1:5" ht="15.6">
      <c r="A147" s="124"/>
      <c r="B147" s="133"/>
      <c r="C147" s="141"/>
      <c r="D147" s="125"/>
      <c r="E147" s="127"/>
    </row>
    <row r="148" spans="1:5" ht="15.6">
      <c r="A148" s="124"/>
      <c r="B148" s="133"/>
      <c r="C148" s="142"/>
      <c r="D148" s="125"/>
      <c r="E148" s="127"/>
    </row>
    <row r="149" spans="1:5" ht="15.6">
      <c r="A149" s="124"/>
      <c r="B149" s="133"/>
      <c r="C149" s="126"/>
      <c r="D149" s="125"/>
      <c r="E149" s="127"/>
    </row>
    <row r="150" spans="1:5" ht="15.6">
      <c r="A150" s="124"/>
      <c r="B150" s="133"/>
      <c r="C150" s="141"/>
      <c r="D150" s="125"/>
      <c r="E150" s="127"/>
    </row>
    <row r="151" spans="1:5" ht="15.6">
      <c r="A151" s="124"/>
      <c r="B151" s="133"/>
      <c r="C151" s="142"/>
      <c r="D151" s="125"/>
      <c r="E151" s="127"/>
    </row>
    <row r="152" spans="1:5" ht="15.6">
      <c r="A152" s="124"/>
      <c r="B152" s="133"/>
      <c r="C152" s="142"/>
      <c r="D152" s="125"/>
      <c r="E152" s="127"/>
    </row>
    <row r="153" spans="1:5" ht="15.6">
      <c r="A153" s="124"/>
      <c r="B153" s="125"/>
      <c r="C153" s="142"/>
      <c r="D153" s="125"/>
      <c r="E153" s="127"/>
    </row>
    <row r="154" spans="1:5" ht="15.6">
      <c r="A154" s="124"/>
      <c r="B154" s="125"/>
      <c r="C154" s="142"/>
      <c r="D154" s="125"/>
      <c r="E154" s="127"/>
    </row>
    <row r="155" spans="1:5" ht="15.6">
      <c r="A155" s="124"/>
      <c r="B155" s="125"/>
      <c r="C155" s="142"/>
      <c r="D155" s="125"/>
      <c r="E155" s="127"/>
    </row>
    <row r="156" spans="1:5" ht="15.6">
      <c r="A156" s="124"/>
      <c r="B156" s="125"/>
      <c r="C156" s="142"/>
      <c r="D156" s="125"/>
      <c r="E156" s="127"/>
    </row>
    <row r="157" spans="1:5" ht="15.6">
      <c r="A157" s="124"/>
      <c r="B157" s="125"/>
      <c r="C157" s="126"/>
      <c r="D157" s="125"/>
      <c r="E157" s="127"/>
    </row>
    <row r="158" spans="1:5" ht="15.6">
      <c r="A158" s="124"/>
      <c r="B158" s="125"/>
      <c r="C158" s="142"/>
      <c r="D158" s="125"/>
      <c r="E158" s="127"/>
    </row>
    <row r="159" spans="1:5" ht="15.6">
      <c r="A159" s="124"/>
      <c r="B159" s="125"/>
      <c r="C159" s="142"/>
      <c r="D159" s="125"/>
      <c r="E159" s="127"/>
    </row>
    <row r="160" spans="1:5" ht="15.6">
      <c r="A160" s="124"/>
      <c r="B160" s="125"/>
      <c r="C160" s="141"/>
      <c r="D160" s="125"/>
      <c r="E160" s="127"/>
    </row>
    <row r="161" spans="1:5" ht="15.6">
      <c r="A161" s="124"/>
      <c r="B161" s="125"/>
      <c r="C161" s="142"/>
      <c r="D161" s="125"/>
      <c r="E161" s="127"/>
    </row>
    <row r="162" spans="1:5" ht="15.6">
      <c r="A162" s="124"/>
      <c r="B162" s="125"/>
      <c r="C162" s="142"/>
      <c r="D162" s="125"/>
      <c r="E162" s="127"/>
    </row>
    <row r="163" spans="1:5" ht="15.6">
      <c r="A163" s="124"/>
      <c r="B163" s="125"/>
      <c r="C163" s="142"/>
      <c r="D163" s="125"/>
      <c r="E163" s="127"/>
    </row>
    <row r="164" spans="1:5" ht="13.8">
      <c r="A164" s="133"/>
      <c r="B164" s="125"/>
      <c r="C164" s="142"/>
      <c r="D164" s="125"/>
      <c r="E164" s="127"/>
    </row>
    <row r="165" spans="1:5" ht="15.6">
      <c r="A165" s="124"/>
      <c r="B165" s="133"/>
      <c r="C165" s="141"/>
      <c r="D165" s="125"/>
      <c r="E165" s="127"/>
    </row>
    <row r="166" spans="1:5" ht="15.6">
      <c r="A166" s="124"/>
      <c r="B166" s="133"/>
      <c r="C166" s="142"/>
      <c r="D166" s="133"/>
      <c r="E166" s="138"/>
    </row>
    <row r="167" spans="1:5" ht="15.6">
      <c r="A167" s="124"/>
      <c r="B167" s="143"/>
      <c r="C167" s="137"/>
      <c r="D167" s="125"/>
      <c r="E167" s="127"/>
    </row>
    <row r="168" spans="1:5" ht="75" customHeight="1">
      <c r="A168" s="124"/>
      <c r="B168" s="143"/>
      <c r="C168" s="144"/>
      <c r="D168" s="125"/>
      <c r="E168" s="127"/>
    </row>
    <row r="169" spans="1:5" ht="15.6">
      <c r="A169" s="124"/>
      <c r="B169" s="143"/>
      <c r="C169" s="145"/>
      <c r="D169" s="125"/>
      <c r="E169" s="127"/>
    </row>
    <row r="170" spans="1:5" ht="15.6">
      <c r="A170" s="124"/>
      <c r="B170" s="143"/>
      <c r="C170" s="145"/>
      <c r="D170" s="125"/>
      <c r="E170" s="127"/>
    </row>
    <row r="171" spans="1:5" ht="15.6">
      <c r="A171" s="124"/>
      <c r="B171" s="146"/>
      <c r="C171" s="145"/>
      <c r="D171" s="125"/>
      <c r="E171" s="127"/>
    </row>
    <row r="172" spans="1:5" ht="15.6">
      <c r="A172" s="124"/>
      <c r="B172" s="143"/>
      <c r="C172" s="145"/>
      <c r="D172" s="125"/>
      <c r="E172" s="127"/>
    </row>
    <row r="173" spans="1:5" ht="15.6">
      <c r="A173" s="124"/>
      <c r="B173" s="143"/>
      <c r="C173" s="144"/>
      <c r="D173" s="125"/>
      <c r="E173" s="127"/>
    </row>
    <row r="174" spans="1:5" ht="15.6">
      <c r="A174" s="124"/>
      <c r="B174" s="143"/>
      <c r="C174" s="145"/>
      <c r="D174" s="125"/>
      <c r="E174" s="127"/>
    </row>
    <row r="175" spans="1:5" ht="90" customHeight="1">
      <c r="A175" s="124"/>
      <c r="B175" s="133"/>
      <c r="C175" s="145"/>
      <c r="D175" s="125"/>
      <c r="E175" s="127"/>
    </row>
    <row r="176" spans="1:5" ht="15.6">
      <c r="A176" s="124"/>
      <c r="B176" s="125"/>
      <c r="C176" s="145"/>
      <c r="D176" s="125"/>
      <c r="E176" s="127"/>
    </row>
    <row r="177" spans="1:5" ht="15.6">
      <c r="A177" s="124"/>
      <c r="B177" s="125"/>
      <c r="C177" s="144"/>
      <c r="D177" s="125"/>
      <c r="E177" s="127"/>
    </row>
    <row r="178" spans="1:5" ht="15.6">
      <c r="A178" s="124"/>
      <c r="B178" s="125"/>
      <c r="C178" s="142"/>
      <c r="D178" s="125"/>
      <c r="E178" s="127"/>
    </row>
    <row r="179" spans="1:5" ht="15.6">
      <c r="A179" s="124"/>
      <c r="B179" s="125"/>
      <c r="C179" s="144"/>
      <c r="D179" s="125"/>
      <c r="E179" s="127"/>
    </row>
    <row r="180" spans="1:5" ht="15.6">
      <c r="A180" s="124"/>
      <c r="B180" s="125"/>
      <c r="C180" s="142"/>
      <c r="D180" s="125"/>
      <c r="E180" s="127"/>
    </row>
    <row r="181" spans="1:5" ht="15.6">
      <c r="A181" s="124"/>
      <c r="B181" s="125"/>
      <c r="C181" s="142"/>
      <c r="D181" s="125"/>
      <c r="E181" s="127"/>
    </row>
    <row r="182" spans="1:5" ht="13.8">
      <c r="A182" s="133"/>
      <c r="B182" s="125"/>
      <c r="C182" s="142"/>
      <c r="D182" s="125"/>
      <c r="E182" s="127"/>
    </row>
    <row r="183" spans="1:5" ht="15.6">
      <c r="A183" s="124"/>
      <c r="B183" s="133"/>
      <c r="C183" s="144"/>
      <c r="D183" s="125"/>
      <c r="E183" s="127"/>
    </row>
    <row r="184" spans="1:5" ht="15.6">
      <c r="A184" s="124"/>
      <c r="B184" s="133"/>
      <c r="C184" s="142"/>
      <c r="D184" s="125"/>
      <c r="E184" s="127"/>
    </row>
    <row r="185" spans="1:5" ht="15.6">
      <c r="A185" s="124"/>
      <c r="B185" s="125"/>
      <c r="C185" s="137"/>
      <c r="D185" s="125"/>
      <c r="E185" s="127"/>
    </row>
    <row r="186" spans="1:5" ht="15.6">
      <c r="A186" s="124"/>
      <c r="B186" s="125"/>
      <c r="C186" s="137"/>
      <c r="D186" s="125"/>
      <c r="E186" s="127"/>
    </row>
    <row r="187" spans="1:5" ht="15.6">
      <c r="A187" s="124"/>
      <c r="B187" s="125"/>
      <c r="C187" s="126"/>
      <c r="D187" s="125"/>
      <c r="E187" s="127"/>
    </row>
    <row r="188" spans="1:5" ht="15.6">
      <c r="A188" s="124"/>
      <c r="B188" s="125"/>
      <c r="C188" s="126"/>
      <c r="D188" s="125"/>
      <c r="E188" s="127"/>
    </row>
    <row r="189" spans="1:5" ht="15.6">
      <c r="A189" s="124"/>
      <c r="B189" s="125"/>
      <c r="C189" s="126"/>
      <c r="D189" s="125"/>
      <c r="E189" s="127"/>
    </row>
    <row r="190" spans="1:5" ht="15.6">
      <c r="A190" s="124"/>
      <c r="B190" s="125"/>
      <c r="C190" s="126"/>
      <c r="D190" s="125"/>
      <c r="E190" s="127"/>
    </row>
    <row r="191" spans="1:5" ht="15.6">
      <c r="A191" s="124"/>
      <c r="B191" s="125"/>
      <c r="C191" s="126"/>
      <c r="D191" s="125"/>
      <c r="E191" s="127"/>
    </row>
    <row r="192" spans="1:5" ht="15.6">
      <c r="A192" s="124"/>
      <c r="B192" s="125"/>
      <c r="C192" s="126"/>
      <c r="D192" s="125"/>
      <c r="E192" s="127"/>
    </row>
    <row r="193" spans="1:5" ht="15.6">
      <c r="A193" s="124"/>
      <c r="B193" s="125"/>
      <c r="C193" s="126"/>
      <c r="D193" s="125"/>
      <c r="E193" s="127"/>
    </row>
    <row r="194" spans="1:5" ht="15.6">
      <c r="A194" s="124"/>
      <c r="B194" s="133"/>
      <c r="C194" s="126"/>
      <c r="D194" s="125"/>
      <c r="E194" s="127"/>
    </row>
    <row r="195" spans="1:5" ht="15.6">
      <c r="A195" s="124"/>
      <c r="B195" s="125"/>
      <c r="C195" s="126"/>
      <c r="D195" s="125"/>
      <c r="E195" s="127"/>
    </row>
    <row r="196" spans="1:5" ht="15.6">
      <c r="A196" s="124"/>
      <c r="B196" s="133"/>
      <c r="C196" s="137"/>
      <c r="D196" s="125"/>
      <c r="E196" s="127"/>
    </row>
    <row r="197" spans="1:5" ht="15.6">
      <c r="A197" s="124"/>
      <c r="B197" s="125"/>
      <c r="C197" s="126"/>
      <c r="D197" s="125"/>
      <c r="E197" s="127"/>
    </row>
    <row r="198" spans="1:5" ht="15.6">
      <c r="A198" s="124"/>
      <c r="B198" s="133"/>
      <c r="C198" s="137"/>
      <c r="D198" s="125"/>
      <c r="E198" s="127"/>
    </row>
    <row r="199" spans="1:5" ht="15.6">
      <c r="A199" s="124"/>
      <c r="B199" s="133"/>
      <c r="C199" s="126"/>
      <c r="D199" s="125"/>
      <c r="E199" s="127"/>
    </row>
    <row r="200" spans="1:5" ht="15.6">
      <c r="A200" s="124"/>
      <c r="B200" s="133"/>
      <c r="C200" s="141"/>
      <c r="D200" s="125"/>
      <c r="E200" s="127"/>
    </row>
    <row r="201" spans="1:5" ht="15.6">
      <c r="A201" s="124"/>
      <c r="B201" s="133"/>
      <c r="C201" s="126"/>
      <c r="D201" s="125"/>
      <c r="E201" s="127"/>
    </row>
    <row r="202" spans="1:5" ht="13.8">
      <c r="A202" s="125"/>
      <c r="B202" s="125"/>
      <c r="C202" s="126"/>
      <c r="D202" s="125"/>
      <c r="E202" s="127"/>
    </row>
    <row r="203" spans="1:5" ht="13.8">
      <c r="C203" s="141"/>
      <c r="D203" s="125"/>
      <c r="E203" s="127"/>
    </row>
    <row r="204" spans="1:5" ht="15.6">
      <c r="B204" s="147"/>
      <c r="C204" s="142"/>
      <c r="D204" s="148"/>
      <c r="E204" s="149"/>
    </row>
    <row r="205" spans="1:5" ht="17.399999999999999">
      <c r="C205" s="150"/>
      <c r="D205" s="151"/>
      <c r="E205" s="152"/>
    </row>
    <row r="206" spans="1:5" ht="17.399999999999999">
      <c r="C206" s="153"/>
    </row>
    <row r="207" spans="1:5" ht="12">
      <c r="B207" s="147"/>
      <c r="C207" s="154"/>
    </row>
    <row r="208" spans="1:5" ht="12">
      <c r="C208" s="154"/>
    </row>
    <row r="209" spans="2:5" ht="12">
      <c r="C209" s="155"/>
    </row>
    <row r="210" spans="2:5" ht="12">
      <c r="C210" s="154"/>
    </row>
    <row r="211" spans="2:5" ht="12">
      <c r="C211" s="154"/>
    </row>
    <row r="212" spans="2:5" ht="12">
      <c r="C212" s="154"/>
    </row>
    <row r="213" spans="2:5" ht="12">
      <c r="C213" s="154"/>
    </row>
    <row r="214" spans="2:5" ht="12">
      <c r="C214" s="154"/>
    </row>
    <row r="215" spans="2:5" ht="12">
      <c r="B215" s="156"/>
      <c r="C215" s="154"/>
    </row>
    <row r="216" spans="2:5" ht="12">
      <c r="B216" s="156"/>
      <c r="C216" s="154"/>
      <c r="D216" s="156"/>
      <c r="E216" s="157"/>
    </row>
    <row r="217" spans="2:5" ht="12">
      <c r="B217" s="156"/>
      <c r="C217" s="154"/>
      <c r="D217" s="156"/>
      <c r="E217" s="157"/>
    </row>
    <row r="218" spans="2:5" ht="12">
      <c r="B218" s="156"/>
      <c r="C218" s="154"/>
      <c r="D218" s="156"/>
      <c r="E218" s="157"/>
    </row>
    <row r="219" spans="2:5" ht="12">
      <c r="B219" s="156"/>
      <c r="C219" s="154"/>
      <c r="D219" s="156"/>
      <c r="E219" s="157"/>
    </row>
    <row r="220" spans="2:5" ht="12">
      <c r="B220" s="156"/>
      <c r="C220" s="154"/>
      <c r="D220" s="156"/>
      <c r="E220" s="157"/>
    </row>
    <row r="221" spans="2:5" ht="12">
      <c r="C221" s="154"/>
      <c r="D221" s="156"/>
      <c r="E221" s="157"/>
    </row>
    <row r="222" spans="2:5" ht="12">
      <c r="C222" s="154"/>
    </row>
    <row r="223" spans="2:5" ht="12"/>
    <row r="224" spans="2:5" ht="12"/>
    <row r="225" ht="12"/>
    <row r="226" ht="12"/>
    <row r="227" ht="12"/>
    <row r="228" ht="12"/>
    <row r="229" ht="12"/>
    <row r="230" ht="12"/>
    <row r="231" ht="12"/>
    <row r="232" ht="12"/>
    <row r="233" ht="12"/>
    <row r="234" ht="12"/>
    <row r="235" ht="12"/>
    <row r="236" ht="12"/>
    <row r="237" ht="12"/>
    <row r="238" ht="12"/>
    <row r="239" ht="12"/>
    <row r="240" ht="12"/>
    <row r="241" ht="12"/>
    <row r="242" ht="78" customHeight="1"/>
    <row r="243" ht="12"/>
    <row r="244" ht="12"/>
    <row r="245" ht="12"/>
    <row r="246" ht="12"/>
    <row r="247" ht="12"/>
    <row r="248" ht="12"/>
    <row r="249" ht="12"/>
    <row r="250" ht="12"/>
    <row r="251" ht="57" customHeight="1"/>
    <row r="252" ht="12"/>
    <row r="253" ht="12"/>
    <row r="254" ht="12"/>
    <row r="255" ht="57" customHeight="1"/>
    <row r="256" ht="12"/>
    <row r="257" ht="12"/>
    <row r="258" ht="12"/>
    <row r="259" ht="12"/>
    <row r="260" ht="12"/>
    <row r="261" ht="12"/>
    <row r="262" ht="12"/>
    <row r="263" ht="12"/>
    <row r="264" ht="12"/>
    <row r="265" ht="60" customHeight="1"/>
    <row r="266" ht="12"/>
    <row r="267" ht="12"/>
    <row r="268" ht="12"/>
    <row r="269" ht="12"/>
    <row r="270" ht="12"/>
    <row r="271" ht="12"/>
    <row r="272" ht="12"/>
    <row r="273" ht="12"/>
    <row r="274" ht="12"/>
    <row r="275" ht="12"/>
    <row r="276" ht="12"/>
    <row r="277" ht="12"/>
    <row r="278" ht="12"/>
    <row r="279" ht="12"/>
    <row r="280" ht="12"/>
    <row r="281" ht="12"/>
    <row r="282" ht="12"/>
    <row r="283" ht="12"/>
    <row r="284" ht="12"/>
    <row r="285" ht="12"/>
    <row r="286" ht="12"/>
    <row r="287" ht="12"/>
    <row r="288" ht="12"/>
    <row r="289" ht="12"/>
    <row r="290" ht="12"/>
    <row r="291" ht="12"/>
    <row r="292" ht="12"/>
    <row r="293" ht="12"/>
    <row r="294" ht="12"/>
    <row r="295" ht="12"/>
    <row r="296" ht="12"/>
    <row r="297" ht="12"/>
    <row r="298" ht="12"/>
    <row r="299" ht="12"/>
    <row r="300" ht="12"/>
    <row r="301" ht="12"/>
    <row r="302" ht="12"/>
    <row r="303" ht="12"/>
    <row r="304" ht="12"/>
    <row r="305" ht="12"/>
    <row r="306" ht="12"/>
    <row r="308" ht="12"/>
    <row r="309" ht="12"/>
    <row r="310" ht="12"/>
    <row r="311" ht="12"/>
    <row r="312" ht="12"/>
    <row r="313" ht="12"/>
    <row r="314" ht="12"/>
    <row r="315" ht="12"/>
    <row r="316" ht="12"/>
    <row r="317" ht="12"/>
    <row r="318" ht="12"/>
    <row r="319" ht="12"/>
    <row r="320" ht="12"/>
    <row r="321" ht="12"/>
    <row r="323" ht="12"/>
    <row r="324" ht="12"/>
    <row r="325" ht="12"/>
    <row r="326" ht="12"/>
    <row r="327" ht="12"/>
    <row r="328" ht="12"/>
    <row r="329" ht="12"/>
  </sheetData>
  <sheetProtection algorithmName="SHA-512" hashValue="COiL601HN7+VGuv0yjqXKwdbq6fggiPj1cV3hANtTVjzeEqrOasWAtbVI8rgwkPiEe2yMMQzQY4sJAktGtZPtA==" saltValue="XdvX+ZMW9gPqkrGVitT6Mw==" spinCount="100000" sheet="1" objects="1" scenarios="1"/>
  <mergeCells count="7">
    <mergeCell ref="A43:F43"/>
    <mergeCell ref="A2:G2"/>
    <mergeCell ref="A3:G3"/>
    <mergeCell ref="A4:E4"/>
    <mergeCell ref="F4:G4"/>
    <mergeCell ref="A5:B5"/>
    <mergeCell ref="C5:G5"/>
  </mergeCells>
  <printOptions horizontalCentered="1"/>
  <pageMargins left="0.78740157480314965" right="0.19685039370078741" top="0.31496062992125984" bottom="0.9055118110236221" header="0.31496062992125984" footer="0.51181102362204722"/>
  <pageSetup paperSize="9" scale="48" fitToWidth="0" fitToHeight="0" orientation="portrait" useFirstPageNumber="1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33094-92E1-4187-B481-F5F1590BC4C6}">
  <dimension ref="A1:G340"/>
  <sheetViews>
    <sheetView view="pageLayout" zoomScale="68" zoomScaleNormal="100" zoomScalePageLayoutView="68" workbookViewId="0">
      <selection activeCell="H20" sqref="H20"/>
    </sheetView>
  </sheetViews>
  <sheetFormatPr defaultColWidth="9" defaultRowHeight="48" customHeight="1"/>
  <cols>
    <col min="1" max="1" width="7" style="1" customWidth="1"/>
    <col min="2" max="2" width="12.8984375" style="1" customWidth="1"/>
    <col min="3" max="3" width="104.09765625" style="4" customWidth="1"/>
    <col min="4" max="4" width="7.3984375" style="1" customWidth="1"/>
    <col min="5" max="5" width="10.8984375" style="101" customWidth="1"/>
    <col min="6" max="6" width="12.69921875" style="5" customWidth="1"/>
    <col min="7" max="7" width="13.19921875" style="5" customWidth="1"/>
    <col min="8" max="16384" width="9" style="5"/>
  </cols>
  <sheetData>
    <row r="1" spans="1:7" ht="0.75" customHeight="1"/>
    <row r="2" spans="1:7" ht="44.25" customHeight="1">
      <c r="A2" s="207" t="s">
        <v>582</v>
      </c>
      <c r="B2" s="207"/>
      <c r="C2" s="207"/>
      <c r="D2" s="207"/>
      <c r="E2" s="207"/>
      <c r="F2" s="207"/>
      <c r="G2" s="207"/>
    </row>
    <row r="3" spans="1:7" ht="20.25" customHeight="1">
      <c r="A3" s="220" t="s">
        <v>357</v>
      </c>
      <c r="B3" s="220"/>
      <c r="C3" s="220"/>
      <c r="D3" s="220"/>
      <c r="E3" s="220"/>
      <c r="F3" s="220"/>
      <c r="G3" s="220"/>
    </row>
    <row r="4" spans="1:7" ht="16.2" customHeight="1">
      <c r="A4" s="210"/>
      <c r="B4" s="210"/>
      <c r="C4" s="210"/>
      <c r="D4" s="210"/>
      <c r="E4" s="210"/>
      <c r="F4" s="210"/>
      <c r="G4" s="210"/>
    </row>
    <row r="5" spans="1:7" ht="27.75" customHeight="1">
      <c r="A5" s="212" t="s">
        <v>169</v>
      </c>
      <c r="B5" s="212"/>
      <c r="C5" s="211" t="str">
        <f>ZZK!C10</f>
        <v>Modernizacja dróg wojewódzkich w zakresie wyeliminowania miejsc niebezpiecznych – poprawa bezpieczeństwa ruchu drogowego – Rozbudowa drogi wojewódzkiej nr 255 Pakość - Strzelno od km 2+220 do km 21+910. Odcinek g) Rzadkwin rondo od km 18+050 do km 18+910, dł. 0,860 km</v>
      </c>
      <c r="D5" s="211"/>
      <c r="E5" s="211"/>
      <c r="F5" s="211"/>
      <c r="G5" s="211"/>
    </row>
    <row r="6" spans="1:7" ht="15.6">
      <c r="A6" s="64"/>
      <c r="B6" s="2"/>
      <c r="C6" s="65"/>
      <c r="D6" s="2"/>
      <c r="E6" s="102"/>
    </row>
    <row r="7" spans="1:7" ht="15.6">
      <c r="A7" s="64"/>
      <c r="B7" s="2"/>
      <c r="C7" s="65"/>
      <c r="D7" s="2"/>
      <c r="E7" s="102"/>
    </row>
    <row r="8" spans="1:7" ht="27.6">
      <c r="A8" s="17" t="s">
        <v>0</v>
      </c>
      <c r="B8" s="17" t="s">
        <v>1</v>
      </c>
      <c r="C8" s="115" t="s">
        <v>88</v>
      </c>
      <c r="D8" s="17" t="s">
        <v>2</v>
      </c>
      <c r="E8" s="17" t="s">
        <v>3</v>
      </c>
      <c r="F8" s="17" t="s">
        <v>133</v>
      </c>
      <c r="G8" s="17" t="s">
        <v>134</v>
      </c>
    </row>
    <row r="9" spans="1:7" ht="13.8">
      <c r="A9" s="17">
        <v>1</v>
      </c>
      <c r="B9" s="17">
        <v>2</v>
      </c>
      <c r="C9" s="115">
        <v>3</v>
      </c>
      <c r="D9" s="17">
        <v>4</v>
      </c>
      <c r="E9" s="17">
        <v>5</v>
      </c>
      <c r="F9" s="17">
        <v>6</v>
      </c>
      <c r="G9" s="17">
        <v>7</v>
      </c>
    </row>
    <row r="10" spans="1:7" ht="27.6">
      <c r="A10" s="92" t="s">
        <v>170</v>
      </c>
      <c r="B10" s="92" t="s">
        <v>254</v>
      </c>
      <c r="C10" s="92" t="s">
        <v>255</v>
      </c>
      <c r="D10" s="92" t="s">
        <v>114</v>
      </c>
      <c r="E10" s="93">
        <v>2</v>
      </c>
      <c r="F10" s="175"/>
      <c r="G10" s="116">
        <f t="shared" ref="G10:G29" si="0">ROUND(E10*F10,2)</f>
        <v>0</v>
      </c>
    </row>
    <row r="11" spans="1:7" ht="27.6">
      <c r="A11" s="92" t="s">
        <v>171</v>
      </c>
      <c r="B11" s="92" t="s">
        <v>256</v>
      </c>
      <c r="C11" s="92" t="s">
        <v>257</v>
      </c>
      <c r="D11" s="92" t="s">
        <v>10</v>
      </c>
      <c r="E11" s="93">
        <v>40</v>
      </c>
      <c r="F11" s="175"/>
      <c r="G11" s="116">
        <f t="shared" si="0"/>
        <v>0</v>
      </c>
    </row>
    <row r="12" spans="1:7" ht="27.6">
      <c r="A12" s="92" t="s">
        <v>172</v>
      </c>
      <c r="B12" s="92" t="s">
        <v>258</v>
      </c>
      <c r="C12" s="92" t="s">
        <v>259</v>
      </c>
      <c r="D12" s="92" t="s">
        <v>260</v>
      </c>
      <c r="E12" s="93">
        <v>29</v>
      </c>
      <c r="F12" s="175"/>
      <c r="G12" s="116">
        <f t="shared" si="0"/>
        <v>0</v>
      </c>
    </row>
    <row r="13" spans="1:7" ht="27.6">
      <c r="A13" s="92" t="s">
        <v>173</v>
      </c>
      <c r="B13" s="92" t="s">
        <v>258</v>
      </c>
      <c r="C13" s="92" t="s">
        <v>261</v>
      </c>
      <c r="D13" s="92" t="s">
        <v>260</v>
      </c>
      <c r="E13" s="93">
        <v>4</v>
      </c>
      <c r="F13" s="175"/>
      <c r="G13" s="116">
        <f t="shared" si="0"/>
        <v>0</v>
      </c>
    </row>
    <row r="14" spans="1:7" ht="27.6">
      <c r="A14" s="92" t="s">
        <v>174</v>
      </c>
      <c r="B14" s="92" t="s">
        <v>262</v>
      </c>
      <c r="C14" s="92" t="s">
        <v>263</v>
      </c>
      <c r="D14" s="92" t="s">
        <v>10</v>
      </c>
      <c r="E14" s="93">
        <v>36</v>
      </c>
      <c r="F14" s="175"/>
      <c r="G14" s="116">
        <f t="shared" si="0"/>
        <v>0</v>
      </c>
    </row>
    <row r="15" spans="1:7" ht="14.25" customHeight="1">
      <c r="A15" s="92" t="s">
        <v>74</v>
      </c>
      <c r="B15" s="92" t="s">
        <v>262</v>
      </c>
      <c r="C15" s="92" t="s">
        <v>264</v>
      </c>
      <c r="D15" s="92" t="s">
        <v>10</v>
      </c>
      <c r="E15" s="93">
        <v>4</v>
      </c>
      <c r="F15" s="175"/>
      <c r="G15" s="116">
        <f t="shared" si="0"/>
        <v>0</v>
      </c>
    </row>
    <row r="16" spans="1:7" ht="27.6">
      <c r="A16" s="92" t="s">
        <v>77</v>
      </c>
      <c r="B16" s="92" t="s">
        <v>265</v>
      </c>
      <c r="C16" s="92" t="s">
        <v>266</v>
      </c>
      <c r="D16" s="92" t="s">
        <v>10</v>
      </c>
      <c r="E16" s="93">
        <v>30</v>
      </c>
      <c r="F16" s="175"/>
      <c r="G16" s="116">
        <f t="shared" si="0"/>
        <v>0</v>
      </c>
    </row>
    <row r="17" spans="1:7" ht="27.6">
      <c r="A17" s="92" t="s">
        <v>78</v>
      </c>
      <c r="B17" s="92" t="s">
        <v>267</v>
      </c>
      <c r="C17" s="92" t="s">
        <v>268</v>
      </c>
      <c r="D17" s="92" t="s">
        <v>10</v>
      </c>
      <c r="E17" s="93">
        <v>6</v>
      </c>
      <c r="F17" s="175"/>
      <c r="G17" s="116">
        <f t="shared" si="0"/>
        <v>0</v>
      </c>
    </row>
    <row r="18" spans="1:7" ht="27.6">
      <c r="A18" s="92" t="s">
        <v>79</v>
      </c>
      <c r="B18" s="92" t="s">
        <v>269</v>
      </c>
      <c r="C18" s="92" t="s">
        <v>270</v>
      </c>
      <c r="D18" s="92" t="s">
        <v>291</v>
      </c>
      <c r="E18" s="93">
        <v>1</v>
      </c>
      <c r="F18" s="175"/>
      <c r="G18" s="116">
        <f t="shared" si="0"/>
        <v>0</v>
      </c>
    </row>
    <row r="19" spans="1:7" ht="27.6">
      <c r="A19" s="92" t="s">
        <v>119</v>
      </c>
      <c r="B19" s="92" t="s">
        <v>271</v>
      </c>
      <c r="C19" s="92" t="s">
        <v>272</v>
      </c>
      <c r="D19" s="92" t="s">
        <v>13</v>
      </c>
      <c r="E19" s="93">
        <v>1100</v>
      </c>
      <c r="F19" s="175"/>
      <c r="G19" s="116">
        <f t="shared" si="0"/>
        <v>0</v>
      </c>
    </row>
    <row r="20" spans="1:7" ht="27.6">
      <c r="A20" s="92" t="s">
        <v>160</v>
      </c>
      <c r="B20" s="92" t="s">
        <v>273</v>
      </c>
      <c r="C20" s="92" t="s">
        <v>274</v>
      </c>
      <c r="D20" s="92" t="s">
        <v>13</v>
      </c>
      <c r="E20" s="93">
        <v>1100</v>
      </c>
      <c r="F20" s="175"/>
      <c r="G20" s="116">
        <f t="shared" si="0"/>
        <v>0</v>
      </c>
    </row>
    <row r="21" spans="1:7" ht="27.6">
      <c r="A21" s="92" t="s">
        <v>202</v>
      </c>
      <c r="B21" s="92" t="s">
        <v>275</v>
      </c>
      <c r="C21" s="92" t="s">
        <v>276</v>
      </c>
      <c r="D21" s="92" t="s">
        <v>13</v>
      </c>
      <c r="E21" s="93">
        <v>37</v>
      </c>
      <c r="F21" s="175"/>
      <c r="G21" s="116">
        <f t="shared" si="0"/>
        <v>0</v>
      </c>
    </row>
    <row r="22" spans="1:7" ht="27.6">
      <c r="A22" s="92" t="s">
        <v>206</v>
      </c>
      <c r="B22" s="92" t="s">
        <v>275</v>
      </c>
      <c r="C22" s="92" t="s">
        <v>277</v>
      </c>
      <c r="D22" s="92" t="s">
        <v>13</v>
      </c>
      <c r="E22" s="93">
        <v>15</v>
      </c>
      <c r="F22" s="175"/>
      <c r="G22" s="116">
        <f t="shared" si="0"/>
        <v>0</v>
      </c>
    </row>
    <row r="23" spans="1:7" ht="27.6">
      <c r="A23" s="92" t="s">
        <v>209</v>
      </c>
      <c r="B23" s="92" t="s">
        <v>275</v>
      </c>
      <c r="C23" s="92" t="s">
        <v>278</v>
      </c>
      <c r="D23" s="92" t="s">
        <v>13</v>
      </c>
      <c r="E23" s="93">
        <v>15</v>
      </c>
      <c r="F23" s="175"/>
      <c r="G23" s="116">
        <f t="shared" si="0"/>
        <v>0</v>
      </c>
    </row>
    <row r="24" spans="1:7" ht="27.6">
      <c r="A24" s="92" t="s">
        <v>212</v>
      </c>
      <c r="B24" s="92" t="s">
        <v>275</v>
      </c>
      <c r="C24" s="92" t="s">
        <v>279</v>
      </c>
      <c r="D24" s="92" t="s">
        <v>13</v>
      </c>
      <c r="E24" s="93">
        <v>9</v>
      </c>
      <c r="F24" s="175"/>
      <c r="G24" s="116">
        <f t="shared" si="0"/>
        <v>0</v>
      </c>
    </row>
    <row r="25" spans="1:7" ht="27.6">
      <c r="A25" s="92" t="s">
        <v>215</v>
      </c>
      <c r="B25" s="92" t="s">
        <v>280</v>
      </c>
      <c r="C25" s="92" t="s">
        <v>281</v>
      </c>
      <c r="D25" s="92" t="s">
        <v>13</v>
      </c>
      <c r="E25" s="93">
        <v>1200</v>
      </c>
      <c r="F25" s="175"/>
      <c r="G25" s="116">
        <f t="shared" si="0"/>
        <v>0</v>
      </c>
    </row>
    <row r="26" spans="1:7" ht="27.6">
      <c r="A26" s="92" t="s">
        <v>217</v>
      </c>
      <c r="B26" s="92" t="s">
        <v>282</v>
      </c>
      <c r="C26" s="92" t="s">
        <v>283</v>
      </c>
      <c r="D26" s="92" t="s">
        <v>13</v>
      </c>
      <c r="E26" s="93">
        <v>1100</v>
      </c>
      <c r="F26" s="175"/>
      <c r="G26" s="116">
        <f t="shared" si="0"/>
        <v>0</v>
      </c>
    </row>
    <row r="27" spans="1:7" ht="27.6">
      <c r="A27" s="92" t="s">
        <v>220</v>
      </c>
      <c r="B27" s="92" t="s">
        <v>284</v>
      </c>
      <c r="C27" s="92" t="s">
        <v>285</v>
      </c>
      <c r="D27" s="92" t="s">
        <v>13</v>
      </c>
      <c r="E27" s="93">
        <v>1050</v>
      </c>
      <c r="F27" s="175"/>
      <c r="G27" s="116">
        <f t="shared" si="0"/>
        <v>0</v>
      </c>
    </row>
    <row r="28" spans="1:7" ht="27.6">
      <c r="A28" s="92" t="s">
        <v>223</v>
      </c>
      <c r="B28" s="92" t="s">
        <v>286</v>
      </c>
      <c r="C28" s="92" t="s">
        <v>287</v>
      </c>
      <c r="D28" s="92" t="s">
        <v>291</v>
      </c>
      <c r="E28" s="93">
        <v>1</v>
      </c>
      <c r="F28" s="175"/>
      <c r="G28" s="116">
        <f t="shared" si="0"/>
        <v>0</v>
      </c>
    </row>
    <row r="29" spans="1:7" ht="27.6">
      <c r="A29" s="92" t="s">
        <v>226</v>
      </c>
      <c r="B29" s="92" t="s">
        <v>288</v>
      </c>
      <c r="C29" s="92" t="s">
        <v>358</v>
      </c>
      <c r="D29" s="92" t="s">
        <v>291</v>
      </c>
      <c r="E29" s="93">
        <v>1</v>
      </c>
      <c r="F29" s="175"/>
      <c r="G29" s="116">
        <f t="shared" si="0"/>
        <v>0</v>
      </c>
    </row>
    <row r="30" spans="1:7" ht="25.5" customHeight="1">
      <c r="A30" s="213" t="s">
        <v>139</v>
      </c>
      <c r="B30" s="213"/>
      <c r="C30" s="213"/>
      <c r="D30" s="213"/>
      <c r="E30" s="213"/>
      <c r="F30" s="213"/>
      <c r="G30" s="181">
        <f>SUM(G10:G29)</f>
        <v>0</v>
      </c>
    </row>
    <row r="31" spans="1:7" ht="15.6">
      <c r="A31" s="64"/>
      <c r="B31" s="2"/>
      <c r="C31" s="65"/>
      <c r="D31" s="2"/>
      <c r="E31" s="102"/>
    </row>
    <row r="32" spans="1:7" ht="15.6">
      <c r="A32" s="64"/>
      <c r="B32" s="2"/>
      <c r="C32" s="65"/>
      <c r="D32" s="2"/>
      <c r="E32" s="102"/>
    </row>
    <row r="33" spans="1:5" ht="15.6">
      <c r="A33" s="64"/>
      <c r="B33" s="2"/>
      <c r="C33" s="65"/>
      <c r="D33" s="2"/>
      <c r="E33" s="102"/>
    </row>
    <row r="34" spans="1:5" ht="15.6">
      <c r="A34" s="64"/>
      <c r="B34" s="2"/>
      <c r="C34" s="65"/>
      <c r="D34" s="2"/>
      <c r="E34" s="102"/>
    </row>
    <row r="35" spans="1:5" ht="15.6">
      <c r="A35" s="64"/>
      <c r="B35" s="2"/>
      <c r="C35" s="65"/>
      <c r="D35" s="2"/>
      <c r="E35" s="102"/>
    </row>
    <row r="36" spans="1:5" ht="15.6">
      <c r="A36" s="64"/>
      <c r="B36" s="2"/>
      <c r="C36" s="65"/>
      <c r="D36" s="2"/>
      <c r="E36" s="102"/>
    </row>
    <row r="37" spans="1:5" ht="15.6">
      <c r="A37" s="64"/>
      <c r="B37" s="2"/>
      <c r="C37" s="65"/>
      <c r="D37" s="2"/>
      <c r="E37" s="102"/>
    </row>
    <row r="38" spans="1:5" ht="15.6">
      <c r="A38" s="64"/>
      <c r="B38" s="2"/>
      <c r="C38" s="65"/>
      <c r="D38" s="2"/>
      <c r="E38" s="102"/>
    </row>
    <row r="39" spans="1:5" ht="15.6">
      <c r="A39" s="64"/>
      <c r="B39" s="2"/>
      <c r="C39" s="65"/>
      <c r="D39" s="2"/>
      <c r="E39" s="102"/>
    </row>
    <row r="40" spans="1:5" ht="15.6">
      <c r="A40" s="64"/>
      <c r="B40" s="2"/>
      <c r="C40" s="65"/>
      <c r="D40" s="2"/>
      <c r="E40" s="102"/>
    </row>
    <row r="41" spans="1:5" ht="15.6">
      <c r="A41" s="64"/>
      <c r="B41" s="2"/>
      <c r="C41" s="65"/>
      <c r="D41" s="2"/>
      <c r="E41" s="102"/>
    </row>
    <row r="42" spans="1:5" ht="15.6">
      <c r="A42" s="64"/>
      <c r="B42" s="2"/>
      <c r="C42" s="65"/>
      <c r="D42" s="2"/>
      <c r="E42" s="102"/>
    </row>
    <row r="43" spans="1:5" ht="15.6">
      <c r="A43" s="64"/>
      <c r="B43" s="2"/>
      <c r="C43" s="65"/>
      <c r="D43" s="2"/>
      <c r="E43" s="102"/>
    </row>
    <row r="44" spans="1:5" ht="15.6">
      <c r="A44" s="64"/>
      <c r="B44" s="2"/>
      <c r="C44" s="65"/>
      <c r="D44" s="2"/>
      <c r="E44" s="102"/>
    </row>
    <row r="45" spans="1:5" ht="15.6">
      <c r="A45" s="64"/>
      <c r="B45" s="2"/>
      <c r="C45" s="65"/>
      <c r="D45" s="2"/>
      <c r="E45" s="102"/>
    </row>
    <row r="46" spans="1:5" ht="15.6">
      <c r="A46" s="64"/>
      <c r="B46" s="2"/>
      <c r="C46" s="65"/>
      <c r="D46" s="2"/>
      <c r="E46" s="102"/>
    </row>
    <row r="47" spans="1:5" ht="15.6">
      <c r="A47" s="64"/>
      <c r="B47" s="2"/>
      <c r="C47" s="65"/>
      <c r="D47" s="2"/>
      <c r="E47" s="102"/>
    </row>
    <row r="48" spans="1:5" ht="15.6">
      <c r="A48" s="64"/>
      <c r="B48" s="2"/>
      <c r="C48" s="65"/>
      <c r="D48" s="2"/>
      <c r="E48" s="102"/>
    </row>
    <row r="49" spans="1:5" ht="15.6">
      <c r="A49" s="64"/>
      <c r="B49" s="2"/>
      <c r="C49" s="65"/>
      <c r="D49" s="2"/>
      <c r="E49" s="102"/>
    </row>
    <row r="50" spans="1:5" ht="15.6">
      <c r="A50" s="64"/>
      <c r="B50" s="2"/>
      <c r="C50" s="65"/>
      <c r="D50" s="2"/>
      <c r="E50" s="102"/>
    </row>
    <row r="51" spans="1:5" ht="15.6">
      <c r="A51" s="64"/>
      <c r="B51" s="2"/>
      <c r="C51" s="65"/>
      <c r="D51" s="2"/>
      <c r="E51" s="102"/>
    </row>
    <row r="52" spans="1:5" ht="15.6">
      <c r="A52" s="64"/>
      <c r="B52" s="2"/>
      <c r="C52" s="65"/>
      <c r="D52" s="2"/>
      <c r="E52" s="102"/>
    </row>
    <row r="53" spans="1:5" ht="15.6">
      <c r="A53" s="64"/>
      <c r="B53" s="2"/>
      <c r="C53" s="65"/>
      <c r="D53" s="2"/>
      <c r="E53" s="102"/>
    </row>
    <row r="54" spans="1:5" ht="15.6">
      <c r="A54" s="64"/>
      <c r="B54" s="2"/>
      <c r="C54" s="65"/>
      <c r="D54" s="2"/>
      <c r="E54" s="102"/>
    </row>
    <row r="55" spans="1:5" ht="15.6">
      <c r="A55" s="64"/>
      <c r="B55" s="2"/>
      <c r="C55" s="65"/>
      <c r="D55" s="2"/>
      <c r="E55" s="102"/>
    </row>
    <row r="56" spans="1:5" ht="15.6">
      <c r="A56" s="64"/>
      <c r="B56" s="2"/>
      <c r="C56" s="65"/>
      <c r="D56" s="2"/>
      <c r="E56" s="102"/>
    </row>
    <row r="57" spans="1:5" ht="15.6">
      <c r="A57" s="64"/>
      <c r="B57" s="2"/>
      <c r="C57" s="65"/>
      <c r="D57" s="2"/>
      <c r="E57" s="102"/>
    </row>
    <row r="58" spans="1:5" ht="15.6">
      <c r="A58" s="64"/>
      <c r="B58" s="2"/>
      <c r="C58" s="65"/>
      <c r="D58" s="2"/>
      <c r="E58" s="102"/>
    </row>
    <row r="59" spans="1:5" ht="15.6">
      <c r="A59" s="64"/>
      <c r="B59" s="2"/>
      <c r="C59" s="65"/>
      <c r="D59" s="2"/>
      <c r="E59" s="102"/>
    </row>
    <row r="60" spans="1:5" ht="15.6">
      <c r="A60" s="64"/>
      <c r="B60" s="2"/>
      <c r="C60" s="65"/>
      <c r="D60" s="2"/>
      <c r="E60" s="102"/>
    </row>
    <row r="61" spans="1:5" ht="15.6">
      <c r="A61" s="64"/>
      <c r="B61" s="2"/>
      <c r="C61" s="65"/>
      <c r="D61" s="2"/>
      <c r="E61" s="102"/>
    </row>
    <row r="62" spans="1:5" ht="15.6">
      <c r="A62" s="64"/>
      <c r="B62" s="68"/>
      <c r="C62" s="65"/>
      <c r="D62" s="2"/>
      <c r="E62" s="102"/>
    </row>
    <row r="63" spans="1:5" ht="15.6">
      <c r="A63" s="64"/>
      <c r="B63" s="68"/>
      <c r="C63" s="65"/>
      <c r="D63" s="71"/>
      <c r="E63" s="105"/>
    </row>
    <row r="64" spans="1:5" ht="15.6">
      <c r="A64" s="64"/>
      <c r="B64" s="68"/>
      <c r="C64" s="65"/>
      <c r="D64" s="2"/>
      <c r="E64" s="102"/>
    </row>
    <row r="65" spans="1:5" ht="15.6">
      <c r="A65" s="64"/>
      <c r="B65" s="67"/>
      <c r="C65" s="72"/>
      <c r="D65" s="2"/>
      <c r="E65" s="102"/>
    </row>
    <row r="66" spans="1:5" ht="15.6">
      <c r="A66" s="64"/>
      <c r="B66" s="68"/>
      <c r="C66" s="65"/>
      <c r="D66" s="71"/>
      <c r="E66" s="105"/>
    </row>
    <row r="67" spans="1:5" ht="15.6">
      <c r="A67" s="64"/>
      <c r="B67" s="68"/>
      <c r="C67" s="65"/>
      <c r="D67" s="71"/>
      <c r="E67" s="105"/>
    </row>
    <row r="68" spans="1:5" ht="15.6">
      <c r="A68" s="64"/>
      <c r="B68" s="67"/>
      <c r="C68" s="65"/>
      <c r="D68" s="2"/>
      <c r="E68" s="102"/>
    </row>
    <row r="69" spans="1:5" ht="15.6">
      <c r="A69" s="64"/>
      <c r="B69" s="67"/>
      <c r="C69" s="72"/>
      <c r="D69" s="71"/>
      <c r="E69" s="105"/>
    </row>
    <row r="70" spans="1:5" ht="15.6">
      <c r="A70" s="64"/>
      <c r="B70" s="68"/>
      <c r="C70" s="65"/>
      <c r="D70" s="71"/>
      <c r="E70" s="105"/>
    </row>
    <row r="71" spans="1:5" ht="15.6">
      <c r="A71" s="64"/>
      <c r="B71" s="68"/>
      <c r="C71" s="65"/>
      <c r="D71" s="2"/>
      <c r="E71" s="102"/>
    </row>
    <row r="72" spans="1:5" ht="13.8">
      <c r="A72" s="68"/>
      <c r="B72" s="67"/>
      <c r="C72" s="72"/>
      <c r="D72" s="71"/>
      <c r="E72" s="105"/>
    </row>
    <row r="73" spans="1:5" ht="15.6">
      <c r="A73" s="64"/>
      <c r="B73" s="68"/>
      <c r="C73" s="65"/>
      <c r="D73" s="71"/>
      <c r="E73" s="105"/>
    </row>
    <row r="74" spans="1:5" ht="15.6">
      <c r="A74" s="64"/>
      <c r="B74" s="68"/>
      <c r="C74" s="65"/>
      <c r="D74" s="68"/>
      <c r="E74" s="106"/>
    </row>
    <row r="75" spans="1:5" ht="14.25" customHeight="1">
      <c r="A75" s="64"/>
      <c r="B75" s="2"/>
      <c r="C75" s="72"/>
      <c r="D75" s="2"/>
      <c r="E75" s="102"/>
    </row>
    <row r="76" spans="1:5" ht="15.6">
      <c r="A76" s="64"/>
      <c r="B76" s="2"/>
      <c r="C76" s="73"/>
      <c r="D76" s="2"/>
      <c r="E76" s="102"/>
    </row>
    <row r="77" spans="1:5" ht="15.6">
      <c r="A77" s="64"/>
      <c r="B77" s="2"/>
      <c r="C77" s="65"/>
      <c r="D77" s="2"/>
      <c r="E77" s="102"/>
    </row>
    <row r="78" spans="1:5" ht="15.6">
      <c r="A78" s="64"/>
      <c r="B78" s="2"/>
      <c r="C78" s="65"/>
      <c r="D78" s="2"/>
      <c r="E78" s="102"/>
    </row>
    <row r="79" spans="1:5" ht="15.6">
      <c r="A79" s="64"/>
      <c r="B79" s="2"/>
      <c r="C79" s="65"/>
      <c r="D79" s="2"/>
      <c r="E79" s="102"/>
    </row>
    <row r="80" spans="1:5" ht="15.6">
      <c r="A80" s="64"/>
      <c r="B80" s="2"/>
      <c r="C80" s="73"/>
      <c r="D80" s="2"/>
      <c r="E80" s="102"/>
    </row>
    <row r="81" spans="1:5" ht="15.6">
      <c r="A81" s="64"/>
      <c r="B81" s="2"/>
      <c r="C81" s="65"/>
      <c r="D81" s="2"/>
      <c r="E81" s="102"/>
    </row>
    <row r="82" spans="1:5" ht="15.6">
      <c r="A82" s="64"/>
      <c r="B82" s="2"/>
      <c r="C82" s="65"/>
      <c r="D82" s="2"/>
      <c r="E82" s="102"/>
    </row>
    <row r="83" spans="1:5" ht="15.6">
      <c r="A83" s="64"/>
      <c r="B83" s="68"/>
      <c r="C83" s="72"/>
      <c r="D83" s="2"/>
      <c r="E83" s="102"/>
    </row>
    <row r="84" spans="1:5" ht="15.6">
      <c r="A84" s="64"/>
      <c r="B84" s="2"/>
      <c r="C84" s="65"/>
      <c r="D84" s="2"/>
      <c r="E84" s="102"/>
    </row>
    <row r="85" spans="1:5" ht="15.6">
      <c r="A85" s="64"/>
      <c r="B85" s="2"/>
      <c r="C85" s="72"/>
      <c r="D85" s="2"/>
      <c r="E85" s="102"/>
    </row>
    <row r="86" spans="1:5" ht="13.8">
      <c r="A86" s="68"/>
      <c r="B86" s="2"/>
      <c r="C86" s="65"/>
      <c r="D86" s="2"/>
      <c r="E86" s="102"/>
    </row>
    <row r="87" spans="1:5" ht="75" customHeight="1">
      <c r="A87" s="64"/>
      <c r="B87" s="68"/>
      <c r="C87" s="65"/>
      <c r="D87" s="2"/>
      <c r="E87" s="102"/>
    </row>
    <row r="88" spans="1:5" ht="15.6">
      <c r="A88" s="64"/>
      <c r="B88" s="2"/>
      <c r="C88" s="65"/>
      <c r="D88" s="68"/>
      <c r="E88" s="106"/>
    </row>
    <row r="89" spans="1:5" ht="15.6">
      <c r="A89" s="64"/>
      <c r="B89" s="2"/>
      <c r="C89" s="72"/>
      <c r="D89" s="2"/>
      <c r="E89" s="102"/>
    </row>
    <row r="90" spans="1:5" ht="15.6">
      <c r="A90" s="64"/>
      <c r="B90" s="2"/>
      <c r="C90" s="72"/>
      <c r="D90" s="2"/>
      <c r="E90" s="102"/>
    </row>
    <row r="91" spans="1:5" ht="15.6">
      <c r="A91" s="64"/>
      <c r="B91" s="2"/>
      <c r="C91" s="65"/>
      <c r="D91" s="2"/>
      <c r="E91" s="102"/>
    </row>
    <row r="92" spans="1:5" ht="13.8">
      <c r="A92" s="68"/>
      <c r="B92" s="2"/>
      <c r="C92" s="65"/>
      <c r="D92" s="2"/>
      <c r="E92" s="102"/>
    </row>
    <row r="93" spans="1:5" ht="15.6">
      <c r="A93" s="64"/>
      <c r="B93" s="68"/>
      <c r="C93" s="65"/>
      <c r="D93" s="2"/>
      <c r="E93" s="102"/>
    </row>
    <row r="94" spans="1:5" ht="15.6">
      <c r="A94" s="64"/>
      <c r="B94" s="68"/>
      <c r="C94" s="65"/>
      <c r="D94" s="2"/>
      <c r="E94" s="102"/>
    </row>
    <row r="95" spans="1:5" ht="13.8">
      <c r="A95" s="74"/>
      <c r="B95" s="2"/>
      <c r="C95" s="72"/>
      <c r="D95" s="2"/>
      <c r="E95" s="102"/>
    </row>
    <row r="96" spans="1:5" ht="13.8">
      <c r="A96" s="74"/>
      <c r="B96" s="2"/>
      <c r="C96" s="72"/>
      <c r="D96" s="2"/>
      <c r="E96" s="102"/>
    </row>
    <row r="97" spans="1:5" ht="13.8">
      <c r="A97" s="74"/>
      <c r="B97" s="2"/>
      <c r="C97" s="65"/>
      <c r="D97" s="2"/>
      <c r="E97" s="102"/>
    </row>
    <row r="98" spans="1:5" ht="13.8">
      <c r="A98" s="74"/>
      <c r="B98" s="2"/>
      <c r="C98" s="65"/>
      <c r="D98" s="2"/>
      <c r="E98" s="102"/>
    </row>
    <row r="99" spans="1:5" ht="15.6">
      <c r="A99" s="64"/>
      <c r="B99" s="2"/>
      <c r="C99" s="65"/>
      <c r="D99" s="2"/>
      <c r="E99" s="102"/>
    </row>
    <row r="100" spans="1:5" ht="15.6">
      <c r="A100" s="64"/>
      <c r="B100" s="2"/>
      <c r="C100" s="65"/>
      <c r="D100" s="2"/>
      <c r="E100" s="102"/>
    </row>
    <row r="101" spans="1:5" ht="15.6">
      <c r="A101" s="64"/>
      <c r="B101" s="2"/>
      <c r="C101" s="65"/>
      <c r="D101" s="2"/>
      <c r="E101" s="102"/>
    </row>
    <row r="102" spans="1:5" ht="15.6">
      <c r="A102" s="64"/>
      <c r="B102" s="2"/>
      <c r="C102" s="65"/>
      <c r="D102" s="2"/>
      <c r="E102" s="102"/>
    </row>
    <row r="103" spans="1:5" ht="15.6">
      <c r="A103" s="64"/>
      <c r="B103" s="2"/>
      <c r="C103" s="65"/>
      <c r="D103" s="2"/>
      <c r="E103" s="102"/>
    </row>
    <row r="104" spans="1:5" ht="15.6">
      <c r="A104" s="64"/>
      <c r="B104" s="2"/>
      <c r="C104" s="65"/>
      <c r="D104" s="2"/>
      <c r="E104" s="102"/>
    </row>
    <row r="105" spans="1:5" ht="15.6">
      <c r="A105" s="64"/>
      <c r="B105" s="2"/>
      <c r="C105" s="65"/>
      <c r="D105" s="2"/>
      <c r="E105" s="102"/>
    </row>
    <row r="106" spans="1:5" ht="15.6">
      <c r="A106" s="64"/>
      <c r="B106" s="68"/>
      <c r="C106" s="65"/>
      <c r="D106" s="2"/>
      <c r="E106" s="102"/>
    </row>
    <row r="107" spans="1:5" ht="15.6">
      <c r="A107" s="64"/>
      <c r="B107" s="2"/>
      <c r="C107" s="65"/>
      <c r="D107" s="2"/>
      <c r="E107" s="102"/>
    </row>
    <row r="108" spans="1:5" ht="15.6">
      <c r="A108" s="64"/>
      <c r="B108" s="2"/>
      <c r="C108" s="72"/>
      <c r="D108" s="2"/>
      <c r="E108" s="102"/>
    </row>
    <row r="109" spans="1:5" ht="15.6">
      <c r="A109" s="64"/>
      <c r="B109" s="2"/>
      <c r="C109" s="65"/>
      <c r="D109" s="2"/>
      <c r="E109" s="102"/>
    </row>
    <row r="110" spans="1:5" ht="15.6">
      <c r="A110" s="64"/>
      <c r="B110" s="2"/>
      <c r="C110" s="65"/>
      <c r="D110" s="2"/>
      <c r="E110" s="102"/>
    </row>
    <row r="111" spans="1:5" ht="15.6">
      <c r="A111" s="64"/>
      <c r="B111" s="2"/>
      <c r="C111" s="65"/>
      <c r="D111" s="2"/>
      <c r="E111" s="102"/>
    </row>
    <row r="112" spans="1:5" ht="15.6">
      <c r="A112" s="64"/>
      <c r="B112" s="2"/>
      <c r="C112" s="65"/>
      <c r="D112" s="2"/>
      <c r="E112" s="102"/>
    </row>
    <row r="113" spans="1:5" ht="15.6">
      <c r="A113" s="64"/>
      <c r="B113" s="68"/>
      <c r="C113" s="65"/>
      <c r="D113" s="2"/>
      <c r="E113" s="102"/>
    </row>
    <row r="114" spans="1:5" ht="15.6">
      <c r="A114" s="64"/>
      <c r="B114" s="68"/>
      <c r="C114" s="65"/>
      <c r="D114" s="2"/>
      <c r="E114" s="102"/>
    </row>
    <row r="115" spans="1:5" ht="15.6">
      <c r="A115" s="64"/>
      <c r="B115" s="68"/>
      <c r="C115" s="72"/>
      <c r="D115" s="2"/>
      <c r="E115" s="102"/>
    </row>
    <row r="116" spans="1:5" ht="15.6">
      <c r="A116" s="64"/>
      <c r="B116" s="68"/>
      <c r="C116" s="65"/>
      <c r="D116" s="2"/>
      <c r="E116" s="102"/>
    </row>
    <row r="117" spans="1:5" ht="15.6">
      <c r="A117" s="64"/>
      <c r="B117" s="68"/>
      <c r="C117" s="65"/>
      <c r="D117" s="2"/>
      <c r="E117" s="102"/>
    </row>
    <row r="118" spans="1:5" ht="15.6">
      <c r="A118" s="64"/>
      <c r="B118" s="2"/>
      <c r="C118" s="65"/>
      <c r="D118" s="2"/>
      <c r="E118" s="102"/>
    </row>
    <row r="119" spans="1:5" ht="15.6">
      <c r="A119" s="64"/>
      <c r="B119" s="2"/>
      <c r="C119" s="65"/>
      <c r="D119" s="2"/>
      <c r="E119" s="102"/>
    </row>
    <row r="120" spans="1:5" ht="15.6">
      <c r="A120" s="64"/>
      <c r="B120" s="2"/>
      <c r="C120" s="65"/>
      <c r="D120" s="2"/>
      <c r="E120" s="102"/>
    </row>
    <row r="121" spans="1:5" ht="15.6">
      <c r="A121" s="64"/>
      <c r="B121" s="68"/>
      <c r="C121" s="65"/>
      <c r="D121" s="2"/>
      <c r="E121" s="102"/>
    </row>
    <row r="122" spans="1:5" ht="15.6">
      <c r="A122" s="64"/>
      <c r="B122" s="68"/>
      <c r="C122" s="65"/>
      <c r="D122" s="2"/>
      <c r="E122" s="102"/>
    </row>
    <row r="123" spans="1:5" ht="15.6">
      <c r="A123" s="64"/>
      <c r="B123" s="68"/>
      <c r="C123" s="72"/>
      <c r="D123" s="2"/>
      <c r="E123" s="102"/>
    </row>
    <row r="124" spans="1:5" ht="15.6">
      <c r="A124" s="64"/>
      <c r="B124" s="68"/>
      <c r="C124" s="65"/>
      <c r="D124" s="2"/>
      <c r="E124" s="102"/>
    </row>
    <row r="125" spans="1:5" ht="15.6">
      <c r="A125" s="64"/>
      <c r="B125" s="68"/>
      <c r="C125" s="72"/>
      <c r="D125" s="2"/>
      <c r="E125" s="102"/>
    </row>
    <row r="126" spans="1:5" ht="15.6">
      <c r="A126" s="64"/>
      <c r="B126" s="2"/>
      <c r="C126" s="65"/>
      <c r="D126" s="2"/>
      <c r="E126" s="102"/>
    </row>
    <row r="127" spans="1:5" ht="15.6">
      <c r="A127" s="64"/>
      <c r="B127" s="2"/>
      <c r="C127" s="72"/>
      <c r="D127" s="2"/>
      <c r="E127" s="102"/>
    </row>
    <row r="128" spans="1:5" ht="15.6">
      <c r="A128" s="64"/>
      <c r="B128" s="2"/>
      <c r="C128" s="65"/>
      <c r="D128" s="2"/>
      <c r="E128" s="102"/>
    </row>
    <row r="129" spans="1:5" ht="15.6">
      <c r="A129" s="64"/>
      <c r="B129" s="2"/>
      <c r="C129" s="65"/>
      <c r="D129" s="2"/>
      <c r="E129" s="102"/>
    </row>
    <row r="130" spans="1:5" ht="15.6">
      <c r="A130" s="64"/>
      <c r="B130" s="68"/>
      <c r="C130" s="72"/>
      <c r="D130" s="2"/>
      <c r="E130" s="102"/>
    </row>
    <row r="131" spans="1:5" ht="13.8">
      <c r="A131" s="75"/>
      <c r="B131" s="2"/>
      <c r="C131" s="65"/>
      <c r="D131" s="2"/>
      <c r="E131" s="102"/>
    </row>
    <row r="132" spans="1:5" ht="15.6">
      <c r="A132" s="64"/>
      <c r="B132" s="68"/>
      <c r="C132" s="72"/>
      <c r="D132" s="2"/>
      <c r="E132" s="102"/>
    </row>
    <row r="133" spans="1:5" ht="15.6">
      <c r="A133" s="64"/>
      <c r="B133" s="2"/>
      <c r="C133" s="65"/>
      <c r="D133" s="2"/>
      <c r="E133" s="102"/>
    </row>
    <row r="134" spans="1:5" ht="15.6">
      <c r="A134" s="64"/>
      <c r="B134" s="2"/>
      <c r="C134" s="72"/>
      <c r="D134" s="2"/>
      <c r="E134" s="102"/>
    </row>
    <row r="135" spans="1:5" ht="15.6">
      <c r="A135" s="64"/>
      <c r="B135" s="2"/>
      <c r="C135" s="72"/>
      <c r="D135" s="2"/>
      <c r="E135" s="102"/>
    </row>
    <row r="136" spans="1:5" ht="15.6">
      <c r="A136" s="64"/>
      <c r="B136" s="2"/>
      <c r="C136" s="65"/>
      <c r="D136" s="2"/>
      <c r="E136" s="102"/>
    </row>
    <row r="137" spans="1:5" ht="15.6">
      <c r="A137" s="64"/>
      <c r="B137" s="2"/>
      <c r="C137" s="65"/>
      <c r="D137" s="2"/>
      <c r="E137" s="102"/>
    </row>
    <row r="138" spans="1:5" ht="15.6">
      <c r="A138" s="64"/>
      <c r="B138" s="68"/>
      <c r="C138" s="65"/>
      <c r="D138" s="2"/>
      <c r="E138" s="102"/>
    </row>
    <row r="139" spans="1:5" ht="15.6">
      <c r="A139" s="64"/>
      <c r="B139" s="2"/>
      <c r="C139" s="65"/>
      <c r="D139" s="2"/>
      <c r="E139" s="102"/>
    </row>
    <row r="140" spans="1:5" ht="15.6">
      <c r="A140" s="64"/>
      <c r="B140" s="2"/>
      <c r="C140" s="72"/>
      <c r="D140" s="2"/>
      <c r="E140" s="102"/>
    </row>
    <row r="141" spans="1:5" ht="15.6">
      <c r="A141" s="64"/>
      <c r="B141" s="2"/>
      <c r="C141" s="65"/>
      <c r="D141" s="2"/>
      <c r="E141" s="102"/>
    </row>
    <row r="142" spans="1:5" ht="15.6">
      <c r="A142" s="64"/>
      <c r="B142" s="2"/>
      <c r="C142" s="65"/>
      <c r="D142" s="2"/>
      <c r="E142" s="102"/>
    </row>
    <row r="143" spans="1:5" ht="15.6">
      <c r="A143" s="64"/>
      <c r="B143" s="68"/>
      <c r="C143" s="65"/>
      <c r="D143" s="2"/>
      <c r="E143" s="102"/>
    </row>
    <row r="144" spans="1:5" ht="15.6">
      <c r="A144" s="64"/>
      <c r="B144" s="68"/>
      <c r="C144" s="65"/>
      <c r="D144" s="2"/>
      <c r="E144" s="102"/>
    </row>
    <row r="145" spans="1:5" ht="15.6">
      <c r="A145" s="64"/>
      <c r="B145" s="68"/>
      <c r="C145" s="76"/>
      <c r="D145" s="2"/>
      <c r="E145" s="102"/>
    </row>
    <row r="146" spans="1:5" ht="15.6">
      <c r="A146" s="64"/>
      <c r="B146" s="2"/>
      <c r="C146" s="77"/>
      <c r="D146" s="2"/>
      <c r="E146" s="102"/>
    </row>
    <row r="147" spans="1:5" ht="15.6">
      <c r="A147" s="64"/>
      <c r="B147" s="68"/>
      <c r="C147" s="77"/>
      <c r="D147" s="2"/>
      <c r="E147" s="102"/>
    </row>
    <row r="148" spans="1:5" ht="15.6">
      <c r="A148" s="64"/>
      <c r="B148" s="2"/>
      <c r="C148" s="77"/>
      <c r="D148" s="2"/>
      <c r="E148" s="102"/>
    </row>
    <row r="149" spans="1:5" ht="15.6">
      <c r="A149" s="64"/>
      <c r="B149" s="2"/>
      <c r="C149" s="77"/>
      <c r="D149" s="2"/>
      <c r="E149" s="102"/>
    </row>
    <row r="150" spans="1:5" ht="15.6">
      <c r="A150" s="64"/>
      <c r="B150" s="2"/>
      <c r="C150" s="77"/>
      <c r="D150" s="2"/>
      <c r="E150" s="102"/>
    </row>
    <row r="151" spans="1:5" ht="15.6">
      <c r="A151" s="64"/>
      <c r="B151" s="2"/>
      <c r="C151" s="77"/>
      <c r="D151" s="2"/>
      <c r="E151" s="102"/>
    </row>
    <row r="152" spans="1:5" ht="15.6">
      <c r="A152" s="64"/>
      <c r="B152" s="2"/>
      <c r="C152" s="77"/>
      <c r="D152" s="2"/>
      <c r="E152" s="102"/>
    </row>
    <row r="153" spans="1:5" ht="15.6">
      <c r="A153" s="64"/>
      <c r="B153" s="2"/>
      <c r="C153" s="76"/>
      <c r="D153" s="2"/>
      <c r="E153" s="102"/>
    </row>
    <row r="154" spans="1:5" ht="13.8">
      <c r="A154" s="78"/>
      <c r="B154" s="2"/>
      <c r="C154" s="65"/>
      <c r="D154" s="2"/>
      <c r="E154" s="102"/>
    </row>
    <row r="155" spans="1:5" ht="15.6">
      <c r="A155" s="64"/>
      <c r="B155" s="68"/>
      <c r="C155" s="72"/>
      <c r="D155" s="2"/>
      <c r="E155" s="102"/>
    </row>
    <row r="156" spans="1:5" ht="15.6">
      <c r="A156" s="64"/>
      <c r="B156" s="2"/>
      <c r="C156" s="65"/>
      <c r="D156" s="2"/>
      <c r="E156" s="102"/>
    </row>
    <row r="157" spans="1:5" ht="15.6">
      <c r="A157" s="64"/>
      <c r="B157" s="2"/>
      <c r="C157" s="72"/>
      <c r="D157" s="2"/>
      <c r="E157" s="102"/>
    </row>
    <row r="158" spans="1:5" ht="15.6">
      <c r="A158" s="64"/>
      <c r="B158" s="68"/>
      <c r="C158" s="76"/>
      <c r="D158" s="2"/>
      <c r="E158" s="102"/>
    </row>
    <row r="159" spans="1:5" ht="15.6">
      <c r="A159" s="64"/>
      <c r="B159" s="68"/>
      <c r="C159" s="77"/>
      <c r="D159" s="2"/>
      <c r="E159" s="102"/>
    </row>
    <row r="160" spans="1:5" ht="15.6">
      <c r="A160" s="64"/>
      <c r="B160" s="68"/>
      <c r="C160" s="65"/>
      <c r="D160" s="2"/>
      <c r="E160" s="102"/>
    </row>
    <row r="161" spans="1:5" ht="15.6">
      <c r="A161" s="64"/>
      <c r="B161" s="68"/>
      <c r="C161" s="76"/>
      <c r="D161" s="2"/>
      <c r="E161" s="102"/>
    </row>
    <row r="162" spans="1:5" ht="15.6">
      <c r="A162" s="64"/>
      <c r="B162" s="68"/>
      <c r="C162" s="77"/>
      <c r="D162" s="2"/>
      <c r="E162" s="102"/>
    </row>
    <row r="163" spans="1:5" ht="15.6">
      <c r="A163" s="64"/>
      <c r="B163" s="68"/>
      <c r="C163" s="77"/>
      <c r="D163" s="2"/>
      <c r="E163" s="102"/>
    </row>
    <row r="164" spans="1:5" ht="15.6">
      <c r="A164" s="64"/>
      <c r="B164" s="2"/>
      <c r="C164" s="77"/>
      <c r="D164" s="2"/>
      <c r="E164" s="102"/>
    </row>
    <row r="165" spans="1:5" ht="15.6">
      <c r="A165" s="64"/>
      <c r="B165" s="2"/>
      <c r="C165" s="77"/>
      <c r="D165" s="2"/>
      <c r="E165" s="102"/>
    </row>
    <row r="166" spans="1:5" ht="15.6">
      <c r="A166" s="64"/>
      <c r="B166" s="2"/>
      <c r="C166" s="77"/>
      <c r="D166" s="2"/>
      <c r="E166" s="102"/>
    </row>
    <row r="167" spans="1:5" ht="15.6">
      <c r="A167" s="64"/>
      <c r="B167" s="2"/>
      <c r="C167" s="77"/>
      <c r="D167" s="2"/>
      <c r="E167" s="102"/>
    </row>
    <row r="168" spans="1:5" ht="15.6">
      <c r="A168" s="64"/>
      <c r="B168" s="2"/>
      <c r="C168" s="65"/>
      <c r="D168" s="2"/>
      <c r="E168" s="102"/>
    </row>
    <row r="169" spans="1:5" ht="15.6">
      <c r="A169" s="64"/>
      <c r="B169" s="2"/>
      <c r="C169" s="77"/>
      <c r="D169" s="2"/>
      <c r="E169" s="102"/>
    </row>
    <row r="170" spans="1:5" ht="15.6">
      <c r="A170" s="64"/>
      <c r="B170" s="2"/>
      <c r="C170" s="77"/>
      <c r="D170" s="2"/>
      <c r="E170" s="102"/>
    </row>
    <row r="171" spans="1:5" ht="15.6">
      <c r="A171" s="64"/>
      <c r="B171" s="2"/>
      <c r="C171" s="76"/>
      <c r="D171" s="2"/>
      <c r="E171" s="102"/>
    </row>
    <row r="172" spans="1:5" ht="15.6">
      <c r="A172" s="64"/>
      <c r="B172" s="2"/>
      <c r="C172" s="77"/>
      <c r="D172" s="2"/>
      <c r="E172" s="102"/>
    </row>
    <row r="173" spans="1:5" ht="15.6">
      <c r="A173" s="64"/>
      <c r="B173" s="2"/>
      <c r="C173" s="77"/>
      <c r="D173" s="2"/>
      <c r="E173" s="102"/>
    </row>
    <row r="174" spans="1:5" ht="15.6">
      <c r="A174" s="64"/>
      <c r="B174" s="2"/>
      <c r="C174" s="77"/>
      <c r="D174" s="2"/>
      <c r="E174" s="102"/>
    </row>
    <row r="175" spans="1:5" ht="13.8">
      <c r="A175" s="68"/>
      <c r="B175" s="2"/>
      <c r="C175" s="77"/>
      <c r="D175" s="2"/>
      <c r="E175" s="102"/>
    </row>
    <row r="176" spans="1:5" ht="15.6">
      <c r="A176" s="64"/>
      <c r="B176" s="68"/>
      <c r="C176" s="76"/>
      <c r="D176" s="2"/>
      <c r="E176" s="102"/>
    </row>
    <row r="177" spans="1:5" ht="15.6">
      <c r="A177" s="64"/>
      <c r="B177" s="68"/>
      <c r="C177" s="77"/>
      <c r="D177" s="68"/>
      <c r="E177" s="106"/>
    </row>
    <row r="178" spans="1:5" ht="15.6">
      <c r="A178" s="64"/>
      <c r="B178" s="79"/>
      <c r="C178" s="72"/>
      <c r="D178" s="2"/>
      <c r="E178" s="102"/>
    </row>
    <row r="179" spans="1:5" ht="75" customHeight="1">
      <c r="A179" s="64"/>
      <c r="B179" s="79"/>
      <c r="C179" s="80"/>
      <c r="D179" s="2"/>
      <c r="E179" s="102"/>
    </row>
    <row r="180" spans="1:5" ht="15.6">
      <c r="A180" s="64"/>
      <c r="B180" s="79"/>
      <c r="C180" s="81"/>
      <c r="D180" s="2"/>
      <c r="E180" s="102"/>
    </row>
    <row r="181" spans="1:5" ht="15.6">
      <c r="A181" s="64"/>
      <c r="B181" s="79"/>
      <c r="C181" s="81"/>
      <c r="D181" s="2"/>
      <c r="E181" s="102"/>
    </row>
    <row r="182" spans="1:5" ht="15.6">
      <c r="A182" s="64"/>
      <c r="B182" s="3"/>
      <c r="C182" s="81"/>
      <c r="D182" s="2"/>
      <c r="E182" s="102"/>
    </row>
    <row r="183" spans="1:5" ht="15.6">
      <c r="A183" s="64"/>
      <c r="B183" s="79"/>
      <c r="C183" s="81"/>
      <c r="D183" s="2"/>
      <c r="E183" s="102"/>
    </row>
    <row r="184" spans="1:5" ht="15.6">
      <c r="A184" s="64"/>
      <c r="B184" s="79"/>
      <c r="C184" s="80"/>
      <c r="D184" s="2"/>
      <c r="E184" s="102"/>
    </row>
    <row r="185" spans="1:5" ht="15.6">
      <c r="A185" s="64"/>
      <c r="B185" s="79"/>
      <c r="C185" s="81"/>
      <c r="D185" s="2"/>
      <c r="E185" s="102"/>
    </row>
    <row r="186" spans="1:5" ht="90" customHeight="1">
      <c r="A186" s="64"/>
      <c r="B186" s="68"/>
      <c r="C186" s="81"/>
      <c r="D186" s="2"/>
      <c r="E186" s="102"/>
    </row>
    <row r="187" spans="1:5" ht="15.6">
      <c r="A187" s="64"/>
      <c r="B187" s="2"/>
      <c r="C187" s="81"/>
      <c r="D187" s="2"/>
      <c r="E187" s="102"/>
    </row>
    <row r="188" spans="1:5" ht="15.6">
      <c r="A188" s="64"/>
      <c r="B188" s="2"/>
      <c r="C188" s="80"/>
      <c r="D188" s="2"/>
      <c r="E188" s="102"/>
    </row>
    <row r="189" spans="1:5" ht="15.6">
      <c r="A189" s="64"/>
      <c r="B189" s="2"/>
      <c r="C189" s="82"/>
      <c r="D189" s="2"/>
      <c r="E189" s="102"/>
    </row>
    <row r="190" spans="1:5" ht="15.6">
      <c r="A190" s="64"/>
      <c r="B190" s="2"/>
      <c r="C190" s="80"/>
      <c r="D190" s="2"/>
      <c r="E190" s="102"/>
    </row>
    <row r="191" spans="1:5" ht="15.6">
      <c r="A191" s="64"/>
      <c r="B191" s="2"/>
      <c r="C191" s="82"/>
      <c r="D191" s="2"/>
      <c r="E191" s="102"/>
    </row>
    <row r="192" spans="1:5" ht="15.6">
      <c r="A192" s="64"/>
      <c r="B192" s="2"/>
      <c r="C192" s="82"/>
      <c r="D192" s="2"/>
      <c r="E192" s="102"/>
    </row>
    <row r="193" spans="1:5" ht="13.8">
      <c r="A193" s="68"/>
      <c r="B193" s="2"/>
      <c r="C193" s="82"/>
      <c r="D193" s="2"/>
      <c r="E193" s="102"/>
    </row>
    <row r="194" spans="1:5" ht="15.6">
      <c r="A194" s="64"/>
      <c r="B194" s="68"/>
      <c r="C194" s="80"/>
      <c r="D194" s="2"/>
      <c r="E194" s="102"/>
    </row>
    <row r="195" spans="1:5" ht="15.6">
      <c r="A195" s="64"/>
      <c r="B195" s="68"/>
      <c r="C195" s="82"/>
      <c r="D195" s="2"/>
      <c r="E195" s="102"/>
    </row>
    <row r="196" spans="1:5" ht="15.6">
      <c r="A196" s="64"/>
      <c r="B196" s="2"/>
      <c r="C196" s="72"/>
      <c r="D196" s="2"/>
      <c r="E196" s="102"/>
    </row>
    <row r="197" spans="1:5" ht="15.6">
      <c r="A197" s="64"/>
      <c r="B197" s="2"/>
      <c r="C197" s="72"/>
      <c r="D197" s="2"/>
      <c r="E197" s="102"/>
    </row>
    <row r="198" spans="1:5" ht="15.6">
      <c r="A198" s="64"/>
      <c r="B198" s="2"/>
      <c r="C198" s="65"/>
      <c r="D198" s="2"/>
      <c r="E198" s="102"/>
    </row>
    <row r="199" spans="1:5" ht="15.6">
      <c r="A199" s="64"/>
      <c r="B199" s="2"/>
      <c r="C199" s="65"/>
      <c r="D199" s="2"/>
      <c r="E199" s="102"/>
    </row>
    <row r="200" spans="1:5" ht="15.6">
      <c r="A200" s="64"/>
      <c r="B200" s="2"/>
      <c r="C200" s="65"/>
      <c r="D200" s="2"/>
      <c r="E200" s="102"/>
    </row>
    <row r="201" spans="1:5" ht="15.6">
      <c r="A201" s="64"/>
      <c r="B201" s="2"/>
      <c r="C201" s="65"/>
      <c r="D201" s="2"/>
      <c r="E201" s="102"/>
    </row>
    <row r="202" spans="1:5" ht="15.6">
      <c r="A202" s="64"/>
      <c r="B202" s="2"/>
      <c r="C202" s="65"/>
      <c r="D202" s="2"/>
      <c r="E202" s="102"/>
    </row>
    <row r="203" spans="1:5" ht="15.6">
      <c r="A203" s="64"/>
      <c r="B203" s="2"/>
      <c r="C203" s="65"/>
      <c r="D203" s="2"/>
      <c r="E203" s="102"/>
    </row>
    <row r="204" spans="1:5" ht="15.6">
      <c r="A204" s="64"/>
      <c r="B204" s="2"/>
      <c r="C204" s="65"/>
      <c r="D204" s="2"/>
      <c r="E204" s="102"/>
    </row>
    <row r="205" spans="1:5" ht="15.6">
      <c r="A205" s="64"/>
      <c r="B205" s="68"/>
      <c r="C205" s="65"/>
      <c r="D205" s="2"/>
      <c r="E205" s="102"/>
    </row>
    <row r="206" spans="1:5" ht="15.6">
      <c r="A206" s="64"/>
      <c r="B206" s="2"/>
      <c r="C206" s="65"/>
      <c r="D206" s="2"/>
      <c r="E206" s="102"/>
    </row>
    <row r="207" spans="1:5" ht="15.6">
      <c r="A207" s="64"/>
      <c r="B207" s="68"/>
      <c r="C207" s="72"/>
      <c r="D207" s="2"/>
      <c r="E207" s="102"/>
    </row>
    <row r="208" spans="1:5" ht="15.6">
      <c r="A208" s="64"/>
      <c r="B208" s="2"/>
      <c r="C208" s="65"/>
      <c r="D208" s="2"/>
      <c r="E208" s="102"/>
    </row>
    <row r="209" spans="1:5" ht="15.6">
      <c r="A209" s="64"/>
      <c r="B209" s="68"/>
      <c r="C209" s="72"/>
      <c r="D209" s="2"/>
      <c r="E209" s="102"/>
    </row>
    <row r="210" spans="1:5" ht="15.6">
      <c r="A210" s="64"/>
      <c r="B210" s="68"/>
      <c r="C210" s="65"/>
      <c r="D210" s="2"/>
      <c r="E210" s="102"/>
    </row>
    <row r="211" spans="1:5" ht="15.6">
      <c r="A211" s="64"/>
      <c r="B211" s="68"/>
      <c r="C211" s="83"/>
      <c r="D211" s="2"/>
      <c r="E211" s="102"/>
    </row>
    <row r="212" spans="1:5" ht="15.6">
      <c r="A212" s="64"/>
      <c r="B212" s="68"/>
      <c r="C212" s="65"/>
      <c r="D212" s="2"/>
      <c r="E212" s="102"/>
    </row>
    <row r="213" spans="1:5" ht="13.8">
      <c r="A213" s="2"/>
      <c r="B213" s="2"/>
      <c r="C213" s="65"/>
      <c r="D213" s="2"/>
      <c r="E213" s="102"/>
    </row>
    <row r="214" spans="1:5" ht="13.8">
      <c r="C214" s="83"/>
      <c r="D214" s="2"/>
      <c r="E214" s="102"/>
    </row>
    <row r="215" spans="1:5" ht="15.6">
      <c r="B215" s="84"/>
      <c r="C215" s="82"/>
      <c r="D215" s="85"/>
      <c r="E215" s="107"/>
    </row>
    <row r="216" spans="1:5" ht="17.399999999999999">
      <c r="C216" s="86"/>
      <c r="D216" s="87"/>
      <c r="E216" s="108"/>
    </row>
    <row r="217" spans="1:5" ht="17.399999999999999">
      <c r="C217" s="88"/>
    </row>
    <row r="218" spans="1:5" ht="12">
      <c r="B218" s="84"/>
      <c r="C218" s="89"/>
    </row>
    <row r="219" spans="1:5" ht="12">
      <c r="C219" s="89"/>
    </row>
    <row r="220" spans="1:5" ht="12">
      <c r="C220" s="90"/>
    </row>
    <row r="221" spans="1:5" ht="12">
      <c r="C221" s="89"/>
    </row>
    <row r="222" spans="1:5" ht="12">
      <c r="C222" s="89"/>
    </row>
    <row r="223" spans="1:5" ht="12">
      <c r="C223" s="89"/>
    </row>
    <row r="224" spans="1:5" ht="12">
      <c r="C224" s="89"/>
    </row>
    <row r="225" spans="2:5" ht="12">
      <c r="C225" s="89"/>
    </row>
    <row r="226" spans="2:5" ht="12">
      <c r="B226" s="91"/>
      <c r="C226" s="89"/>
    </row>
    <row r="227" spans="2:5" ht="12">
      <c r="B227" s="91"/>
      <c r="C227" s="89"/>
      <c r="D227" s="91"/>
      <c r="E227" s="109"/>
    </row>
    <row r="228" spans="2:5" ht="12">
      <c r="B228" s="91"/>
      <c r="C228" s="89"/>
      <c r="D228" s="91"/>
      <c r="E228" s="109"/>
    </row>
    <row r="229" spans="2:5" ht="12">
      <c r="B229" s="91"/>
      <c r="C229" s="89"/>
      <c r="D229" s="91"/>
      <c r="E229" s="109"/>
    </row>
    <row r="230" spans="2:5" ht="12">
      <c r="B230" s="91"/>
      <c r="C230" s="89"/>
      <c r="D230" s="91"/>
      <c r="E230" s="109"/>
    </row>
    <row r="231" spans="2:5" ht="12">
      <c r="B231" s="91"/>
      <c r="C231" s="89"/>
      <c r="D231" s="91"/>
      <c r="E231" s="109"/>
    </row>
    <row r="232" spans="2:5" ht="12">
      <c r="C232" s="89"/>
      <c r="D232" s="91"/>
      <c r="E232" s="109"/>
    </row>
    <row r="233" spans="2:5" ht="12">
      <c r="C233" s="89"/>
    </row>
    <row r="234" spans="2:5" ht="12"/>
    <row r="235" spans="2:5" ht="12"/>
    <row r="236" spans="2:5" ht="12"/>
    <row r="237" spans="2:5" ht="12"/>
    <row r="238" spans="2:5" ht="12"/>
    <row r="239" spans="2:5" ht="12"/>
    <row r="240" spans="2:5" ht="12"/>
    <row r="241" ht="12"/>
    <row r="242" ht="12"/>
    <row r="243" ht="12"/>
    <row r="244" ht="12"/>
    <row r="245" ht="12"/>
    <row r="246" ht="12"/>
    <row r="247" ht="12"/>
    <row r="248" ht="12"/>
    <row r="249" ht="12"/>
    <row r="250" ht="12"/>
    <row r="251" ht="12"/>
    <row r="252" ht="12"/>
    <row r="253" ht="78" customHeight="1"/>
    <row r="254" ht="12"/>
    <row r="255" ht="12"/>
    <row r="256" ht="12"/>
    <row r="257" ht="12"/>
    <row r="258" ht="12"/>
    <row r="259" ht="12"/>
    <row r="260" ht="12"/>
    <row r="261" ht="12"/>
    <row r="262" ht="57" customHeight="1"/>
    <row r="263" ht="12"/>
    <row r="264" ht="12"/>
    <row r="265" ht="12"/>
    <row r="266" ht="57" customHeight="1"/>
    <row r="267" ht="12"/>
    <row r="268" ht="12"/>
    <row r="269" ht="12"/>
    <row r="270" ht="12"/>
    <row r="271" ht="12"/>
    <row r="272" ht="12"/>
    <row r="273" ht="12"/>
    <row r="274" ht="12"/>
    <row r="275" ht="12"/>
    <row r="276" ht="60" customHeight="1"/>
    <row r="277" ht="12"/>
    <row r="278" ht="12"/>
    <row r="279" ht="12"/>
    <row r="280" ht="12"/>
    <row r="281" ht="12"/>
    <row r="282" ht="12"/>
    <row r="283" ht="12"/>
    <row r="284" ht="12"/>
    <row r="285" ht="12"/>
    <row r="286" ht="12"/>
    <row r="287" ht="12"/>
    <row r="288" ht="12"/>
    <row r="289" ht="12"/>
    <row r="290" ht="12"/>
    <row r="291" ht="12"/>
    <row r="292" ht="12"/>
    <row r="293" ht="12"/>
    <row r="294" ht="12"/>
    <row r="295" ht="12"/>
    <row r="296" ht="12"/>
    <row r="297" ht="12"/>
    <row r="298" ht="12"/>
    <row r="299" ht="12"/>
    <row r="300" ht="12"/>
    <row r="301" ht="12"/>
    <row r="302" ht="12"/>
    <row r="303" ht="12"/>
    <row r="304" ht="12"/>
    <row r="305" ht="12"/>
    <row r="306" ht="12"/>
    <row r="307" ht="12"/>
    <row r="308" ht="12"/>
    <row r="309" ht="12"/>
    <row r="310" ht="12"/>
    <row r="311" ht="12"/>
    <row r="312" ht="12"/>
    <row r="313" ht="12"/>
    <row r="314" ht="12"/>
    <row r="315" ht="12"/>
    <row r="316" ht="12"/>
    <row r="317" ht="12"/>
    <row r="319" ht="12"/>
    <row r="320" ht="12"/>
    <row r="321" ht="12"/>
    <row r="322" ht="12"/>
    <row r="323" ht="12"/>
    <row r="324" ht="12"/>
    <row r="325" ht="12"/>
    <row r="326" ht="12"/>
    <row r="327" ht="12"/>
    <row r="328" ht="12"/>
    <row r="329" ht="12"/>
    <row r="330" ht="12"/>
    <row r="331" ht="12"/>
    <row r="332" ht="12"/>
    <row r="334" ht="12"/>
    <row r="335" ht="12"/>
    <row r="336" ht="12"/>
    <row r="337" ht="12"/>
    <row r="338" ht="12"/>
    <row r="339" ht="12"/>
    <row r="340" ht="12"/>
  </sheetData>
  <sheetProtection algorithmName="SHA-512" hashValue="sSd6IuTuVVuJzaBMp84w1+b6mexMYgN5ge2PkHXN/Nv+7a52LkUDATlNxm7SNLeIeA2yLLOh/FETTKTIzLzBnw==" saltValue="xO7/pZ0/OZXOgQTSP3UlRQ==" spinCount="100000" sheet="1" objects="1" scenarios="1"/>
  <mergeCells count="7">
    <mergeCell ref="A30:F30"/>
    <mergeCell ref="A2:G2"/>
    <mergeCell ref="A3:G3"/>
    <mergeCell ref="A4:E4"/>
    <mergeCell ref="F4:G4"/>
    <mergeCell ref="A5:B5"/>
    <mergeCell ref="C5:G5"/>
  </mergeCells>
  <printOptions horizontalCentered="1"/>
  <pageMargins left="0.78740157480314965" right="0.19685039370078741" top="0.31496062992125984" bottom="0.9055118110236221" header="0.31496062992125984" footer="0.51181102362204722"/>
  <pageSetup paperSize="9" scale="48" fitToWidth="0" fitToHeight="0" orientation="portrait" useFirstPageNumber="1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77AB7-A88F-4648-8A11-D44DBB6862C8}">
  <dimension ref="A1:G357"/>
  <sheetViews>
    <sheetView view="pageLayout" zoomScale="70" zoomScaleNormal="85" zoomScalePageLayoutView="70" workbookViewId="0">
      <selection activeCell="K9" sqref="K9"/>
    </sheetView>
  </sheetViews>
  <sheetFormatPr defaultColWidth="9" defaultRowHeight="48" customHeight="1"/>
  <cols>
    <col min="1" max="1" width="7" style="120" customWidth="1"/>
    <col min="2" max="2" width="12.8984375" style="120" customWidth="1"/>
    <col min="3" max="3" width="104.09765625" style="121" customWidth="1"/>
    <col min="4" max="4" width="7.3984375" style="120" customWidth="1"/>
    <col min="5" max="5" width="10.8984375" style="122" customWidth="1"/>
    <col min="6" max="6" width="12.69921875" style="123" customWidth="1"/>
    <col min="7" max="7" width="13.19921875" style="123" customWidth="1"/>
    <col min="8" max="16384" width="9" style="123"/>
  </cols>
  <sheetData>
    <row r="1" spans="1:7" ht="0.75" customHeight="1"/>
    <row r="2" spans="1:7" ht="44.25" customHeight="1">
      <c r="A2" s="215" t="s">
        <v>583</v>
      </c>
      <c r="B2" s="215"/>
      <c r="C2" s="215"/>
      <c r="D2" s="215"/>
      <c r="E2" s="215"/>
      <c r="F2" s="215"/>
      <c r="G2" s="215"/>
    </row>
    <row r="3" spans="1:7" ht="20.25" customHeight="1">
      <c r="A3" s="221" t="s">
        <v>412</v>
      </c>
      <c r="B3" s="221"/>
      <c r="C3" s="221"/>
      <c r="D3" s="221"/>
      <c r="E3" s="221"/>
      <c r="F3" s="221"/>
      <c r="G3" s="221"/>
    </row>
    <row r="4" spans="1:7" ht="16.2" customHeight="1">
      <c r="A4" s="217"/>
      <c r="B4" s="217"/>
      <c r="C4" s="217"/>
      <c r="D4" s="217"/>
      <c r="E4" s="217"/>
      <c r="F4" s="217"/>
      <c r="G4" s="217"/>
    </row>
    <row r="5" spans="1:7" ht="30" customHeight="1">
      <c r="A5" s="218" t="s">
        <v>169</v>
      </c>
      <c r="B5" s="218"/>
      <c r="C5" s="219" t="str">
        <f>ZZK!C10</f>
        <v>Modernizacja dróg wojewódzkich w zakresie wyeliminowania miejsc niebezpiecznych – poprawa bezpieczeństwa ruchu drogowego – Rozbudowa drogi wojewódzkiej nr 255 Pakość - Strzelno od km 2+220 do km 21+910. Odcinek g) Rzadkwin rondo od km 18+050 do km 18+910, dł. 0,860 km</v>
      </c>
      <c r="D5" s="219"/>
      <c r="E5" s="219"/>
      <c r="F5" s="219"/>
      <c r="G5" s="219"/>
    </row>
    <row r="6" spans="1:7" ht="15.6">
      <c r="A6" s="124"/>
      <c r="B6" s="125"/>
      <c r="C6" s="126"/>
      <c r="D6" s="125"/>
      <c r="E6" s="127"/>
    </row>
    <row r="7" spans="1:7" ht="15.6">
      <c r="A7" s="124"/>
      <c r="B7" s="125"/>
      <c r="C7" s="126"/>
      <c r="D7" s="125"/>
      <c r="E7" s="127"/>
    </row>
    <row r="8" spans="1:7" ht="27.6">
      <c r="A8" s="128" t="s">
        <v>0</v>
      </c>
      <c r="B8" s="128" t="s">
        <v>1</v>
      </c>
      <c r="C8" s="129" t="s">
        <v>88</v>
      </c>
      <c r="D8" s="128" t="s">
        <v>2</v>
      </c>
      <c r="E8" s="128" t="s">
        <v>3</v>
      </c>
      <c r="F8" s="128" t="s">
        <v>133</v>
      </c>
      <c r="G8" s="128" t="s">
        <v>134</v>
      </c>
    </row>
    <row r="9" spans="1:7" ht="13.8">
      <c r="A9" s="128">
        <v>1</v>
      </c>
      <c r="B9" s="128">
        <v>2</v>
      </c>
      <c r="C9" s="129">
        <v>3</v>
      </c>
      <c r="D9" s="128">
        <v>4</v>
      </c>
      <c r="E9" s="128">
        <v>5</v>
      </c>
      <c r="F9" s="128">
        <v>6</v>
      </c>
      <c r="G9" s="128">
        <v>7</v>
      </c>
    </row>
    <row r="10" spans="1:7" ht="13.8">
      <c r="A10" s="159">
        <v>1</v>
      </c>
      <c r="B10" s="159"/>
      <c r="C10" s="160" t="s">
        <v>4</v>
      </c>
      <c r="D10" s="161" t="s">
        <v>5</v>
      </c>
      <c r="E10" s="162" t="s">
        <v>5</v>
      </c>
      <c r="F10" s="162" t="s">
        <v>5</v>
      </c>
      <c r="G10" s="162" t="s">
        <v>5</v>
      </c>
    </row>
    <row r="11" spans="1:7" ht="13.8">
      <c r="A11" s="58" t="s">
        <v>6</v>
      </c>
      <c r="B11" s="59"/>
      <c r="C11" s="96" t="s">
        <v>416</v>
      </c>
      <c r="D11" s="60" t="s">
        <v>5</v>
      </c>
      <c r="E11" s="112" t="s">
        <v>5</v>
      </c>
      <c r="F11" s="112" t="s">
        <v>5</v>
      </c>
      <c r="G11" s="112" t="s">
        <v>5</v>
      </c>
    </row>
    <row r="12" spans="1:7" ht="13.8">
      <c r="A12" s="62" t="s">
        <v>426</v>
      </c>
      <c r="B12" s="98" t="s">
        <v>415</v>
      </c>
      <c r="C12" s="113" t="s">
        <v>428</v>
      </c>
      <c r="D12" s="60" t="s">
        <v>10</v>
      </c>
      <c r="E12" s="163">
        <v>1</v>
      </c>
      <c r="F12" s="117"/>
      <c r="G12" s="132">
        <f t="shared" ref="G12:G50" si="0">ROUND(E12*F12,2)</f>
        <v>0</v>
      </c>
    </row>
    <row r="13" spans="1:7" ht="27.6">
      <c r="A13" s="62" t="s">
        <v>427</v>
      </c>
      <c r="B13" s="98" t="s">
        <v>415</v>
      </c>
      <c r="C13" s="113" t="s">
        <v>435</v>
      </c>
      <c r="D13" s="60" t="s">
        <v>10</v>
      </c>
      <c r="E13" s="163">
        <v>41</v>
      </c>
      <c r="F13" s="117"/>
      <c r="G13" s="132">
        <f t="shared" si="0"/>
        <v>0</v>
      </c>
    </row>
    <row r="14" spans="1:7" ht="13.8">
      <c r="A14" s="62" t="s">
        <v>429</v>
      </c>
      <c r="B14" s="98" t="s">
        <v>415</v>
      </c>
      <c r="C14" s="113" t="s">
        <v>575</v>
      </c>
      <c r="D14" s="60" t="s">
        <v>10</v>
      </c>
      <c r="E14" s="163">
        <v>1</v>
      </c>
      <c r="F14" s="118"/>
      <c r="G14" s="132">
        <f t="shared" si="0"/>
        <v>0</v>
      </c>
    </row>
    <row r="15" spans="1:7" ht="27.6">
      <c r="A15" s="62" t="s">
        <v>430</v>
      </c>
      <c r="B15" s="98" t="s">
        <v>415</v>
      </c>
      <c r="C15" s="113" t="s">
        <v>431</v>
      </c>
      <c r="D15" s="60" t="s">
        <v>10</v>
      </c>
      <c r="E15" s="163">
        <v>1</v>
      </c>
      <c r="F15" s="118"/>
      <c r="G15" s="132">
        <f t="shared" si="0"/>
        <v>0</v>
      </c>
    </row>
    <row r="16" spans="1:7" ht="13.8">
      <c r="A16" s="62" t="s">
        <v>432</v>
      </c>
      <c r="B16" s="98" t="s">
        <v>415</v>
      </c>
      <c r="C16" s="113" t="s">
        <v>576</v>
      </c>
      <c r="D16" s="60" t="s">
        <v>10</v>
      </c>
      <c r="E16" s="163">
        <v>1</v>
      </c>
      <c r="F16" s="117"/>
      <c r="G16" s="132">
        <f t="shared" si="0"/>
        <v>0</v>
      </c>
    </row>
    <row r="17" spans="1:7" ht="27.6">
      <c r="A17" s="62" t="s">
        <v>433</v>
      </c>
      <c r="B17" s="98" t="s">
        <v>415</v>
      </c>
      <c r="C17" s="113" t="s">
        <v>434</v>
      </c>
      <c r="D17" s="60" t="s">
        <v>10</v>
      </c>
      <c r="E17" s="163">
        <v>1</v>
      </c>
      <c r="F17" s="117"/>
      <c r="G17" s="132">
        <f t="shared" si="0"/>
        <v>0</v>
      </c>
    </row>
    <row r="18" spans="1:7" ht="14.25" customHeight="1">
      <c r="A18" s="62" t="s">
        <v>436</v>
      </c>
      <c r="B18" s="98" t="s">
        <v>415</v>
      </c>
      <c r="C18" s="113" t="s">
        <v>438</v>
      </c>
      <c r="D18" s="60" t="s">
        <v>10</v>
      </c>
      <c r="E18" s="163">
        <v>1</v>
      </c>
      <c r="F18" s="118"/>
      <c r="G18" s="132">
        <f t="shared" si="0"/>
        <v>0</v>
      </c>
    </row>
    <row r="19" spans="1:7" ht="27.6">
      <c r="A19" s="62" t="s">
        <v>437</v>
      </c>
      <c r="B19" s="98" t="s">
        <v>415</v>
      </c>
      <c r="C19" s="113" t="s">
        <v>574</v>
      </c>
      <c r="D19" s="60" t="s">
        <v>10</v>
      </c>
      <c r="E19" s="163">
        <v>3</v>
      </c>
      <c r="F19" s="118"/>
      <c r="G19" s="132">
        <f t="shared" si="0"/>
        <v>0</v>
      </c>
    </row>
    <row r="20" spans="1:7" ht="13.8">
      <c r="A20" s="62" t="s">
        <v>469</v>
      </c>
      <c r="B20" s="98" t="s">
        <v>415</v>
      </c>
      <c r="C20" s="113" t="s">
        <v>439</v>
      </c>
      <c r="D20" s="60" t="s">
        <v>10</v>
      </c>
      <c r="E20" s="163">
        <v>1</v>
      </c>
      <c r="F20" s="118"/>
      <c r="G20" s="132">
        <f t="shared" si="0"/>
        <v>0</v>
      </c>
    </row>
    <row r="21" spans="1:7" ht="27.6">
      <c r="A21" s="62" t="s">
        <v>484</v>
      </c>
      <c r="B21" s="98" t="s">
        <v>415</v>
      </c>
      <c r="C21" s="113" t="s">
        <v>454</v>
      </c>
      <c r="D21" s="60" t="s">
        <v>10</v>
      </c>
      <c r="E21" s="163">
        <v>2</v>
      </c>
      <c r="F21" s="118"/>
      <c r="G21" s="132">
        <f t="shared" si="0"/>
        <v>0</v>
      </c>
    </row>
    <row r="22" spans="1:7" ht="13.8">
      <c r="A22" s="62" t="s">
        <v>470</v>
      </c>
      <c r="B22" s="98" t="s">
        <v>415</v>
      </c>
      <c r="C22" s="113" t="s">
        <v>440</v>
      </c>
      <c r="D22" s="60" t="s">
        <v>10</v>
      </c>
      <c r="E22" s="163">
        <v>1</v>
      </c>
      <c r="F22" s="118"/>
      <c r="G22" s="132">
        <f t="shared" si="0"/>
        <v>0</v>
      </c>
    </row>
    <row r="23" spans="1:7" ht="27.6">
      <c r="A23" s="62" t="s">
        <v>485</v>
      </c>
      <c r="B23" s="98" t="s">
        <v>415</v>
      </c>
      <c r="C23" s="113" t="s">
        <v>455</v>
      </c>
      <c r="D23" s="60" t="s">
        <v>10</v>
      </c>
      <c r="E23" s="163">
        <v>2</v>
      </c>
      <c r="F23" s="118"/>
      <c r="G23" s="132">
        <f t="shared" si="0"/>
        <v>0</v>
      </c>
    </row>
    <row r="24" spans="1:7" ht="13.8">
      <c r="A24" s="62" t="s">
        <v>471</v>
      </c>
      <c r="B24" s="98" t="s">
        <v>415</v>
      </c>
      <c r="C24" s="113" t="s">
        <v>441</v>
      </c>
      <c r="D24" s="60" t="s">
        <v>10</v>
      </c>
      <c r="E24" s="163">
        <v>1</v>
      </c>
      <c r="F24" s="118"/>
      <c r="G24" s="132">
        <f t="shared" si="0"/>
        <v>0</v>
      </c>
    </row>
    <row r="25" spans="1:7" ht="27.6">
      <c r="A25" s="62" t="s">
        <v>486</v>
      </c>
      <c r="B25" s="98" t="s">
        <v>415</v>
      </c>
      <c r="C25" s="113" t="s">
        <v>456</v>
      </c>
      <c r="D25" s="60" t="s">
        <v>10</v>
      </c>
      <c r="E25" s="163">
        <v>1</v>
      </c>
      <c r="F25" s="118"/>
      <c r="G25" s="132">
        <f t="shared" si="0"/>
        <v>0</v>
      </c>
    </row>
    <row r="26" spans="1:7" ht="13.8">
      <c r="A26" s="62" t="s">
        <v>472</v>
      </c>
      <c r="B26" s="98" t="s">
        <v>415</v>
      </c>
      <c r="C26" s="113" t="s">
        <v>442</v>
      </c>
      <c r="D26" s="60" t="s">
        <v>10</v>
      </c>
      <c r="E26" s="163">
        <v>1</v>
      </c>
      <c r="F26" s="117"/>
      <c r="G26" s="132">
        <f t="shared" si="0"/>
        <v>0</v>
      </c>
    </row>
    <row r="27" spans="1:7" ht="27.6">
      <c r="A27" s="62" t="s">
        <v>487</v>
      </c>
      <c r="B27" s="98" t="s">
        <v>415</v>
      </c>
      <c r="C27" s="113" t="s">
        <v>457</v>
      </c>
      <c r="D27" s="60" t="s">
        <v>10</v>
      </c>
      <c r="E27" s="163">
        <v>12</v>
      </c>
      <c r="F27" s="117"/>
      <c r="G27" s="132">
        <f t="shared" si="0"/>
        <v>0</v>
      </c>
    </row>
    <row r="28" spans="1:7" ht="13.8">
      <c r="A28" s="62" t="s">
        <v>473</v>
      </c>
      <c r="B28" s="98" t="s">
        <v>415</v>
      </c>
      <c r="C28" s="113" t="s">
        <v>443</v>
      </c>
      <c r="D28" s="60" t="s">
        <v>10</v>
      </c>
      <c r="E28" s="163">
        <v>1</v>
      </c>
      <c r="F28" s="117"/>
      <c r="G28" s="132">
        <f t="shared" si="0"/>
        <v>0</v>
      </c>
    </row>
    <row r="29" spans="1:7" ht="27.6">
      <c r="A29" s="62" t="s">
        <v>488</v>
      </c>
      <c r="B29" s="98" t="s">
        <v>415</v>
      </c>
      <c r="C29" s="113" t="s">
        <v>458</v>
      </c>
      <c r="D29" s="60" t="s">
        <v>10</v>
      </c>
      <c r="E29" s="163">
        <v>2</v>
      </c>
      <c r="F29" s="117"/>
      <c r="G29" s="132">
        <f t="shared" si="0"/>
        <v>0</v>
      </c>
    </row>
    <row r="30" spans="1:7" ht="13.8">
      <c r="A30" s="62" t="s">
        <v>474</v>
      </c>
      <c r="B30" s="98" t="s">
        <v>415</v>
      </c>
      <c r="C30" s="113" t="s">
        <v>444</v>
      </c>
      <c r="D30" s="60" t="s">
        <v>10</v>
      </c>
      <c r="E30" s="163">
        <v>1</v>
      </c>
      <c r="F30" s="117"/>
      <c r="G30" s="132">
        <f t="shared" si="0"/>
        <v>0</v>
      </c>
    </row>
    <row r="31" spans="1:7" ht="27.6">
      <c r="A31" s="62" t="s">
        <v>489</v>
      </c>
      <c r="B31" s="98" t="s">
        <v>415</v>
      </c>
      <c r="C31" s="113" t="s">
        <v>459</v>
      </c>
      <c r="D31" s="60" t="s">
        <v>10</v>
      </c>
      <c r="E31" s="163">
        <v>10</v>
      </c>
      <c r="F31" s="117"/>
      <c r="G31" s="132">
        <f t="shared" si="0"/>
        <v>0</v>
      </c>
    </row>
    <row r="32" spans="1:7" ht="13.8">
      <c r="A32" s="62" t="s">
        <v>475</v>
      </c>
      <c r="B32" s="98" t="s">
        <v>415</v>
      </c>
      <c r="C32" s="113" t="s">
        <v>445</v>
      </c>
      <c r="D32" s="60" t="s">
        <v>10</v>
      </c>
      <c r="E32" s="163">
        <v>1</v>
      </c>
      <c r="F32" s="118"/>
      <c r="G32" s="132">
        <f t="shared" si="0"/>
        <v>0</v>
      </c>
    </row>
    <row r="33" spans="1:7" ht="27.6">
      <c r="A33" s="62" t="s">
        <v>490</v>
      </c>
      <c r="B33" s="98" t="s">
        <v>415</v>
      </c>
      <c r="C33" s="113" t="s">
        <v>460</v>
      </c>
      <c r="D33" s="60" t="s">
        <v>10</v>
      </c>
      <c r="E33" s="163">
        <v>2</v>
      </c>
      <c r="F33" s="118"/>
      <c r="G33" s="132">
        <f t="shared" si="0"/>
        <v>0</v>
      </c>
    </row>
    <row r="34" spans="1:7" ht="13.8">
      <c r="A34" s="62" t="s">
        <v>476</v>
      </c>
      <c r="B34" s="98" t="s">
        <v>415</v>
      </c>
      <c r="C34" s="113" t="s">
        <v>446</v>
      </c>
      <c r="D34" s="60" t="s">
        <v>10</v>
      </c>
      <c r="E34" s="163">
        <v>1</v>
      </c>
      <c r="F34" s="117"/>
      <c r="G34" s="132">
        <f t="shared" si="0"/>
        <v>0</v>
      </c>
    </row>
    <row r="35" spans="1:7" ht="27.6">
      <c r="A35" s="62" t="s">
        <v>491</v>
      </c>
      <c r="B35" s="98" t="s">
        <v>415</v>
      </c>
      <c r="C35" s="113" t="s">
        <v>461</v>
      </c>
      <c r="D35" s="60" t="s">
        <v>10</v>
      </c>
      <c r="E35" s="163">
        <v>8</v>
      </c>
      <c r="F35" s="117"/>
      <c r="G35" s="132">
        <f t="shared" si="0"/>
        <v>0</v>
      </c>
    </row>
    <row r="36" spans="1:7" ht="13.8">
      <c r="A36" s="62" t="s">
        <v>477</v>
      </c>
      <c r="B36" s="98" t="s">
        <v>415</v>
      </c>
      <c r="C36" s="113" t="s">
        <v>447</v>
      </c>
      <c r="D36" s="60" t="s">
        <v>10</v>
      </c>
      <c r="E36" s="163">
        <v>1</v>
      </c>
      <c r="F36" s="117"/>
      <c r="G36" s="132">
        <f t="shared" si="0"/>
        <v>0</v>
      </c>
    </row>
    <row r="37" spans="1:7" ht="27.6">
      <c r="A37" s="62" t="s">
        <v>492</v>
      </c>
      <c r="B37" s="98" t="s">
        <v>415</v>
      </c>
      <c r="C37" s="113" t="s">
        <v>462</v>
      </c>
      <c r="D37" s="60" t="s">
        <v>10</v>
      </c>
      <c r="E37" s="163">
        <v>1</v>
      </c>
      <c r="F37" s="117"/>
      <c r="G37" s="132">
        <f t="shared" si="0"/>
        <v>0</v>
      </c>
    </row>
    <row r="38" spans="1:7" ht="13.8">
      <c r="A38" s="62" t="s">
        <v>478</v>
      </c>
      <c r="B38" s="98" t="s">
        <v>415</v>
      </c>
      <c r="C38" s="113" t="s">
        <v>448</v>
      </c>
      <c r="D38" s="60" t="s">
        <v>10</v>
      </c>
      <c r="E38" s="163">
        <v>1</v>
      </c>
      <c r="F38" s="117"/>
      <c r="G38" s="132">
        <f t="shared" si="0"/>
        <v>0</v>
      </c>
    </row>
    <row r="39" spans="1:7" ht="27.6">
      <c r="A39" s="62" t="s">
        <v>493</v>
      </c>
      <c r="B39" s="98" t="s">
        <v>415</v>
      </c>
      <c r="C39" s="113" t="s">
        <v>463</v>
      </c>
      <c r="D39" s="60" t="s">
        <v>10</v>
      </c>
      <c r="E39" s="163">
        <v>6</v>
      </c>
      <c r="F39" s="117"/>
      <c r="G39" s="132">
        <f t="shared" si="0"/>
        <v>0</v>
      </c>
    </row>
    <row r="40" spans="1:7" ht="13.8">
      <c r="A40" s="62" t="s">
        <v>479</v>
      </c>
      <c r="B40" s="98" t="s">
        <v>415</v>
      </c>
      <c r="C40" s="113" t="s">
        <v>449</v>
      </c>
      <c r="D40" s="60" t="s">
        <v>10</v>
      </c>
      <c r="E40" s="163">
        <v>1</v>
      </c>
      <c r="F40" s="117"/>
      <c r="G40" s="132">
        <f t="shared" si="0"/>
        <v>0</v>
      </c>
    </row>
    <row r="41" spans="1:7" ht="27.6">
      <c r="A41" s="62" t="s">
        <v>494</v>
      </c>
      <c r="B41" s="98" t="s">
        <v>415</v>
      </c>
      <c r="C41" s="113" t="s">
        <v>464</v>
      </c>
      <c r="D41" s="60" t="s">
        <v>10</v>
      </c>
      <c r="E41" s="163">
        <v>3</v>
      </c>
      <c r="F41" s="117"/>
      <c r="G41" s="132">
        <f t="shared" si="0"/>
        <v>0</v>
      </c>
    </row>
    <row r="42" spans="1:7" ht="13.8">
      <c r="A42" s="62" t="s">
        <v>480</v>
      </c>
      <c r="B42" s="98" t="s">
        <v>415</v>
      </c>
      <c r="C42" s="113" t="s">
        <v>450</v>
      </c>
      <c r="D42" s="60" t="s">
        <v>10</v>
      </c>
      <c r="E42" s="163">
        <v>1</v>
      </c>
      <c r="F42" s="117"/>
      <c r="G42" s="132">
        <f t="shared" si="0"/>
        <v>0</v>
      </c>
    </row>
    <row r="43" spans="1:7" ht="27.6">
      <c r="A43" s="62" t="s">
        <v>496</v>
      </c>
      <c r="B43" s="98" t="s">
        <v>415</v>
      </c>
      <c r="C43" s="113" t="s">
        <v>465</v>
      </c>
      <c r="D43" s="60" t="s">
        <v>10</v>
      </c>
      <c r="E43" s="163">
        <v>3</v>
      </c>
      <c r="F43" s="117"/>
      <c r="G43" s="132">
        <f t="shared" si="0"/>
        <v>0</v>
      </c>
    </row>
    <row r="44" spans="1:7" ht="13.8">
      <c r="A44" s="62" t="s">
        <v>481</v>
      </c>
      <c r="B44" s="98" t="s">
        <v>415</v>
      </c>
      <c r="C44" s="113" t="s">
        <v>451</v>
      </c>
      <c r="D44" s="60" t="s">
        <v>10</v>
      </c>
      <c r="E44" s="163">
        <v>1</v>
      </c>
      <c r="F44" s="117"/>
      <c r="G44" s="132">
        <f t="shared" si="0"/>
        <v>0</v>
      </c>
    </row>
    <row r="45" spans="1:7" ht="27.6">
      <c r="A45" s="62" t="s">
        <v>495</v>
      </c>
      <c r="B45" s="98" t="s">
        <v>415</v>
      </c>
      <c r="C45" s="113" t="s">
        <v>466</v>
      </c>
      <c r="D45" s="60" t="s">
        <v>10</v>
      </c>
      <c r="E45" s="163">
        <v>2</v>
      </c>
      <c r="F45" s="117"/>
      <c r="G45" s="132">
        <f t="shared" si="0"/>
        <v>0</v>
      </c>
    </row>
    <row r="46" spans="1:7" ht="13.8">
      <c r="A46" s="62" t="s">
        <v>482</v>
      </c>
      <c r="B46" s="98" t="s">
        <v>415</v>
      </c>
      <c r="C46" s="113" t="s">
        <v>452</v>
      </c>
      <c r="D46" s="60" t="s">
        <v>10</v>
      </c>
      <c r="E46" s="163">
        <v>1</v>
      </c>
      <c r="F46" s="117"/>
      <c r="G46" s="132">
        <f t="shared" si="0"/>
        <v>0</v>
      </c>
    </row>
    <row r="47" spans="1:7" ht="27.6">
      <c r="A47" s="62" t="s">
        <v>497</v>
      </c>
      <c r="B47" s="98" t="s">
        <v>415</v>
      </c>
      <c r="C47" s="113" t="s">
        <v>467</v>
      </c>
      <c r="D47" s="60" t="s">
        <v>10</v>
      </c>
      <c r="E47" s="163">
        <v>1</v>
      </c>
      <c r="F47" s="117"/>
      <c r="G47" s="132">
        <f t="shared" si="0"/>
        <v>0</v>
      </c>
    </row>
    <row r="48" spans="1:7" ht="25.5" customHeight="1">
      <c r="A48" s="62" t="s">
        <v>483</v>
      </c>
      <c r="B48" s="98" t="s">
        <v>415</v>
      </c>
      <c r="C48" s="113" t="s">
        <v>453</v>
      </c>
      <c r="D48" s="60" t="s">
        <v>10</v>
      </c>
      <c r="E48" s="163">
        <v>1</v>
      </c>
      <c r="F48" s="117"/>
      <c r="G48" s="132">
        <f t="shared" si="0"/>
        <v>0</v>
      </c>
    </row>
    <row r="49" spans="1:7" ht="25.5" customHeight="1">
      <c r="A49" s="62" t="s">
        <v>498</v>
      </c>
      <c r="B49" s="98" t="s">
        <v>415</v>
      </c>
      <c r="C49" s="113" t="s">
        <v>468</v>
      </c>
      <c r="D49" s="60" t="s">
        <v>10</v>
      </c>
      <c r="E49" s="163">
        <v>1</v>
      </c>
      <c r="F49" s="117"/>
      <c r="G49" s="132">
        <f t="shared" si="0"/>
        <v>0</v>
      </c>
    </row>
    <row r="50" spans="1:7" ht="16.8">
      <c r="A50" s="62" t="s">
        <v>413</v>
      </c>
      <c r="B50" s="98" t="s">
        <v>415</v>
      </c>
      <c r="C50" s="113" t="s">
        <v>414</v>
      </c>
      <c r="D50" s="60" t="s">
        <v>294</v>
      </c>
      <c r="E50" s="163">
        <v>136</v>
      </c>
      <c r="F50" s="118"/>
      <c r="G50" s="132">
        <f t="shared" si="0"/>
        <v>0</v>
      </c>
    </row>
    <row r="51" spans="1:7" ht="13.8">
      <c r="A51" s="164" t="s">
        <v>171</v>
      </c>
      <c r="B51" s="159"/>
      <c r="C51" s="160" t="s">
        <v>39</v>
      </c>
      <c r="D51" s="165" t="s">
        <v>5</v>
      </c>
      <c r="E51" s="166" t="s">
        <v>5</v>
      </c>
      <c r="F51" s="166" t="s">
        <v>5</v>
      </c>
      <c r="G51" s="162" t="s">
        <v>5</v>
      </c>
    </row>
    <row r="52" spans="1:7" ht="13.8">
      <c r="A52" s="58" t="s">
        <v>15</v>
      </c>
      <c r="B52" s="59"/>
      <c r="C52" s="96" t="s">
        <v>425</v>
      </c>
      <c r="D52" s="60" t="s">
        <v>5</v>
      </c>
      <c r="E52" s="61" t="s">
        <v>5</v>
      </c>
      <c r="F52" s="112" t="s">
        <v>5</v>
      </c>
      <c r="G52" s="112" t="s">
        <v>5</v>
      </c>
    </row>
    <row r="53" spans="1:7" ht="13.8">
      <c r="A53" s="62" t="s">
        <v>16</v>
      </c>
      <c r="B53" s="98" t="s">
        <v>348</v>
      </c>
      <c r="C53" s="167" t="s">
        <v>417</v>
      </c>
      <c r="D53" s="60" t="s">
        <v>10</v>
      </c>
      <c r="E53" s="114">
        <v>19</v>
      </c>
      <c r="F53" s="117"/>
      <c r="G53" s="132">
        <f t="shared" ref="G53:G60" si="1">ROUND(E53*F53,2)</f>
        <v>0</v>
      </c>
    </row>
    <row r="54" spans="1:7" ht="13.8">
      <c r="A54" s="62" t="s">
        <v>389</v>
      </c>
      <c r="B54" s="98" t="s">
        <v>348</v>
      </c>
      <c r="C54" s="167" t="s">
        <v>421</v>
      </c>
      <c r="D54" s="60" t="s">
        <v>10</v>
      </c>
      <c r="E54" s="114">
        <v>25</v>
      </c>
      <c r="F54" s="117"/>
      <c r="G54" s="132">
        <f t="shared" si="1"/>
        <v>0</v>
      </c>
    </row>
    <row r="55" spans="1:7" ht="13.8">
      <c r="A55" s="62" t="s">
        <v>391</v>
      </c>
      <c r="B55" s="98" t="s">
        <v>348</v>
      </c>
      <c r="C55" s="167" t="s">
        <v>420</v>
      </c>
      <c r="D55" s="60" t="s">
        <v>10</v>
      </c>
      <c r="E55" s="114">
        <v>10</v>
      </c>
      <c r="F55" s="117"/>
      <c r="G55" s="132">
        <f t="shared" si="1"/>
        <v>0</v>
      </c>
    </row>
    <row r="56" spans="1:7" ht="13.8">
      <c r="A56" s="62" t="s">
        <v>393</v>
      </c>
      <c r="B56" s="98" t="s">
        <v>348</v>
      </c>
      <c r="C56" s="167" t="s">
        <v>419</v>
      </c>
      <c r="D56" s="60" t="s">
        <v>10</v>
      </c>
      <c r="E56" s="114">
        <v>13</v>
      </c>
      <c r="F56" s="117"/>
      <c r="G56" s="132">
        <f t="shared" si="1"/>
        <v>0</v>
      </c>
    </row>
    <row r="57" spans="1:7" ht="13.8">
      <c r="A57" s="62" t="s">
        <v>396</v>
      </c>
      <c r="B57" s="98" t="s">
        <v>348</v>
      </c>
      <c r="C57" s="167" t="s">
        <v>418</v>
      </c>
      <c r="D57" s="60" t="s">
        <v>10</v>
      </c>
      <c r="E57" s="114">
        <v>15</v>
      </c>
      <c r="F57" s="117"/>
      <c r="G57" s="132">
        <f t="shared" si="1"/>
        <v>0</v>
      </c>
    </row>
    <row r="58" spans="1:7" ht="13.8">
      <c r="A58" s="62" t="s">
        <v>399</v>
      </c>
      <c r="B58" s="98" t="s">
        <v>348</v>
      </c>
      <c r="C58" s="167" t="s">
        <v>422</v>
      </c>
      <c r="D58" s="60" t="s">
        <v>10</v>
      </c>
      <c r="E58" s="114">
        <v>14</v>
      </c>
      <c r="F58" s="117"/>
      <c r="G58" s="132">
        <f t="shared" si="1"/>
        <v>0</v>
      </c>
    </row>
    <row r="59" spans="1:7" ht="13.8">
      <c r="A59" s="62" t="s">
        <v>401</v>
      </c>
      <c r="B59" s="98" t="s">
        <v>348</v>
      </c>
      <c r="C59" s="167" t="s">
        <v>423</v>
      </c>
      <c r="D59" s="60" t="s">
        <v>10</v>
      </c>
      <c r="E59" s="114">
        <v>143</v>
      </c>
      <c r="F59" s="117"/>
      <c r="G59" s="132">
        <f t="shared" si="1"/>
        <v>0</v>
      </c>
    </row>
    <row r="60" spans="1:7" ht="13.8">
      <c r="A60" s="62" t="s">
        <v>403</v>
      </c>
      <c r="B60" s="98" t="s">
        <v>348</v>
      </c>
      <c r="C60" s="167" t="s">
        <v>424</v>
      </c>
      <c r="D60" s="60" t="s">
        <v>10</v>
      </c>
      <c r="E60" s="114">
        <v>80</v>
      </c>
      <c r="F60" s="117"/>
      <c r="G60" s="132">
        <f t="shared" si="1"/>
        <v>0</v>
      </c>
    </row>
    <row r="61" spans="1:7" ht="24" customHeight="1">
      <c r="A61" s="213" t="s">
        <v>139</v>
      </c>
      <c r="B61" s="213"/>
      <c r="C61" s="213"/>
      <c r="D61" s="213"/>
      <c r="E61" s="213"/>
      <c r="F61" s="213"/>
      <c r="G61" s="181">
        <f>SUM(G12:G60)</f>
        <v>0</v>
      </c>
    </row>
    <row r="62" spans="1:7" ht="15.6">
      <c r="A62" s="124"/>
      <c r="B62" s="125"/>
      <c r="C62" s="126"/>
      <c r="D62" s="125"/>
      <c r="E62" s="127"/>
    </row>
    <row r="63" spans="1:7" ht="15.6">
      <c r="A63" s="124"/>
      <c r="B63" s="125"/>
      <c r="C63" s="126"/>
      <c r="D63" s="125"/>
      <c r="E63" s="127"/>
    </row>
    <row r="64" spans="1:7" ht="15.6">
      <c r="A64" s="124"/>
      <c r="B64" s="125"/>
      <c r="C64" s="126"/>
      <c r="D64" s="125"/>
      <c r="E64" s="127"/>
    </row>
    <row r="65" spans="1:5" ht="15.6">
      <c r="A65" s="124"/>
      <c r="B65" s="125"/>
      <c r="C65" s="126"/>
      <c r="D65" s="125"/>
      <c r="E65" s="127"/>
    </row>
    <row r="66" spans="1:5" ht="15.6">
      <c r="A66" s="124"/>
      <c r="B66" s="125"/>
      <c r="C66" s="126"/>
      <c r="D66" s="125"/>
      <c r="E66" s="127"/>
    </row>
    <row r="67" spans="1:5" ht="15.6">
      <c r="A67" s="124"/>
      <c r="B67" s="125"/>
      <c r="C67" s="126"/>
      <c r="D67" s="125"/>
      <c r="E67" s="127"/>
    </row>
    <row r="68" spans="1:5" ht="15.6">
      <c r="A68" s="124"/>
      <c r="B68" s="125"/>
      <c r="C68" s="126"/>
      <c r="D68" s="125"/>
      <c r="E68" s="127"/>
    </row>
    <row r="69" spans="1:5" ht="15.6">
      <c r="A69" s="124"/>
      <c r="B69" s="125"/>
      <c r="C69" s="126"/>
      <c r="D69" s="125"/>
      <c r="E69" s="127"/>
    </row>
    <row r="70" spans="1:5" ht="15.6">
      <c r="A70" s="124"/>
      <c r="B70" s="125"/>
      <c r="C70" s="126"/>
      <c r="D70" s="125"/>
      <c r="E70" s="127"/>
    </row>
    <row r="71" spans="1:5" ht="15.6">
      <c r="A71" s="124"/>
      <c r="B71" s="125"/>
      <c r="C71" s="126"/>
      <c r="D71" s="125"/>
      <c r="E71" s="127"/>
    </row>
    <row r="72" spans="1:5" ht="15.6">
      <c r="A72" s="124"/>
      <c r="B72" s="125"/>
      <c r="C72" s="126"/>
      <c r="D72" s="125"/>
      <c r="E72" s="127"/>
    </row>
    <row r="73" spans="1:5" ht="15.6">
      <c r="A73" s="124"/>
      <c r="B73" s="125"/>
      <c r="C73" s="126"/>
      <c r="D73" s="125"/>
      <c r="E73" s="127"/>
    </row>
    <row r="74" spans="1:5" ht="15.6">
      <c r="A74" s="124"/>
      <c r="B74" s="125"/>
      <c r="C74" s="126"/>
      <c r="D74" s="125"/>
      <c r="E74" s="127"/>
    </row>
    <row r="75" spans="1:5" ht="15.6">
      <c r="A75" s="124"/>
      <c r="B75" s="125"/>
      <c r="C75" s="126"/>
      <c r="D75" s="125"/>
      <c r="E75" s="127"/>
    </row>
    <row r="76" spans="1:5" ht="15.6">
      <c r="A76" s="124"/>
      <c r="B76" s="125"/>
      <c r="C76" s="126"/>
      <c r="D76" s="125"/>
      <c r="E76" s="127"/>
    </row>
    <row r="77" spans="1:5" ht="15.6">
      <c r="A77" s="124"/>
      <c r="B77" s="125"/>
      <c r="C77" s="126"/>
      <c r="D77" s="125"/>
      <c r="E77" s="127"/>
    </row>
    <row r="78" spans="1:5" ht="15.6">
      <c r="A78" s="124"/>
      <c r="B78" s="125"/>
      <c r="C78" s="126"/>
      <c r="D78" s="125"/>
      <c r="E78" s="127"/>
    </row>
    <row r="79" spans="1:5" ht="15.6">
      <c r="A79" s="124"/>
      <c r="B79" s="133"/>
      <c r="C79" s="126"/>
      <c r="D79" s="125"/>
      <c r="E79" s="127"/>
    </row>
    <row r="80" spans="1:5" ht="15.6">
      <c r="A80" s="124"/>
      <c r="B80" s="133"/>
      <c r="C80" s="126"/>
      <c r="D80" s="134"/>
      <c r="E80" s="135"/>
    </row>
    <row r="81" spans="1:5" ht="15.6">
      <c r="A81" s="124"/>
      <c r="B81" s="133"/>
      <c r="C81" s="126"/>
      <c r="D81" s="125"/>
      <c r="E81" s="127"/>
    </row>
    <row r="82" spans="1:5" ht="15.6">
      <c r="A82" s="124"/>
      <c r="B82" s="136"/>
      <c r="C82" s="137"/>
      <c r="D82" s="125"/>
      <c r="E82" s="127"/>
    </row>
    <row r="83" spans="1:5" ht="15.6">
      <c r="A83" s="124"/>
      <c r="B83" s="133"/>
      <c r="C83" s="126"/>
      <c r="D83" s="134"/>
      <c r="E83" s="135"/>
    </row>
    <row r="84" spans="1:5" ht="15.6">
      <c r="A84" s="124"/>
      <c r="B84" s="133"/>
      <c r="C84" s="126"/>
      <c r="D84" s="134"/>
      <c r="E84" s="135"/>
    </row>
    <row r="85" spans="1:5" ht="15.6">
      <c r="A85" s="124"/>
      <c r="B85" s="136"/>
      <c r="C85" s="126"/>
      <c r="D85" s="125"/>
      <c r="E85" s="127"/>
    </row>
    <row r="86" spans="1:5" ht="15.6">
      <c r="A86" s="124"/>
      <c r="B86" s="136"/>
      <c r="C86" s="137"/>
      <c r="D86" s="134"/>
      <c r="E86" s="135"/>
    </row>
    <row r="87" spans="1:5" ht="15.6">
      <c r="A87" s="124"/>
      <c r="B87" s="133"/>
      <c r="C87" s="126"/>
      <c r="D87" s="134"/>
      <c r="E87" s="135"/>
    </row>
    <row r="88" spans="1:5" ht="15.6">
      <c r="A88" s="124"/>
      <c r="B88" s="133"/>
      <c r="C88" s="126"/>
      <c r="D88" s="125"/>
      <c r="E88" s="127"/>
    </row>
    <row r="89" spans="1:5" ht="13.8">
      <c r="A89" s="133"/>
      <c r="B89" s="136"/>
      <c r="C89" s="137"/>
      <c r="D89" s="134"/>
      <c r="E89" s="135"/>
    </row>
    <row r="90" spans="1:5" ht="15.6">
      <c r="A90" s="124"/>
      <c r="B90" s="133"/>
      <c r="C90" s="126"/>
      <c r="D90" s="134"/>
      <c r="E90" s="135"/>
    </row>
    <row r="91" spans="1:5" ht="15.6">
      <c r="A91" s="124"/>
      <c r="B91" s="133"/>
      <c r="C91" s="126"/>
      <c r="D91" s="133"/>
      <c r="E91" s="138"/>
    </row>
    <row r="92" spans="1:5" ht="14.25" customHeight="1">
      <c r="A92" s="124"/>
      <c r="B92" s="125"/>
      <c r="C92" s="137"/>
      <c r="D92" s="125"/>
      <c r="E92" s="127"/>
    </row>
    <row r="93" spans="1:5" ht="15.6">
      <c r="A93" s="124"/>
      <c r="B93" s="125"/>
      <c r="C93" s="139"/>
      <c r="D93" s="125"/>
      <c r="E93" s="127"/>
    </row>
    <row r="94" spans="1:5" ht="15.6">
      <c r="A94" s="124"/>
      <c r="B94" s="125"/>
      <c r="C94" s="126"/>
      <c r="D94" s="125"/>
      <c r="E94" s="127"/>
    </row>
    <row r="95" spans="1:5" ht="15.6">
      <c r="A95" s="124"/>
      <c r="B95" s="125"/>
      <c r="C95" s="126"/>
      <c r="D95" s="125"/>
      <c r="E95" s="127"/>
    </row>
    <row r="96" spans="1:5" ht="15.6">
      <c r="A96" s="124"/>
      <c r="B96" s="125"/>
      <c r="C96" s="126"/>
      <c r="D96" s="125"/>
      <c r="E96" s="127"/>
    </row>
    <row r="97" spans="1:5" ht="15.6">
      <c r="A97" s="124"/>
      <c r="B97" s="125"/>
      <c r="C97" s="139"/>
      <c r="D97" s="125"/>
      <c r="E97" s="127"/>
    </row>
    <row r="98" spans="1:5" ht="15.6">
      <c r="A98" s="124"/>
      <c r="B98" s="125"/>
      <c r="C98" s="126"/>
      <c r="D98" s="125"/>
      <c r="E98" s="127"/>
    </row>
    <row r="99" spans="1:5" ht="15.6">
      <c r="A99" s="124"/>
      <c r="B99" s="125"/>
      <c r="C99" s="126"/>
      <c r="D99" s="125"/>
      <c r="E99" s="127"/>
    </row>
    <row r="100" spans="1:5" ht="15.6">
      <c r="A100" s="124"/>
      <c r="B100" s="133"/>
      <c r="C100" s="137"/>
      <c r="D100" s="125"/>
      <c r="E100" s="127"/>
    </row>
    <row r="101" spans="1:5" ht="15.6">
      <c r="A101" s="124"/>
      <c r="B101" s="125"/>
      <c r="C101" s="126"/>
      <c r="D101" s="125"/>
      <c r="E101" s="127"/>
    </row>
    <row r="102" spans="1:5" ht="15.6">
      <c r="A102" s="124"/>
      <c r="B102" s="125"/>
      <c r="C102" s="137"/>
      <c r="D102" s="125"/>
      <c r="E102" s="127"/>
    </row>
    <row r="103" spans="1:5" ht="13.8">
      <c r="A103" s="133"/>
      <c r="B103" s="125"/>
      <c r="C103" s="126"/>
      <c r="D103" s="125"/>
      <c r="E103" s="127"/>
    </row>
    <row r="104" spans="1:5" ht="75" customHeight="1">
      <c r="A104" s="124"/>
      <c r="B104" s="133"/>
      <c r="C104" s="126"/>
      <c r="D104" s="125"/>
      <c r="E104" s="127"/>
    </row>
    <row r="105" spans="1:5" ht="15.6">
      <c r="A105" s="124"/>
      <c r="B105" s="125"/>
      <c r="C105" s="126"/>
      <c r="D105" s="133"/>
      <c r="E105" s="138"/>
    </row>
    <row r="106" spans="1:5" ht="15.6">
      <c r="A106" s="124"/>
      <c r="B106" s="125"/>
      <c r="C106" s="137"/>
      <c r="D106" s="125"/>
      <c r="E106" s="127"/>
    </row>
    <row r="107" spans="1:5" ht="15.6">
      <c r="A107" s="124"/>
      <c r="B107" s="125"/>
      <c r="C107" s="137"/>
      <c r="D107" s="125"/>
      <c r="E107" s="127"/>
    </row>
    <row r="108" spans="1:5" ht="15.6">
      <c r="A108" s="124"/>
      <c r="B108" s="125"/>
      <c r="C108" s="126"/>
      <c r="D108" s="125"/>
      <c r="E108" s="127"/>
    </row>
    <row r="109" spans="1:5" ht="13.8">
      <c r="A109" s="133"/>
      <c r="B109" s="125"/>
      <c r="C109" s="126"/>
      <c r="D109" s="125"/>
      <c r="E109" s="127"/>
    </row>
    <row r="110" spans="1:5" ht="15.6">
      <c r="A110" s="124"/>
      <c r="B110" s="133"/>
      <c r="C110" s="126"/>
      <c r="D110" s="125"/>
      <c r="E110" s="127"/>
    </row>
    <row r="111" spans="1:5" ht="15.6">
      <c r="A111" s="124"/>
      <c r="B111" s="133"/>
      <c r="C111" s="126"/>
      <c r="D111" s="125"/>
      <c r="E111" s="127"/>
    </row>
    <row r="112" spans="1:5" ht="13.8">
      <c r="A112" s="134"/>
      <c r="B112" s="125"/>
      <c r="C112" s="137"/>
      <c r="D112" s="125"/>
      <c r="E112" s="127"/>
    </row>
    <row r="113" spans="1:5" ht="13.8">
      <c r="A113" s="134"/>
      <c r="B113" s="125"/>
      <c r="C113" s="137"/>
      <c r="D113" s="125"/>
      <c r="E113" s="127"/>
    </row>
    <row r="114" spans="1:5" ht="13.8">
      <c r="A114" s="134"/>
      <c r="B114" s="125"/>
      <c r="C114" s="126"/>
      <c r="D114" s="125"/>
      <c r="E114" s="127"/>
    </row>
    <row r="115" spans="1:5" ht="13.8">
      <c r="A115" s="134"/>
      <c r="B115" s="125"/>
      <c r="C115" s="126"/>
      <c r="D115" s="125"/>
      <c r="E115" s="127"/>
    </row>
    <row r="116" spans="1:5" ht="15.6">
      <c r="A116" s="124"/>
      <c r="B116" s="125"/>
      <c r="C116" s="126"/>
      <c r="D116" s="125"/>
      <c r="E116" s="127"/>
    </row>
    <row r="117" spans="1:5" ht="15.6">
      <c r="A117" s="124"/>
      <c r="B117" s="125"/>
      <c r="C117" s="126"/>
      <c r="D117" s="125"/>
      <c r="E117" s="127"/>
    </row>
    <row r="118" spans="1:5" ht="15.6">
      <c r="A118" s="124"/>
      <c r="B118" s="125"/>
      <c r="C118" s="126"/>
      <c r="D118" s="125"/>
      <c r="E118" s="127"/>
    </row>
    <row r="119" spans="1:5" ht="15.6">
      <c r="A119" s="124"/>
      <c r="B119" s="125"/>
      <c r="C119" s="126"/>
      <c r="D119" s="125"/>
      <c r="E119" s="127"/>
    </row>
    <row r="120" spans="1:5" ht="15.6">
      <c r="A120" s="124"/>
      <c r="B120" s="125"/>
      <c r="C120" s="126"/>
      <c r="D120" s="125"/>
      <c r="E120" s="127"/>
    </row>
    <row r="121" spans="1:5" ht="15.6">
      <c r="A121" s="124"/>
      <c r="B121" s="125"/>
      <c r="C121" s="126"/>
      <c r="D121" s="125"/>
      <c r="E121" s="127"/>
    </row>
    <row r="122" spans="1:5" ht="15.6">
      <c r="A122" s="124"/>
      <c r="B122" s="125"/>
      <c r="C122" s="126"/>
      <c r="D122" s="125"/>
      <c r="E122" s="127"/>
    </row>
    <row r="123" spans="1:5" ht="15.6">
      <c r="A123" s="124"/>
      <c r="B123" s="133"/>
      <c r="C123" s="126"/>
      <c r="D123" s="125"/>
      <c r="E123" s="127"/>
    </row>
    <row r="124" spans="1:5" ht="15.6">
      <c r="A124" s="124"/>
      <c r="B124" s="125"/>
      <c r="C124" s="126"/>
      <c r="D124" s="125"/>
      <c r="E124" s="127"/>
    </row>
    <row r="125" spans="1:5" ht="15.6">
      <c r="A125" s="124"/>
      <c r="B125" s="125"/>
      <c r="C125" s="137"/>
      <c r="D125" s="125"/>
      <c r="E125" s="127"/>
    </row>
    <row r="126" spans="1:5" ht="15.6">
      <c r="A126" s="124"/>
      <c r="B126" s="125"/>
      <c r="C126" s="126"/>
      <c r="D126" s="125"/>
      <c r="E126" s="127"/>
    </row>
    <row r="127" spans="1:5" ht="15.6">
      <c r="A127" s="124"/>
      <c r="B127" s="125"/>
      <c r="C127" s="126"/>
      <c r="D127" s="125"/>
      <c r="E127" s="127"/>
    </row>
    <row r="128" spans="1:5" ht="15.6">
      <c r="A128" s="124"/>
      <c r="B128" s="125"/>
      <c r="C128" s="126"/>
      <c r="D128" s="125"/>
      <c r="E128" s="127"/>
    </row>
    <row r="129" spans="1:5" ht="15.6">
      <c r="A129" s="124"/>
      <c r="B129" s="125"/>
      <c r="C129" s="126"/>
      <c r="D129" s="125"/>
      <c r="E129" s="127"/>
    </row>
    <row r="130" spans="1:5" ht="15.6">
      <c r="A130" s="124"/>
      <c r="B130" s="133"/>
      <c r="C130" s="126"/>
      <c r="D130" s="125"/>
      <c r="E130" s="127"/>
    </row>
    <row r="131" spans="1:5" ht="15.6">
      <c r="A131" s="124"/>
      <c r="B131" s="133"/>
      <c r="C131" s="126"/>
      <c r="D131" s="125"/>
      <c r="E131" s="127"/>
    </row>
    <row r="132" spans="1:5" ht="15.6">
      <c r="A132" s="124"/>
      <c r="B132" s="133"/>
      <c r="C132" s="137"/>
      <c r="D132" s="125"/>
      <c r="E132" s="127"/>
    </row>
    <row r="133" spans="1:5" ht="15.6">
      <c r="A133" s="124"/>
      <c r="B133" s="133"/>
      <c r="C133" s="126"/>
      <c r="D133" s="125"/>
      <c r="E133" s="127"/>
    </row>
    <row r="134" spans="1:5" ht="15.6">
      <c r="A134" s="124"/>
      <c r="B134" s="133"/>
      <c r="C134" s="126"/>
      <c r="D134" s="125"/>
      <c r="E134" s="127"/>
    </row>
    <row r="135" spans="1:5" ht="15.6">
      <c r="A135" s="124"/>
      <c r="B135" s="125"/>
      <c r="C135" s="126"/>
      <c r="D135" s="125"/>
      <c r="E135" s="127"/>
    </row>
    <row r="136" spans="1:5" ht="15.6">
      <c r="A136" s="124"/>
      <c r="B136" s="125"/>
      <c r="C136" s="126"/>
      <c r="D136" s="125"/>
      <c r="E136" s="127"/>
    </row>
    <row r="137" spans="1:5" ht="15.6">
      <c r="A137" s="124"/>
      <c r="B137" s="125"/>
      <c r="C137" s="126"/>
      <c r="D137" s="125"/>
      <c r="E137" s="127"/>
    </row>
    <row r="138" spans="1:5" ht="15.6">
      <c r="A138" s="124"/>
      <c r="B138" s="133"/>
      <c r="C138" s="126"/>
      <c r="D138" s="125"/>
      <c r="E138" s="127"/>
    </row>
    <row r="139" spans="1:5" ht="15.6">
      <c r="A139" s="124"/>
      <c r="B139" s="133"/>
      <c r="C139" s="126"/>
      <c r="D139" s="125"/>
      <c r="E139" s="127"/>
    </row>
    <row r="140" spans="1:5" ht="15.6">
      <c r="A140" s="124"/>
      <c r="B140" s="133"/>
      <c r="C140" s="137"/>
      <c r="D140" s="125"/>
      <c r="E140" s="127"/>
    </row>
    <row r="141" spans="1:5" ht="15.6">
      <c r="A141" s="124"/>
      <c r="B141" s="133"/>
      <c r="C141" s="126"/>
      <c r="D141" s="125"/>
      <c r="E141" s="127"/>
    </row>
    <row r="142" spans="1:5" ht="15.6">
      <c r="A142" s="124"/>
      <c r="B142" s="133"/>
      <c r="C142" s="137"/>
      <c r="D142" s="125"/>
      <c r="E142" s="127"/>
    </row>
    <row r="143" spans="1:5" ht="15.6">
      <c r="A143" s="124"/>
      <c r="B143" s="125"/>
      <c r="C143" s="126"/>
      <c r="D143" s="125"/>
      <c r="E143" s="127"/>
    </row>
    <row r="144" spans="1:5" ht="15.6">
      <c r="A144" s="124"/>
      <c r="B144" s="125"/>
      <c r="C144" s="137"/>
      <c r="D144" s="125"/>
      <c r="E144" s="127"/>
    </row>
    <row r="145" spans="1:5" ht="15.6">
      <c r="A145" s="124"/>
      <c r="B145" s="125"/>
      <c r="C145" s="126"/>
      <c r="D145" s="125"/>
      <c r="E145" s="127"/>
    </row>
    <row r="146" spans="1:5" ht="15.6">
      <c r="A146" s="124"/>
      <c r="B146" s="125"/>
      <c r="C146" s="126"/>
      <c r="D146" s="125"/>
      <c r="E146" s="127"/>
    </row>
    <row r="147" spans="1:5" ht="15.6">
      <c r="A147" s="124"/>
      <c r="B147" s="133"/>
      <c r="C147" s="137"/>
      <c r="D147" s="125"/>
      <c r="E147" s="127"/>
    </row>
    <row r="148" spans="1:5" ht="13.8">
      <c r="A148" s="140"/>
      <c r="B148" s="125"/>
      <c r="C148" s="126"/>
      <c r="D148" s="125"/>
      <c r="E148" s="127"/>
    </row>
    <row r="149" spans="1:5" ht="15.6">
      <c r="A149" s="124"/>
      <c r="B149" s="133"/>
      <c r="C149" s="137"/>
      <c r="D149" s="125"/>
      <c r="E149" s="127"/>
    </row>
    <row r="150" spans="1:5" ht="15.6">
      <c r="A150" s="124"/>
      <c r="B150" s="125"/>
      <c r="C150" s="126"/>
      <c r="D150" s="125"/>
      <c r="E150" s="127"/>
    </row>
    <row r="151" spans="1:5" ht="15.6">
      <c r="A151" s="124"/>
      <c r="B151" s="125"/>
      <c r="C151" s="137"/>
      <c r="D151" s="125"/>
      <c r="E151" s="127"/>
    </row>
    <row r="152" spans="1:5" ht="15.6">
      <c r="A152" s="124"/>
      <c r="B152" s="125"/>
      <c r="C152" s="137"/>
      <c r="D152" s="125"/>
      <c r="E152" s="127"/>
    </row>
    <row r="153" spans="1:5" ht="15.6">
      <c r="A153" s="124"/>
      <c r="B153" s="125"/>
      <c r="C153" s="126"/>
      <c r="D153" s="125"/>
      <c r="E153" s="127"/>
    </row>
    <row r="154" spans="1:5" ht="15.6">
      <c r="A154" s="124"/>
      <c r="B154" s="125"/>
      <c r="C154" s="126"/>
      <c r="D154" s="125"/>
      <c r="E154" s="127"/>
    </row>
    <row r="155" spans="1:5" ht="15.6">
      <c r="A155" s="124"/>
      <c r="B155" s="133"/>
      <c r="C155" s="126"/>
      <c r="D155" s="125"/>
      <c r="E155" s="127"/>
    </row>
    <row r="156" spans="1:5" ht="15.6">
      <c r="A156" s="124"/>
      <c r="B156" s="125"/>
      <c r="C156" s="126"/>
      <c r="D156" s="125"/>
      <c r="E156" s="127"/>
    </row>
    <row r="157" spans="1:5" ht="15.6">
      <c r="A157" s="124"/>
      <c r="B157" s="125"/>
      <c r="C157" s="137"/>
      <c r="D157" s="125"/>
      <c r="E157" s="127"/>
    </row>
    <row r="158" spans="1:5" ht="15.6">
      <c r="A158" s="124"/>
      <c r="B158" s="125"/>
      <c r="C158" s="126"/>
      <c r="D158" s="125"/>
      <c r="E158" s="127"/>
    </row>
    <row r="159" spans="1:5" ht="15.6">
      <c r="A159" s="124"/>
      <c r="B159" s="125"/>
      <c r="C159" s="126"/>
      <c r="D159" s="125"/>
      <c r="E159" s="127"/>
    </row>
    <row r="160" spans="1:5" ht="15.6">
      <c r="A160" s="124"/>
      <c r="B160" s="133"/>
      <c r="C160" s="126"/>
      <c r="D160" s="125"/>
      <c r="E160" s="127"/>
    </row>
    <row r="161" spans="1:5" ht="15.6">
      <c r="A161" s="124"/>
      <c r="B161" s="133"/>
      <c r="C161" s="126"/>
      <c r="D161" s="125"/>
      <c r="E161" s="127"/>
    </row>
    <row r="162" spans="1:5" ht="15.6">
      <c r="A162" s="124"/>
      <c r="B162" s="133"/>
      <c r="C162" s="141"/>
      <c r="D162" s="125"/>
      <c r="E162" s="127"/>
    </row>
    <row r="163" spans="1:5" ht="15.6">
      <c r="A163" s="124"/>
      <c r="B163" s="125"/>
      <c r="C163" s="142"/>
      <c r="D163" s="125"/>
      <c r="E163" s="127"/>
    </row>
    <row r="164" spans="1:5" ht="15.6">
      <c r="A164" s="124"/>
      <c r="B164" s="133"/>
      <c r="C164" s="142"/>
      <c r="D164" s="125"/>
      <c r="E164" s="127"/>
    </row>
    <row r="165" spans="1:5" ht="15.6">
      <c r="A165" s="124"/>
      <c r="B165" s="125"/>
      <c r="C165" s="142"/>
      <c r="D165" s="125"/>
      <c r="E165" s="127"/>
    </row>
    <row r="166" spans="1:5" ht="15.6">
      <c r="A166" s="124"/>
      <c r="B166" s="125"/>
      <c r="C166" s="142"/>
      <c r="D166" s="125"/>
      <c r="E166" s="127"/>
    </row>
    <row r="167" spans="1:5" ht="15.6">
      <c r="A167" s="124"/>
      <c r="B167" s="125"/>
      <c r="C167" s="142"/>
      <c r="D167" s="125"/>
      <c r="E167" s="127"/>
    </row>
    <row r="168" spans="1:5" ht="15.6">
      <c r="A168" s="124"/>
      <c r="B168" s="125"/>
      <c r="C168" s="142"/>
      <c r="D168" s="125"/>
      <c r="E168" s="127"/>
    </row>
    <row r="169" spans="1:5" ht="15.6">
      <c r="A169" s="124"/>
      <c r="B169" s="125"/>
      <c r="C169" s="142"/>
      <c r="D169" s="125"/>
      <c r="E169" s="127"/>
    </row>
    <row r="170" spans="1:5" ht="15.6">
      <c r="A170" s="124"/>
      <c r="B170" s="125"/>
      <c r="C170" s="141"/>
      <c r="D170" s="125"/>
      <c r="E170" s="127"/>
    </row>
    <row r="171" spans="1:5" ht="13.8">
      <c r="A171" s="140"/>
      <c r="B171" s="125"/>
      <c r="C171" s="126"/>
      <c r="D171" s="125"/>
      <c r="E171" s="127"/>
    </row>
    <row r="172" spans="1:5" ht="15.6">
      <c r="A172" s="124"/>
      <c r="B172" s="133"/>
      <c r="C172" s="137"/>
      <c r="D172" s="125"/>
      <c r="E172" s="127"/>
    </row>
    <row r="173" spans="1:5" ht="15.6">
      <c r="A173" s="124"/>
      <c r="B173" s="125"/>
      <c r="C173" s="126"/>
      <c r="D173" s="125"/>
      <c r="E173" s="127"/>
    </row>
    <row r="174" spans="1:5" ht="15.6">
      <c r="A174" s="124"/>
      <c r="B174" s="125"/>
      <c r="C174" s="137"/>
      <c r="D174" s="125"/>
      <c r="E174" s="127"/>
    </row>
    <row r="175" spans="1:5" ht="15.6">
      <c r="A175" s="124"/>
      <c r="B175" s="133"/>
      <c r="C175" s="141"/>
      <c r="D175" s="125"/>
      <c r="E175" s="127"/>
    </row>
    <row r="176" spans="1:5" ht="15.6">
      <c r="A176" s="124"/>
      <c r="B176" s="133"/>
      <c r="C176" s="142"/>
      <c r="D176" s="125"/>
      <c r="E176" s="127"/>
    </row>
    <row r="177" spans="1:5" ht="15.6">
      <c r="A177" s="124"/>
      <c r="B177" s="133"/>
      <c r="C177" s="126"/>
      <c r="D177" s="125"/>
      <c r="E177" s="127"/>
    </row>
    <row r="178" spans="1:5" ht="15.6">
      <c r="A178" s="124"/>
      <c r="B178" s="133"/>
      <c r="C178" s="141"/>
      <c r="D178" s="125"/>
      <c r="E178" s="127"/>
    </row>
    <row r="179" spans="1:5" ht="15.6">
      <c r="A179" s="124"/>
      <c r="B179" s="133"/>
      <c r="C179" s="142"/>
      <c r="D179" s="125"/>
      <c r="E179" s="127"/>
    </row>
    <row r="180" spans="1:5" ht="15.6">
      <c r="A180" s="124"/>
      <c r="B180" s="133"/>
      <c r="C180" s="142"/>
      <c r="D180" s="125"/>
      <c r="E180" s="127"/>
    </row>
    <row r="181" spans="1:5" ht="15.6">
      <c r="A181" s="124"/>
      <c r="B181" s="125"/>
      <c r="C181" s="142"/>
      <c r="D181" s="125"/>
      <c r="E181" s="127"/>
    </row>
    <row r="182" spans="1:5" ht="15.6">
      <c r="A182" s="124"/>
      <c r="B182" s="125"/>
      <c r="C182" s="142"/>
      <c r="D182" s="125"/>
      <c r="E182" s="127"/>
    </row>
    <row r="183" spans="1:5" ht="15.6">
      <c r="A183" s="124"/>
      <c r="B183" s="125"/>
      <c r="C183" s="142"/>
      <c r="D183" s="125"/>
      <c r="E183" s="127"/>
    </row>
    <row r="184" spans="1:5" ht="15.6">
      <c r="A184" s="124"/>
      <c r="B184" s="125"/>
      <c r="C184" s="142"/>
      <c r="D184" s="125"/>
      <c r="E184" s="127"/>
    </row>
    <row r="185" spans="1:5" ht="15.6">
      <c r="A185" s="124"/>
      <c r="B185" s="125"/>
      <c r="C185" s="126"/>
      <c r="D185" s="125"/>
      <c r="E185" s="127"/>
    </row>
    <row r="186" spans="1:5" ht="15.6">
      <c r="A186" s="124"/>
      <c r="B186" s="125"/>
      <c r="C186" s="142"/>
      <c r="D186" s="125"/>
      <c r="E186" s="127"/>
    </row>
    <row r="187" spans="1:5" ht="15.6">
      <c r="A187" s="124"/>
      <c r="B187" s="125"/>
      <c r="C187" s="142"/>
      <c r="D187" s="125"/>
      <c r="E187" s="127"/>
    </row>
    <row r="188" spans="1:5" ht="15.6">
      <c r="A188" s="124"/>
      <c r="B188" s="125"/>
      <c r="C188" s="141"/>
      <c r="D188" s="125"/>
      <c r="E188" s="127"/>
    </row>
    <row r="189" spans="1:5" ht="15.6">
      <c r="A189" s="124"/>
      <c r="B189" s="125"/>
      <c r="C189" s="142"/>
      <c r="D189" s="125"/>
      <c r="E189" s="127"/>
    </row>
    <row r="190" spans="1:5" ht="15.6">
      <c r="A190" s="124"/>
      <c r="B190" s="125"/>
      <c r="C190" s="142"/>
      <c r="D190" s="125"/>
      <c r="E190" s="127"/>
    </row>
    <row r="191" spans="1:5" ht="15.6">
      <c r="A191" s="124"/>
      <c r="B191" s="125"/>
      <c r="C191" s="142"/>
      <c r="D191" s="125"/>
      <c r="E191" s="127"/>
    </row>
    <row r="192" spans="1:5" ht="13.8">
      <c r="A192" s="133"/>
      <c r="B192" s="125"/>
      <c r="C192" s="142"/>
      <c r="D192" s="125"/>
      <c r="E192" s="127"/>
    </row>
    <row r="193" spans="1:5" ht="15.6">
      <c r="A193" s="124"/>
      <c r="B193" s="133"/>
      <c r="C193" s="141"/>
      <c r="D193" s="125"/>
      <c r="E193" s="127"/>
    </row>
    <row r="194" spans="1:5" ht="15.6">
      <c r="A194" s="124"/>
      <c r="B194" s="133"/>
      <c r="C194" s="142"/>
      <c r="D194" s="133"/>
      <c r="E194" s="138"/>
    </row>
    <row r="195" spans="1:5" ht="15.6">
      <c r="A195" s="124"/>
      <c r="B195" s="143"/>
      <c r="C195" s="137"/>
      <c r="D195" s="125"/>
      <c r="E195" s="127"/>
    </row>
    <row r="196" spans="1:5" ht="75" customHeight="1">
      <c r="A196" s="124"/>
      <c r="B196" s="143"/>
      <c r="C196" s="144"/>
      <c r="D196" s="125"/>
      <c r="E196" s="127"/>
    </row>
    <row r="197" spans="1:5" ht="15.6">
      <c r="A197" s="124"/>
      <c r="B197" s="143"/>
      <c r="C197" s="145"/>
      <c r="D197" s="125"/>
      <c r="E197" s="127"/>
    </row>
    <row r="198" spans="1:5" ht="15.6">
      <c r="A198" s="124"/>
      <c r="B198" s="143"/>
      <c r="C198" s="145"/>
      <c r="D198" s="125"/>
      <c r="E198" s="127"/>
    </row>
    <row r="199" spans="1:5" ht="15.6">
      <c r="A199" s="124"/>
      <c r="B199" s="146"/>
      <c r="C199" s="145"/>
      <c r="D199" s="125"/>
      <c r="E199" s="127"/>
    </row>
    <row r="200" spans="1:5" ht="15.6">
      <c r="A200" s="124"/>
      <c r="B200" s="143"/>
      <c r="C200" s="145"/>
      <c r="D200" s="125"/>
      <c r="E200" s="127"/>
    </row>
    <row r="201" spans="1:5" ht="15.6">
      <c r="A201" s="124"/>
      <c r="B201" s="143"/>
      <c r="C201" s="144"/>
      <c r="D201" s="125"/>
      <c r="E201" s="127"/>
    </row>
    <row r="202" spans="1:5" ht="15.6">
      <c r="A202" s="124"/>
      <c r="B202" s="143"/>
      <c r="C202" s="145"/>
      <c r="D202" s="125"/>
      <c r="E202" s="127"/>
    </row>
    <row r="203" spans="1:5" ht="90" customHeight="1">
      <c r="A203" s="124"/>
      <c r="B203" s="133"/>
      <c r="C203" s="145"/>
      <c r="D203" s="125"/>
      <c r="E203" s="127"/>
    </row>
    <row r="204" spans="1:5" ht="15.6">
      <c r="A204" s="124"/>
      <c r="B204" s="125"/>
      <c r="C204" s="145"/>
      <c r="D204" s="125"/>
      <c r="E204" s="127"/>
    </row>
    <row r="205" spans="1:5" ht="15.6">
      <c r="A205" s="124"/>
      <c r="B205" s="125"/>
      <c r="C205" s="144"/>
      <c r="D205" s="125"/>
      <c r="E205" s="127"/>
    </row>
    <row r="206" spans="1:5" ht="15.6">
      <c r="A206" s="124"/>
      <c r="B206" s="125"/>
      <c r="C206" s="142"/>
      <c r="D206" s="125"/>
      <c r="E206" s="127"/>
    </row>
    <row r="207" spans="1:5" ht="15.6">
      <c r="A207" s="124"/>
      <c r="B207" s="125"/>
      <c r="C207" s="144"/>
      <c r="D207" s="125"/>
      <c r="E207" s="127"/>
    </row>
    <row r="208" spans="1:5" ht="15.6">
      <c r="A208" s="124"/>
      <c r="B208" s="125"/>
      <c r="C208" s="142"/>
      <c r="D208" s="125"/>
      <c r="E208" s="127"/>
    </row>
    <row r="209" spans="1:5" ht="15.6">
      <c r="A209" s="124"/>
      <c r="B209" s="125"/>
      <c r="C209" s="142"/>
      <c r="D209" s="125"/>
      <c r="E209" s="127"/>
    </row>
    <row r="210" spans="1:5" ht="13.8">
      <c r="A210" s="133"/>
      <c r="B210" s="125"/>
      <c r="C210" s="142"/>
      <c r="D210" s="125"/>
      <c r="E210" s="127"/>
    </row>
    <row r="211" spans="1:5" ht="15.6">
      <c r="A211" s="124"/>
      <c r="B211" s="133"/>
      <c r="C211" s="144"/>
      <c r="D211" s="125"/>
      <c r="E211" s="127"/>
    </row>
    <row r="212" spans="1:5" ht="15.6">
      <c r="A212" s="124"/>
      <c r="B212" s="133"/>
      <c r="C212" s="142"/>
      <c r="D212" s="125"/>
      <c r="E212" s="127"/>
    </row>
    <row r="213" spans="1:5" ht="15.6">
      <c r="A213" s="124"/>
      <c r="B213" s="125"/>
      <c r="C213" s="137"/>
      <c r="D213" s="125"/>
      <c r="E213" s="127"/>
    </row>
    <row r="214" spans="1:5" ht="15.6">
      <c r="A214" s="124"/>
      <c r="B214" s="125"/>
      <c r="C214" s="137"/>
      <c r="D214" s="125"/>
      <c r="E214" s="127"/>
    </row>
    <row r="215" spans="1:5" ht="15.6">
      <c r="A215" s="124"/>
      <c r="B215" s="125"/>
      <c r="C215" s="126"/>
      <c r="D215" s="125"/>
      <c r="E215" s="127"/>
    </row>
    <row r="216" spans="1:5" ht="15.6">
      <c r="A216" s="124"/>
      <c r="B216" s="125"/>
      <c r="C216" s="126"/>
      <c r="D216" s="125"/>
      <c r="E216" s="127"/>
    </row>
    <row r="217" spans="1:5" ht="15.6">
      <c r="A217" s="124"/>
      <c r="B217" s="125"/>
      <c r="C217" s="126"/>
      <c r="D217" s="125"/>
      <c r="E217" s="127"/>
    </row>
    <row r="218" spans="1:5" ht="15.6">
      <c r="A218" s="124"/>
      <c r="B218" s="125"/>
      <c r="C218" s="126"/>
      <c r="D218" s="125"/>
      <c r="E218" s="127"/>
    </row>
    <row r="219" spans="1:5" ht="15.6">
      <c r="A219" s="124"/>
      <c r="B219" s="125"/>
      <c r="C219" s="126"/>
      <c r="D219" s="125"/>
      <c r="E219" s="127"/>
    </row>
    <row r="220" spans="1:5" ht="15.6">
      <c r="A220" s="124"/>
      <c r="B220" s="125"/>
      <c r="C220" s="126"/>
      <c r="D220" s="125"/>
      <c r="E220" s="127"/>
    </row>
    <row r="221" spans="1:5" ht="15.6">
      <c r="A221" s="124"/>
      <c r="B221" s="125"/>
      <c r="C221" s="126"/>
      <c r="D221" s="125"/>
      <c r="E221" s="127"/>
    </row>
    <row r="222" spans="1:5" ht="15.6">
      <c r="A222" s="124"/>
      <c r="B222" s="133"/>
      <c r="C222" s="126"/>
      <c r="D222" s="125"/>
      <c r="E222" s="127"/>
    </row>
    <row r="223" spans="1:5" ht="15.6">
      <c r="A223" s="124"/>
      <c r="B223" s="125"/>
      <c r="C223" s="126"/>
      <c r="D223" s="125"/>
      <c r="E223" s="127"/>
    </row>
    <row r="224" spans="1:5" ht="15.6">
      <c r="A224" s="124"/>
      <c r="B224" s="133"/>
      <c r="C224" s="137"/>
      <c r="D224" s="125"/>
      <c r="E224" s="127"/>
    </row>
    <row r="225" spans="1:5" ht="15.6">
      <c r="A225" s="124"/>
      <c r="B225" s="125"/>
      <c r="C225" s="126"/>
      <c r="D225" s="125"/>
      <c r="E225" s="127"/>
    </row>
    <row r="226" spans="1:5" ht="15.6">
      <c r="A226" s="124"/>
      <c r="B226" s="133"/>
      <c r="C226" s="137"/>
      <c r="D226" s="125"/>
      <c r="E226" s="127"/>
    </row>
    <row r="227" spans="1:5" ht="15.6">
      <c r="A227" s="124"/>
      <c r="B227" s="133"/>
      <c r="C227" s="126"/>
      <c r="D227" s="125"/>
      <c r="E227" s="127"/>
    </row>
    <row r="228" spans="1:5" ht="15.6">
      <c r="A228" s="124"/>
      <c r="B228" s="133"/>
      <c r="C228" s="141"/>
      <c r="D228" s="125"/>
      <c r="E228" s="127"/>
    </row>
    <row r="229" spans="1:5" ht="15.6">
      <c r="A229" s="124"/>
      <c r="B229" s="133"/>
      <c r="C229" s="126"/>
      <c r="D229" s="125"/>
      <c r="E229" s="127"/>
    </row>
    <row r="230" spans="1:5" ht="13.8">
      <c r="A230" s="125"/>
      <c r="B230" s="125"/>
      <c r="C230" s="126"/>
      <c r="D230" s="125"/>
      <c r="E230" s="127"/>
    </row>
    <row r="231" spans="1:5" ht="13.8">
      <c r="C231" s="141"/>
      <c r="D231" s="125"/>
      <c r="E231" s="127"/>
    </row>
    <row r="232" spans="1:5" ht="15.6">
      <c r="B232" s="147"/>
      <c r="C232" s="142"/>
      <c r="D232" s="148"/>
      <c r="E232" s="149"/>
    </row>
    <row r="233" spans="1:5" ht="17.399999999999999">
      <c r="C233" s="150"/>
      <c r="D233" s="151"/>
      <c r="E233" s="152"/>
    </row>
    <row r="234" spans="1:5" ht="17.399999999999999">
      <c r="C234" s="153"/>
    </row>
    <row r="235" spans="1:5" ht="12">
      <c r="B235" s="147"/>
      <c r="C235" s="154"/>
    </row>
    <row r="236" spans="1:5" ht="12">
      <c r="C236" s="154"/>
    </row>
    <row r="237" spans="1:5" ht="12">
      <c r="C237" s="155"/>
    </row>
    <row r="238" spans="1:5" ht="12">
      <c r="C238" s="154"/>
    </row>
    <row r="239" spans="1:5" ht="12">
      <c r="C239" s="154"/>
    </row>
    <row r="240" spans="1:5" ht="12">
      <c r="C240" s="154"/>
    </row>
    <row r="241" spans="2:5" ht="12">
      <c r="C241" s="154"/>
    </row>
    <row r="242" spans="2:5" ht="12">
      <c r="C242" s="154"/>
    </row>
    <row r="243" spans="2:5" ht="12">
      <c r="B243" s="156"/>
      <c r="C243" s="154"/>
    </row>
    <row r="244" spans="2:5" ht="12">
      <c r="B244" s="156"/>
      <c r="C244" s="154"/>
      <c r="D244" s="156"/>
      <c r="E244" s="157"/>
    </row>
    <row r="245" spans="2:5" ht="12">
      <c r="B245" s="156"/>
      <c r="C245" s="154"/>
      <c r="D245" s="156"/>
      <c r="E245" s="157"/>
    </row>
    <row r="246" spans="2:5" ht="12">
      <c r="B246" s="156"/>
      <c r="C246" s="154"/>
      <c r="D246" s="156"/>
      <c r="E246" s="157"/>
    </row>
    <row r="247" spans="2:5" ht="12">
      <c r="B247" s="156"/>
      <c r="C247" s="154"/>
      <c r="D247" s="156"/>
      <c r="E247" s="157"/>
    </row>
    <row r="248" spans="2:5" ht="12">
      <c r="B248" s="156"/>
      <c r="C248" s="154"/>
      <c r="D248" s="156"/>
      <c r="E248" s="157"/>
    </row>
    <row r="249" spans="2:5" ht="12">
      <c r="C249" s="154"/>
      <c r="D249" s="156"/>
      <c r="E249" s="157"/>
    </row>
    <row r="250" spans="2:5" ht="12">
      <c r="C250" s="154"/>
    </row>
    <row r="251" spans="2:5" ht="12"/>
    <row r="252" spans="2:5" ht="12"/>
    <row r="253" spans="2:5" ht="12"/>
    <row r="254" spans="2:5" ht="12"/>
    <row r="255" spans="2:5" ht="12"/>
    <row r="256" spans="2:5" ht="12"/>
    <row r="257" spans="3:7" ht="12"/>
    <row r="258" spans="3:7" s="120" customFormat="1" ht="12">
      <c r="C258" s="121"/>
      <c r="E258" s="122"/>
      <c r="F258" s="123"/>
      <c r="G258" s="123"/>
    </row>
    <row r="259" spans="3:7" s="120" customFormat="1" ht="12">
      <c r="C259" s="121"/>
      <c r="E259" s="122"/>
      <c r="F259" s="123"/>
      <c r="G259" s="123"/>
    </row>
    <row r="260" spans="3:7" s="120" customFormat="1" ht="12">
      <c r="C260" s="121"/>
      <c r="E260" s="122"/>
      <c r="F260" s="123"/>
      <c r="G260" s="123"/>
    </row>
    <row r="261" spans="3:7" s="120" customFormat="1" ht="12">
      <c r="C261" s="121"/>
      <c r="E261" s="122"/>
      <c r="F261" s="123"/>
      <c r="G261" s="123"/>
    </row>
    <row r="262" spans="3:7" s="120" customFormat="1" ht="12">
      <c r="C262" s="121"/>
      <c r="E262" s="122"/>
      <c r="F262" s="123"/>
      <c r="G262" s="123"/>
    </row>
    <row r="263" spans="3:7" s="120" customFormat="1" ht="12">
      <c r="C263" s="121"/>
      <c r="E263" s="122"/>
      <c r="F263" s="123"/>
      <c r="G263" s="123"/>
    </row>
    <row r="264" spans="3:7" s="120" customFormat="1" ht="12">
      <c r="C264" s="121"/>
      <c r="E264" s="122"/>
      <c r="F264" s="123"/>
      <c r="G264" s="123"/>
    </row>
    <row r="265" spans="3:7" s="120" customFormat="1" ht="12">
      <c r="C265" s="121"/>
      <c r="E265" s="122"/>
      <c r="F265" s="123"/>
      <c r="G265" s="123"/>
    </row>
    <row r="266" spans="3:7" s="120" customFormat="1" ht="12">
      <c r="C266" s="121"/>
      <c r="E266" s="122"/>
      <c r="F266" s="123"/>
      <c r="G266" s="123"/>
    </row>
    <row r="267" spans="3:7" s="120" customFormat="1" ht="12">
      <c r="C267" s="121"/>
      <c r="E267" s="122"/>
      <c r="F267" s="123"/>
      <c r="G267" s="123"/>
    </row>
    <row r="268" spans="3:7" s="120" customFormat="1" ht="12">
      <c r="C268" s="121"/>
      <c r="E268" s="122"/>
      <c r="F268" s="123"/>
      <c r="G268" s="123"/>
    </row>
    <row r="269" spans="3:7" s="120" customFormat="1" ht="12">
      <c r="C269" s="121"/>
      <c r="E269" s="122"/>
      <c r="F269" s="123"/>
      <c r="G269" s="123"/>
    </row>
    <row r="270" spans="3:7" s="120" customFormat="1" ht="78" customHeight="1">
      <c r="C270" s="121"/>
      <c r="E270" s="122"/>
      <c r="F270" s="123"/>
      <c r="G270" s="123"/>
    </row>
    <row r="271" spans="3:7" s="120" customFormat="1" ht="12">
      <c r="C271" s="121"/>
      <c r="E271" s="122"/>
      <c r="F271" s="123"/>
      <c r="G271" s="123"/>
    </row>
    <row r="272" spans="3:7" s="120" customFormat="1" ht="12">
      <c r="C272" s="121"/>
      <c r="E272" s="122"/>
      <c r="F272" s="123"/>
      <c r="G272" s="123"/>
    </row>
    <row r="273" spans="3:7" s="120" customFormat="1" ht="12">
      <c r="C273" s="121"/>
      <c r="E273" s="122"/>
      <c r="F273" s="123"/>
      <c r="G273" s="123"/>
    </row>
    <row r="274" spans="3:7" s="120" customFormat="1" ht="12">
      <c r="C274" s="121"/>
      <c r="E274" s="122"/>
      <c r="F274" s="123"/>
      <c r="G274" s="123"/>
    </row>
    <row r="275" spans="3:7" s="120" customFormat="1" ht="12">
      <c r="C275" s="121"/>
      <c r="E275" s="122"/>
      <c r="F275" s="123"/>
      <c r="G275" s="123"/>
    </row>
    <row r="276" spans="3:7" s="120" customFormat="1" ht="12">
      <c r="C276" s="121"/>
      <c r="E276" s="122"/>
      <c r="F276" s="123"/>
      <c r="G276" s="123"/>
    </row>
    <row r="277" spans="3:7" s="120" customFormat="1" ht="12">
      <c r="C277" s="121"/>
      <c r="E277" s="122"/>
      <c r="F277" s="123"/>
      <c r="G277" s="123"/>
    </row>
    <row r="278" spans="3:7" s="120" customFormat="1" ht="12">
      <c r="C278" s="121"/>
      <c r="E278" s="122"/>
      <c r="F278" s="123"/>
      <c r="G278" s="123"/>
    </row>
    <row r="279" spans="3:7" s="120" customFormat="1" ht="57" customHeight="1">
      <c r="C279" s="121"/>
      <c r="E279" s="122"/>
      <c r="F279" s="123"/>
      <c r="G279" s="123"/>
    </row>
    <row r="280" spans="3:7" s="120" customFormat="1" ht="12">
      <c r="C280" s="121"/>
      <c r="E280" s="122"/>
      <c r="F280" s="123"/>
      <c r="G280" s="123"/>
    </row>
    <row r="281" spans="3:7" s="120" customFormat="1" ht="12">
      <c r="C281" s="121"/>
      <c r="E281" s="122"/>
      <c r="F281" s="123"/>
      <c r="G281" s="123"/>
    </row>
    <row r="282" spans="3:7" s="120" customFormat="1" ht="12">
      <c r="C282" s="121"/>
      <c r="E282" s="122"/>
      <c r="F282" s="123"/>
      <c r="G282" s="123"/>
    </row>
    <row r="283" spans="3:7" s="120" customFormat="1" ht="57" customHeight="1">
      <c r="C283" s="121"/>
      <c r="E283" s="122"/>
      <c r="F283" s="123"/>
      <c r="G283" s="123"/>
    </row>
    <row r="284" spans="3:7" s="120" customFormat="1" ht="12">
      <c r="C284" s="121"/>
      <c r="E284" s="122"/>
      <c r="F284" s="123"/>
      <c r="G284" s="123"/>
    </row>
    <row r="285" spans="3:7" s="120" customFormat="1" ht="12">
      <c r="C285" s="121"/>
      <c r="E285" s="122"/>
      <c r="F285" s="123"/>
      <c r="G285" s="123"/>
    </row>
    <row r="286" spans="3:7" s="120" customFormat="1" ht="12">
      <c r="C286" s="121"/>
      <c r="E286" s="122"/>
      <c r="F286" s="123"/>
      <c r="G286" s="123"/>
    </row>
    <row r="287" spans="3:7" s="120" customFormat="1" ht="12">
      <c r="C287" s="121"/>
      <c r="E287" s="122"/>
      <c r="F287" s="123"/>
      <c r="G287" s="123"/>
    </row>
    <row r="288" spans="3:7" s="120" customFormat="1" ht="12">
      <c r="C288" s="121"/>
      <c r="E288" s="122"/>
      <c r="F288" s="123"/>
      <c r="G288" s="123"/>
    </row>
    <row r="289" spans="3:7" s="120" customFormat="1" ht="12">
      <c r="C289" s="121"/>
      <c r="E289" s="122"/>
      <c r="F289" s="123"/>
      <c r="G289" s="123"/>
    </row>
    <row r="290" spans="3:7" s="120" customFormat="1" ht="12">
      <c r="C290" s="121"/>
      <c r="E290" s="122"/>
      <c r="F290" s="123"/>
      <c r="G290" s="123"/>
    </row>
    <row r="291" spans="3:7" s="120" customFormat="1" ht="12">
      <c r="C291" s="121"/>
      <c r="E291" s="122"/>
      <c r="F291" s="123"/>
      <c r="G291" s="123"/>
    </row>
    <row r="292" spans="3:7" s="120" customFormat="1" ht="12">
      <c r="C292" s="121"/>
      <c r="E292" s="122"/>
      <c r="F292" s="123"/>
      <c r="G292" s="123"/>
    </row>
    <row r="293" spans="3:7" s="120" customFormat="1" ht="60" customHeight="1">
      <c r="C293" s="121"/>
      <c r="E293" s="122"/>
      <c r="F293" s="123"/>
      <c r="G293" s="123"/>
    </row>
    <row r="294" spans="3:7" s="120" customFormat="1" ht="12">
      <c r="C294" s="121"/>
      <c r="E294" s="122"/>
      <c r="F294" s="123"/>
      <c r="G294" s="123"/>
    </row>
    <row r="295" spans="3:7" s="120" customFormat="1" ht="12">
      <c r="C295" s="121"/>
      <c r="E295" s="122"/>
      <c r="F295" s="123"/>
      <c r="G295" s="123"/>
    </row>
    <row r="296" spans="3:7" s="120" customFormat="1" ht="12">
      <c r="C296" s="121"/>
      <c r="E296" s="122"/>
      <c r="F296" s="123"/>
      <c r="G296" s="123"/>
    </row>
    <row r="297" spans="3:7" s="120" customFormat="1" ht="12">
      <c r="C297" s="121"/>
      <c r="E297" s="122"/>
      <c r="F297" s="123"/>
      <c r="G297" s="123"/>
    </row>
    <row r="298" spans="3:7" s="120" customFormat="1" ht="12">
      <c r="C298" s="121"/>
      <c r="E298" s="122"/>
      <c r="F298" s="123"/>
      <c r="G298" s="123"/>
    </row>
    <row r="299" spans="3:7" s="120" customFormat="1" ht="12">
      <c r="C299" s="121"/>
      <c r="E299" s="122"/>
      <c r="F299" s="123"/>
      <c r="G299" s="123"/>
    </row>
    <row r="300" spans="3:7" s="120" customFormat="1" ht="12">
      <c r="C300" s="121"/>
      <c r="E300" s="122"/>
      <c r="F300" s="123"/>
      <c r="G300" s="123"/>
    </row>
    <row r="301" spans="3:7" s="120" customFormat="1" ht="12">
      <c r="C301" s="121"/>
      <c r="E301" s="122"/>
      <c r="F301" s="123"/>
      <c r="G301" s="123"/>
    </row>
    <row r="302" spans="3:7" s="120" customFormat="1" ht="12">
      <c r="C302" s="121"/>
      <c r="E302" s="122"/>
      <c r="F302" s="123"/>
      <c r="G302" s="123"/>
    </row>
    <row r="303" spans="3:7" s="120" customFormat="1" ht="12">
      <c r="C303" s="121"/>
      <c r="E303" s="122"/>
      <c r="F303" s="123"/>
      <c r="G303" s="123"/>
    </row>
    <row r="304" spans="3:7" s="120" customFormat="1" ht="12">
      <c r="C304" s="121"/>
      <c r="E304" s="122"/>
      <c r="F304" s="123"/>
      <c r="G304" s="123"/>
    </row>
    <row r="305" spans="3:7" s="120" customFormat="1" ht="12">
      <c r="C305" s="121"/>
      <c r="E305" s="122"/>
      <c r="F305" s="123"/>
      <c r="G305" s="123"/>
    </row>
    <row r="306" spans="3:7" s="120" customFormat="1" ht="12">
      <c r="C306" s="121"/>
      <c r="E306" s="122"/>
      <c r="F306" s="123"/>
      <c r="G306" s="123"/>
    </row>
    <row r="307" spans="3:7" s="120" customFormat="1" ht="12">
      <c r="C307" s="121"/>
      <c r="E307" s="122"/>
      <c r="F307" s="123"/>
      <c r="G307" s="123"/>
    </row>
    <row r="308" spans="3:7" s="120" customFormat="1" ht="12">
      <c r="C308" s="121"/>
      <c r="E308" s="122"/>
      <c r="F308" s="123"/>
      <c r="G308" s="123"/>
    </row>
    <row r="309" spans="3:7" s="120" customFormat="1" ht="12">
      <c r="C309" s="121"/>
      <c r="E309" s="122"/>
      <c r="F309" s="123"/>
      <c r="G309" s="123"/>
    </row>
    <row r="310" spans="3:7" s="120" customFormat="1" ht="12">
      <c r="C310" s="121"/>
      <c r="E310" s="122"/>
      <c r="F310" s="123"/>
      <c r="G310" s="123"/>
    </row>
    <row r="311" spans="3:7" s="120" customFormat="1" ht="12">
      <c r="C311" s="121"/>
      <c r="E311" s="122"/>
      <c r="F311" s="123"/>
      <c r="G311" s="123"/>
    </row>
    <row r="312" spans="3:7" s="120" customFormat="1" ht="12">
      <c r="C312" s="121"/>
      <c r="E312" s="122"/>
      <c r="F312" s="123"/>
      <c r="G312" s="123"/>
    </row>
    <row r="313" spans="3:7" s="120" customFormat="1" ht="12">
      <c r="C313" s="121"/>
      <c r="E313" s="122"/>
      <c r="F313" s="123"/>
      <c r="G313" s="123"/>
    </row>
    <row r="314" spans="3:7" s="120" customFormat="1" ht="12">
      <c r="C314" s="121"/>
      <c r="E314" s="122"/>
      <c r="F314" s="123"/>
      <c r="G314" s="123"/>
    </row>
    <row r="315" spans="3:7" s="120" customFormat="1" ht="12">
      <c r="C315" s="121"/>
      <c r="E315" s="122"/>
      <c r="F315" s="123"/>
      <c r="G315" s="123"/>
    </row>
    <row r="316" spans="3:7" s="120" customFormat="1" ht="12">
      <c r="C316" s="121"/>
      <c r="E316" s="122"/>
      <c r="F316" s="123"/>
      <c r="G316" s="123"/>
    </row>
    <row r="317" spans="3:7" s="120" customFormat="1" ht="12">
      <c r="C317" s="121"/>
      <c r="E317" s="122"/>
      <c r="F317" s="123"/>
      <c r="G317" s="123"/>
    </row>
    <row r="318" spans="3:7" s="120" customFormat="1" ht="12">
      <c r="C318" s="121"/>
      <c r="E318" s="122"/>
      <c r="F318" s="123"/>
      <c r="G318" s="123"/>
    </row>
    <row r="319" spans="3:7" s="120" customFormat="1" ht="12">
      <c r="C319" s="121"/>
      <c r="E319" s="122"/>
      <c r="F319" s="123"/>
      <c r="G319" s="123"/>
    </row>
    <row r="320" spans="3:7" s="120" customFormat="1" ht="12">
      <c r="C320" s="121"/>
      <c r="E320" s="122"/>
      <c r="F320" s="123"/>
      <c r="G320" s="123"/>
    </row>
    <row r="321" spans="3:7" s="120" customFormat="1" ht="12">
      <c r="C321" s="121"/>
      <c r="E321" s="122"/>
      <c r="F321" s="123"/>
      <c r="G321" s="123"/>
    </row>
    <row r="322" spans="3:7" s="120" customFormat="1" ht="12">
      <c r="C322" s="121"/>
      <c r="E322" s="122"/>
      <c r="F322" s="123"/>
      <c r="G322" s="123"/>
    </row>
    <row r="323" spans="3:7" s="120" customFormat="1" ht="12">
      <c r="C323" s="121"/>
      <c r="E323" s="122"/>
      <c r="F323" s="123"/>
      <c r="G323" s="123"/>
    </row>
    <row r="324" spans="3:7" s="120" customFormat="1" ht="12">
      <c r="C324" s="121"/>
      <c r="E324" s="122"/>
      <c r="F324" s="123"/>
      <c r="G324" s="123"/>
    </row>
    <row r="325" spans="3:7" s="120" customFormat="1" ht="12">
      <c r="C325" s="121"/>
      <c r="E325" s="122"/>
      <c r="F325" s="123"/>
      <c r="G325" s="123"/>
    </row>
    <row r="326" spans="3:7" s="120" customFormat="1" ht="12">
      <c r="C326" s="121"/>
      <c r="E326" s="122"/>
      <c r="F326" s="123"/>
      <c r="G326" s="123"/>
    </row>
    <row r="327" spans="3:7" s="120" customFormat="1" ht="12">
      <c r="C327" s="121"/>
      <c r="E327" s="122"/>
      <c r="F327" s="123"/>
      <c r="G327" s="123"/>
    </row>
    <row r="328" spans="3:7" s="120" customFormat="1" ht="12">
      <c r="C328" s="121"/>
      <c r="E328" s="122"/>
      <c r="F328" s="123"/>
      <c r="G328" s="123"/>
    </row>
    <row r="329" spans="3:7" s="120" customFormat="1" ht="12">
      <c r="C329" s="121"/>
      <c r="E329" s="122"/>
      <c r="F329" s="123"/>
      <c r="G329" s="123"/>
    </row>
    <row r="330" spans="3:7" s="120" customFormat="1" ht="12">
      <c r="C330" s="121"/>
      <c r="E330" s="122"/>
      <c r="F330" s="123"/>
      <c r="G330" s="123"/>
    </row>
    <row r="331" spans="3:7" s="120" customFormat="1" ht="12">
      <c r="C331" s="121"/>
      <c r="E331" s="122"/>
      <c r="F331" s="123"/>
      <c r="G331" s="123"/>
    </row>
    <row r="332" spans="3:7" s="120" customFormat="1" ht="12">
      <c r="C332" s="121"/>
      <c r="E332" s="122"/>
      <c r="F332" s="123"/>
      <c r="G332" s="123"/>
    </row>
    <row r="333" spans="3:7" s="120" customFormat="1" ht="12">
      <c r="C333" s="121"/>
      <c r="E333" s="122"/>
      <c r="F333" s="123"/>
      <c r="G333" s="123"/>
    </row>
    <row r="334" spans="3:7" s="120" customFormat="1" ht="12">
      <c r="C334" s="121"/>
      <c r="E334" s="122"/>
      <c r="F334" s="123"/>
      <c r="G334" s="123"/>
    </row>
    <row r="336" spans="3:7" s="120" customFormat="1" ht="12">
      <c r="C336" s="121"/>
      <c r="E336" s="122"/>
      <c r="F336" s="123"/>
      <c r="G336" s="123"/>
    </row>
    <row r="337" spans="3:7" s="120" customFormat="1" ht="12">
      <c r="C337" s="121"/>
      <c r="E337" s="122"/>
      <c r="F337" s="123"/>
      <c r="G337" s="123"/>
    </row>
    <row r="338" spans="3:7" s="120" customFormat="1" ht="12">
      <c r="C338" s="121"/>
      <c r="E338" s="122"/>
      <c r="F338" s="123"/>
      <c r="G338" s="123"/>
    </row>
    <row r="339" spans="3:7" s="120" customFormat="1" ht="12">
      <c r="C339" s="121"/>
      <c r="E339" s="122"/>
      <c r="F339" s="123"/>
      <c r="G339" s="123"/>
    </row>
    <row r="340" spans="3:7" s="120" customFormat="1" ht="12">
      <c r="C340" s="121"/>
      <c r="E340" s="122"/>
      <c r="F340" s="123"/>
      <c r="G340" s="123"/>
    </row>
    <row r="341" spans="3:7" s="120" customFormat="1" ht="12">
      <c r="C341" s="121"/>
      <c r="E341" s="122"/>
      <c r="F341" s="123"/>
      <c r="G341" s="123"/>
    </row>
    <row r="342" spans="3:7" s="120" customFormat="1" ht="12">
      <c r="C342" s="121"/>
      <c r="E342" s="122"/>
      <c r="F342" s="123"/>
      <c r="G342" s="123"/>
    </row>
    <row r="343" spans="3:7" s="120" customFormat="1" ht="12">
      <c r="C343" s="121"/>
      <c r="E343" s="122"/>
      <c r="F343" s="123"/>
      <c r="G343" s="123"/>
    </row>
    <row r="344" spans="3:7" s="120" customFormat="1" ht="12">
      <c r="C344" s="121"/>
      <c r="E344" s="122"/>
      <c r="F344" s="123"/>
      <c r="G344" s="123"/>
    </row>
    <row r="345" spans="3:7" s="120" customFormat="1" ht="12">
      <c r="C345" s="121"/>
      <c r="E345" s="122"/>
      <c r="F345" s="123"/>
      <c r="G345" s="123"/>
    </row>
    <row r="346" spans="3:7" s="120" customFormat="1" ht="12">
      <c r="C346" s="121"/>
      <c r="E346" s="122"/>
      <c r="F346" s="123"/>
      <c r="G346" s="123"/>
    </row>
    <row r="347" spans="3:7" s="120" customFormat="1" ht="12">
      <c r="C347" s="121"/>
      <c r="E347" s="122"/>
      <c r="F347" s="123"/>
      <c r="G347" s="123"/>
    </row>
    <row r="348" spans="3:7" s="120" customFormat="1" ht="12">
      <c r="C348" s="121"/>
      <c r="E348" s="122"/>
      <c r="F348" s="123"/>
      <c r="G348" s="123"/>
    </row>
    <row r="349" spans="3:7" s="120" customFormat="1" ht="12">
      <c r="C349" s="121"/>
      <c r="E349" s="122"/>
      <c r="F349" s="123"/>
      <c r="G349" s="123"/>
    </row>
    <row r="351" spans="3:7" s="120" customFormat="1" ht="12">
      <c r="C351" s="121"/>
      <c r="E351" s="122"/>
      <c r="F351" s="123"/>
      <c r="G351" s="123"/>
    </row>
    <row r="352" spans="3:7" s="120" customFormat="1" ht="12">
      <c r="C352" s="121"/>
      <c r="E352" s="122"/>
      <c r="F352" s="123"/>
      <c r="G352" s="123"/>
    </row>
    <row r="353" spans="3:7" s="120" customFormat="1" ht="12">
      <c r="C353" s="121"/>
      <c r="E353" s="122"/>
      <c r="F353" s="123"/>
      <c r="G353" s="123"/>
    </row>
    <row r="354" spans="3:7" s="120" customFormat="1" ht="12">
      <c r="C354" s="121"/>
      <c r="E354" s="122"/>
      <c r="F354" s="123"/>
      <c r="G354" s="123"/>
    </row>
    <row r="355" spans="3:7" s="120" customFormat="1" ht="12">
      <c r="C355" s="121"/>
      <c r="E355" s="122"/>
      <c r="F355" s="123"/>
      <c r="G355" s="123"/>
    </row>
    <row r="356" spans="3:7" s="120" customFormat="1" ht="12">
      <c r="C356" s="121"/>
      <c r="E356" s="122"/>
      <c r="F356" s="123"/>
      <c r="G356" s="123"/>
    </row>
    <row r="357" spans="3:7" s="120" customFormat="1" ht="12">
      <c r="C357" s="121"/>
      <c r="E357" s="122"/>
      <c r="F357" s="123"/>
      <c r="G357" s="123"/>
    </row>
  </sheetData>
  <sheetProtection algorithmName="SHA-512" hashValue="pFbaEP3yBiv4qiwzMIaaDWj7Jd8oEY+RfBq3Faqz2F25lp8bJvgHWpoNqA16Yt4YnZLeOTPtto0ZyME+eq+eOQ==" saltValue="uWlipy9Vwd/eJNpSxdU+2w==" spinCount="100000" sheet="1" objects="1" scenarios="1"/>
  <mergeCells count="7">
    <mergeCell ref="A61:F61"/>
    <mergeCell ref="A2:G2"/>
    <mergeCell ref="A3:G3"/>
    <mergeCell ref="A4:E4"/>
    <mergeCell ref="F4:G4"/>
    <mergeCell ref="A5:B5"/>
    <mergeCell ref="C5:G5"/>
  </mergeCells>
  <printOptions horizontalCentered="1"/>
  <pageMargins left="0.78740157480314965" right="0.19685039370078741" top="0.31496062992125984" bottom="0.9055118110236221" header="0.31496062992125984" footer="0.51181102362204722"/>
  <pageSetup paperSize="9" scale="48" fitToWidth="0" fitToHeight="0" orientation="portrait" useFirstPageNumber="1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</vt:i4>
      </vt:variant>
    </vt:vector>
  </HeadingPairs>
  <TitlesOfParts>
    <vt:vector size="7" baseType="lpstr">
      <vt:lpstr>ZZK</vt:lpstr>
      <vt:lpstr>1. Branża drogowa</vt:lpstr>
      <vt:lpstr>2. Branża sanitarna</vt:lpstr>
      <vt:lpstr>3. Branża teletechniczna</vt:lpstr>
      <vt:lpstr>4. Branża elektroenergetyczna</vt:lpstr>
      <vt:lpstr>5. Branża zieleń</vt:lpstr>
      <vt:lpstr>'5. Branża zieleń'!Obszar_wydruku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quyns88</dc:creator>
  <cp:lastModifiedBy>Malgorzata Krolikowska</cp:lastModifiedBy>
  <cp:revision>6</cp:revision>
  <cp:lastPrinted>2026-01-28T05:40:37Z</cp:lastPrinted>
  <dcterms:created xsi:type="dcterms:W3CDTF">2015-03-14T10:07:45Z</dcterms:created>
  <dcterms:modified xsi:type="dcterms:W3CDTF">2026-03-30T08:17:51Z</dcterms:modified>
</cp:coreProperties>
</file>