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in Mazgaj\Desktop\KHK SA do publikacji przetargu\"/>
    </mc:Choice>
  </mc:AlternateContent>
  <xr:revisionPtr revIDLastSave="0" documentId="13_ncr:1_{CC8A945F-E63F-45DE-A14D-DAC4F55C6B31}" xr6:coauthVersionLast="47" xr6:coauthVersionMax="47" xr10:uidLastSave="{00000000-0000-0000-0000-000000000000}"/>
  <bookViews>
    <workbookView xWindow="-98" yWindow="-98" windowWidth="21795" windowHeight="13875" xr2:uid="{437D8CB9-2A91-3844-9E62-60DDEBF1753F}"/>
  </bookViews>
  <sheets>
    <sheet name="PD, MB, EEI" sheetId="7" r:id="rId1"/>
    <sheet name="BI_MLOP" sheetId="6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7" l="1"/>
  <c r="C7" i="7"/>
  <c r="C19" i="7"/>
  <c r="G30" i="6" l="1"/>
  <c r="G29" i="6"/>
  <c r="E29" i="6"/>
  <c r="C29" i="6" s="1"/>
  <c r="F29" i="6" s="1"/>
  <c r="G28" i="6"/>
  <c r="E28" i="6"/>
  <c r="C28" i="6"/>
  <c r="F28" i="6" s="1"/>
  <c r="G27" i="6"/>
  <c r="E27" i="6"/>
  <c r="G26" i="6"/>
  <c r="E26" i="6"/>
  <c r="C26" i="6"/>
  <c r="D26" i="6" s="1"/>
  <c r="G25" i="6"/>
  <c r="E25" i="6"/>
  <c r="G24" i="6"/>
  <c r="E24" i="6"/>
  <c r="G23" i="6"/>
  <c r="E23" i="6"/>
  <c r="G22" i="6"/>
  <c r="E22" i="6"/>
  <c r="C17" i="6"/>
  <c r="C16" i="6"/>
  <c r="C15" i="6"/>
  <c r="C14" i="6"/>
  <c r="C13" i="6" s="1"/>
  <c r="E31" i="6" l="1"/>
  <c r="C33" i="6" s="1"/>
  <c r="C37" i="6" s="1"/>
  <c r="C39" i="6" s="1"/>
  <c r="C22" i="6"/>
  <c r="G31" i="6"/>
  <c r="C23" i="6"/>
  <c r="F23" i="6" s="1"/>
  <c r="C24" i="6"/>
  <c r="F24" i="6" s="1"/>
  <c r="C19" i="6"/>
  <c r="F30" i="6"/>
  <c r="D29" i="6"/>
  <c r="F26" i="6"/>
  <c r="D28" i="6"/>
  <c r="C27" i="6"/>
  <c r="F27" i="6" s="1"/>
  <c r="C25" i="6"/>
  <c r="D25" i="6" s="1"/>
  <c r="D24" i="6" l="1"/>
  <c r="C31" i="6"/>
  <c r="D23" i="6"/>
  <c r="D22" i="6"/>
  <c r="F22" i="6"/>
  <c r="F25" i="6"/>
  <c r="D27" i="6"/>
</calcChain>
</file>

<file path=xl/sharedStrings.xml><?xml version="1.0" encoding="utf-8"?>
<sst xmlns="http://schemas.openxmlformats.org/spreadsheetml/2006/main" count="104" uniqueCount="93">
  <si>
    <t>łącznie</t>
  </si>
  <si>
    <t>Zestawienie obejmuje budowle, obiekty inżynierii, maszyny, urządzenia oraz wózki widłowe (z wyłączeniem gruntów i pojazdów rejestrowanych).</t>
  </si>
  <si>
    <t>Wykaz kluczowych maszyn technologicznych ZTPO ujętych w powyższym zestawieniu PD, wymagających rozszerzonej ochrony MB.</t>
  </si>
  <si>
    <t>KWESTIONARIUSZ UBEZPIECZENIA UTRATY ZYSKU</t>
  </si>
  <si>
    <t xml:space="preserve">(formularz odwołuje się do Rachunku Zysków i Strat w wariancie porównawczym) </t>
  </si>
  <si>
    <t>Ubezpieczający:</t>
  </si>
  <si>
    <t xml:space="preserve">Krakowski Holding Komunalny S.A. </t>
  </si>
  <si>
    <t>ul. Jana Brożka 3, 30-347 Kraków</t>
  </si>
  <si>
    <t>KRS 0000006301 NIP 6791862817 Regon 351118089</t>
  </si>
  <si>
    <t>Dane za ostatni zamknięty* rok obrotowy, tj.</t>
  </si>
  <si>
    <t>od</t>
  </si>
  <si>
    <t>do</t>
  </si>
  <si>
    <t>*rok nie jest jeszcze zamknięty, a sprawozdania są przed badaniem audytora</t>
  </si>
  <si>
    <t xml:space="preserve">1. </t>
  </si>
  <si>
    <t xml:space="preserve">Przychody netto ze sprzedaży i zrównane z nimi, w tym: </t>
  </si>
  <si>
    <t>I.</t>
  </si>
  <si>
    <t xml:space="preserve">Przychody netto ze sprzedaży produktów (wyrobów i usług) </t>
  </si>
  <si>
    <t>II.</t>
  </si>
  <si>
    <t xml:space="preserve">Zmiana stanu i produktów (zwiększenie - wartość dodatnia, zmniejszenie - wartość ujemna) </t>
  </si>
  <si>
    <t>III.</t>
  </si>
  <si>
    <t xml:space="preserve">Koszt wytworzenia produktów na własne potrzeby jednostki </t>
  </si>
  <si>
    <t>IV.</t>
  </si>
  <si>
    <t xml:space="preserve">Przychody netto ze sprzedaży towarów i materiałów </t>
  </si>
  <si>
    <t xml:space="preserve">2. </t>
  </si>
  <si>
    <t xml:space="preserve">Dotacje przedmiotowe związane z przychodem ze sprzedaży (według poz. D II) </t>
  </si>
  <si>
    <t xml:space="preserve">Suma wartości podanych w punktach 1 i 2 </t>
  </si>
  <si>
    <t>3.</t>
  </si>
  <si>
    <t xml:space="preserve">Koszty działalności operacyjnej we wskazanym okresie </t>
  </si>
  <si>
    <t xml:space="preserve">Koszt całkowity </t>
  </si>
  <si>
    <r>
      <t>Koszty zmienne</t>
    </r>
    <r>
      <rPr>
        <b/>
        <sz val="4"/>
        <color theme="1"/>
        <rFont val="Aptos"/>
        <family val="2"/>
      </rPr>
      <t xml:space="preserve">¹ 
</t>
    </r>
    <r>
      <rPr>
        <b/>
        <sz val="8"/>
        <color theme="1"/>
        <rFont val="Aptos"/>
        <family val="2"/>
      </rPr>
      <t>(udział %-owy)</t>
    </r>
  </si>
  <si>
    <r>
      <t xml:space="preserve">Koszty zmienne¹ </t>
    </r>
    <r>
      <rPr>
        <sz val="12"/>
        <color theme="1"/>
        <rFont val="Aptos"/>
        <family val="2"/>
      </rPr>
      <t>(kwota)</t>
    </r>
  </si>
  <si>
    <r>
      <t>Koszty stałe</t>
    </r>
    <r>
      <rPr>
        <b/>
        <sz val="4"/>
        <color theme="1"/>
        <rFont val="Aptos"/>
        <family val="2"/>
      </rPr>
      <t xml:space="preserve">² </t>
    </r>
    <r>
      <rPr>
        <b/>
        <sz val="8"/>
        <color theme="1"/>
        <rFont val="Aptos"/>
        <family val="2"/>
      </rPr>
      <t>(udział %owy)</t>
    </r>
  </si>
  <si>
    <r>
      <t xml:space="preserve">Koszty stałe² </t>
    </r>
    <r>
      <rPr>
        <sz val="12"/>
        <color theme="1"/>
        <rFont val="Aptos"/>
        <family val="2"/>
      </rPr>
      <t>(kwota)</t>
    </r>
  </si>
  <si>
    <t>Automatyzacja</t>
  </si>
  <si>
    <t>II. a)</t>
  </si>
  <si>
    <t>Zużycie materiałów</t>
  </si>
  <si>
    <t>II. b)</t>
  </si>
  <si>
    <t xml:space="preserve">Zużycie energii </t>
  </si>
  <si>
    <t>Usługi obce</t>
  </si>
  <si>
    <t>Podatki i opłaty</t>
  </si>
  <si>
    <t>V.</t>
  </si>
  <si>
    <t>Wynagrodzenia brutto</t>
  </si>
  <si>
    <t>VI.</t>
  </si>
  <si>
    <t>Ubezpieczenia społeczne i inne świadczenia (obciążenia wynagrodzeń podanych w pkt. V)</t>
  </si>
  <si>
    <t>VII.</t>
  </si>
  <si>
    <t>Pozostałe koszty rodzajowe</t>
  </si>
  <si>
    <t>VIII.</t>
  </si>
  <si>
    <t>Wartość sprzedanych towarów i materiałów</t>
  </si>
  <si>
    <t xml:space="preserve">Suma wartości podanych w kolumnie Koszty zmienne / Koszty stałe </t>
  </si>
  <si>
    <t>4.</t>
  </si>
  <si>
    <t>Przychody minus koszty zmienne, tj. ubezpiecziowy zysk brutto za rok obrotowy</t>
  </si>
  <si>
    <t>5.</t>
  </si>
  <si>
    <t xml:space="preserve">Korekta wynikająca z: </t>
  </si>
  <si>
    <t>Udział %owy</t>
  </si>
  <si>
    <t>Kwota</t>
  </si>
  <si>
    <t xml:space="preserve">Trendu rynkowego </t>
  </si>
  <si>
    <t xml:space="preserve">Zdarzenia nadzwyczajne mające pozytwny lub negatywny wpływ na zysk ze sprzedaży </t>
  </si>
  <si>
    <t>6.</t>
  </si>
  <si>
    <t xml:space="preserve">Skorygowany ubezpieczeniowy zysk brutto za rok obrotowy </t>
  </si>
  <si>
    <t>7.</t>
  </si>
  <si>
    <r>
      <t>Wnioskowany maksymalny okres odszkodowawczy ³</t>
    </r>
    <r>
      <rPr>
        <b/>
        <sz val="7"/>
        <color theme="1"/>
        <rFont val="Aptos"/>
        <family val="2"/>
      </rPr>
      <t xml:space="preserve">w miesiącach </t>
    </r>
  </si>
  <si>
    <t>8.</t>
  </si>
  <si>
    <t>Skorygowany ubezpieczeniowy zysk brutto dla wnioskowanego maksymalnego okresu odszkodowawczego (suma ubezpieczenia)</t>
  </si>
  <si>
    <t>Niniejszy formularz i zawarte w nim wyliczenia służą wyłącznie do zadeklarowania i oszacowania Sumy Ubezpieczenia na etapie zawierania umowy ubezpieczenia. Zgodnie z nadrzędną klauzulą „DEFINICJA ZYSKU BRUTTO (METODA ALTERNATYWNA)” zawartą w zatwierdzonym OPZ, wypełnienie niniejszego formularza nie pozbawia Ubezpieczonego prawa do swobodnego wyboru metody wyliczenia Zysku Brutto (Wariant A – metoda dodawania, lub Wariant B – metoda odejmowania) oraz ostatecznej kwalifikacji poszczególnych kosztów jako stałych lub zmiennych dopiero na etapie zgłoszenia i likwidacji ewentualnej szkody. Ponadto, wyliczona na bazie rocznej Suma Ubezpieczenia zostaje dostosowana do zadeklarowanego w OPZ Maksymalnego Okresu Odszkodowawczego (MOP) wynoszącego 18 miesięcy.</t>
  </si>
  <si>
    <t>dane osoby wypełniającej formularz - imię i nazwisko / stanowisko</t>
  </si>
  <si>
    <t>miejscowość, data</t>
  </si>
  <si>
    <t xml:space="preserve"> ¹ koszty zmienne - to koszty, których wartość zmienia się wraz ze zmianą skali obrotów.</t>
  </si>
  <si>
    <t xml:space="preserve">² koszty stałe - to koszty niezależne od skali obrotów, których wartość w przypadku zakłóceń nie zależy od wahań wolumenu i wartości sprzedaży </t>
  </si>
  <si>
    <t>³ maksymalny okres odszkodowawczy - uważa się ustalony przez Ubezpieczającego, przewidywany okres zakłóceń lub przerwy w działalności gospodarczej, jaka może wystąpić bezpośrednio wskutek szkody w mieniu</t>
  </si>
  <si>
    <t xml:space="preserve">* "Skorygowany ubezpieczeniowy zysk brutto dla wnioskowanego maksymalnego okresu odszkodowawczego (suma ubezpieczenia)" otrzymujemy dzieląc "Skorygowany ubezpieczeniowy zysk brutto za rok obrotowy" przez 12 i mnożąc przez liczbę miesięcy "wnioskowanego maksymalnego okresu odszkodowawczego" </t>
  </si>
  <si>
    <t>Lp.</t>
  </si>
  <si>
    <t>Element</t>
  </si>
  <si>
    <t>Linia spalania 1</t>
  </si>
  <si>
    <t>Linia spalania 2</t>
  </si>
  <si>
    <t>Turbina i generator</t>
  </si>
  <si>
    <t>Transformator blokowy</t>
  </si>
  <si>
    <t>Instalacja oczyszczania spalin</t>
  </si>
  <si>
    <t>Pozostałe instalacje</t>
  </si>
  <si>
    <t>Łącznie</t>
  </si>
  <si>
    <t>Wartość odtworzeniowa (PLN)</t>
  </si>
  <si>
    <t>UBEZPIECZENIE MIENIA OD WSZYSTKICH RYZYK (PD - Property Damage)</t>
  </si>
  <si>
    <t>przedmiot ubezpieczenia</t>
  </si>
  <si>
    <t>Środki trwałe gr. 1-8 KŚT</t>
  </si>
  <si>
    <t>UBEZPIECZENIE MASZYN OD AWARII I USZKODZEŃ (MB - Machinery Breakdown)</t>
  </si>
  <si>
    <t>UBEZPIECZENIE SPRZĘTU ELEKTRONICZNEGO (EEI)</t>
  </si>
  <si>
    <t>Instalacja fotowoltaiczna</t>
  </si>
  <si>
    <t>sprzęt elektroniczny stacjonarny</t>
  </si>
  <si>
    <t>sprzęt elektroniczny przenośny</t>
  </si>
  <si>
    <t>Wydzielone mienie obejmujące sprzęt stacjonarny, przenośny.</t>
  </si>
  <si>
    <t>SUMA UBEZPIECZENIA</t>
  </si>
  <si>
    <t xml:space="preserve"> Maksymalny Okres Odszkodowawczy (MOP)</t>
  </si>
  <si>
    <t xml:space="preserve">UBEZPIECZENIE UTRATY ZTSKU (BI MLOP)  </t>
  </si>
  <si>
    <t>24 MIESIĄCE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</si>
</sst>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)\ &quot;zł&quot;_ ;_ * \(#,##0.00\)\ &quot;zł&quot;_ ;_ * &quot;-&quot;??_)\ &quot;zł&quot;_ ;_ @_ "/>
    <numFmt numFmtId="165" formatCode="_-* #,##0.00\ [$zł-415]_-;\-* #,##0.00\ [$zł-415]_-;_-* &quot;-&quot;??\ [$zł-415]_-;_-@_-"/>
  </numFmts>
  <fonts count="23" x14ac:knownFonts="1">
    <font>
      <sz val="12"/>
      <color theme="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sz val="10"/>
      <color indexed="8"/>
      <name val="Aptos"/>
    </font>
    <font>
      <b/>
      <sz val="10"/>
      <color rgb="FF1F1F1F"/>
      <name val="Aptos"/>
    </font>
    <font>
      <b/>
      <sz val="10"/>
      <color indexed="8"/>
      <name val="Aptos"/>
    </font>
    <font>
      <i/>
      <sz val="10"/>
      <color rgb="FF1F1F1F"/>
      <name val="Aptos"/>
    </font>
    <font>
      <b/>
      <sz val="18"/>
      <color theme="1"/>
      <name val="Aptos"/>
      <family val="2"/>
    </font>
    <font>
      <sz val="12"/>
      <color theme="1"/>
      <name val="Aptos"/>
      <family val="2"/>
    </font>
    <font>
      <i/>
      <sz val="11"/>
      <color theme="1"/>
      <name val="Aptos"/>
      <family val="2"/>
    </font>
    <font>
      <i/>
      <sz val="10"/>
      <color theme="1"/>
      <name val="Aptos"/>
      <family val="2"/>
    </font>
    <font>
      <b/>
      <sz val="14"/>
      <color theme="1"/>
      <name val="Aptos"/>
      <family val="2"/>
    </font>
    <font>
      <i/>
      <sz val="12"/>
      <color theme="1"/>
      <name val="Aptos"/>
      <family val="2"/>
    </font>
    <font>
      <b/>
      <sz val="12"/>
      <color theme="1"/>
      <name val="Aptos"/>
      <family val="2"/>
    </font>
    <font>
      <b/>
      <sz val="4"/>
      <color theme="1"/>
      <name val="Aptos"/>
      <family val="2"/>
    </font>
    <font>
      <b/>
      <sz val="8"/>
      <color theme="1"/>
      <name val="Aptos"/>
      <family val="2"/>
    </font>
    <font>
      <sz val="7"/>
      <color theme="1"/>
      <name val="Aptos"/>
      <family val="2"/>
    </font>
    <font>
      <b/>
      <sz val="7"/>
      <color theme="1"/>
      <name val="Aptos"/>
      <family val="2"/>
    </font>
    <font>
      <i/>
      <sz val="9"/>
      <color theme="1"/>
      <name val="Aptos"/>
      <family val="2"/>
    </font>
    <font>
      <sz val="9"/>
      <color theme="1"/>
      <name val="Aptos Light"/>
      <family val="2"/>
    </font>
    <font>
      <b/>
      <sz val="10"/>
      <color theme="1"/>
      <name val="Aptos"/>
    </font>
    <font>
      <sz val="10"/>
      <color theme="1"/>
      <name val="Aptos"/>
    </font>
    <font>
      <b/>
      <sz val="10"/>
      <color indexed="8"/>
      <name val="Aptos"/>
      <family val="2"/>
    </font>
    <font>
      <b/>
      <sz val="10"/>
      <color rgb="FF1F1F1F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/>
    <xf numFmtId="0" fontId="7" fillId="0" borderId="5" xfId="0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 wrapText="1"/>
    </xf>
    <xf numFmtId="14" fontId="7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165" fontId="12" fillId="0" borderId="1" xfId="1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12" fillId="0" borderId="1" xfId="1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9" fontId="7" fillId="0" borderId="1" xfId="2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9" fontId="12" fillId="0" borderId="1" xfId="2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3" fontId="20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vertical="center" wrapText="1"/>
    </xf>
    <xf numFmtId="3" fontId="19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37" fontId="2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7" fontId="21" fillId="0" borderId="1" xfId="0" applyNumberFormat="1" applyFont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164" fontId="12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12" fillId="0" borderId="4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2" borderId="1" xfId="2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5" fontId="10" fillId="0" borderId="9" xfId="0" applyNumberFormat="1" applyFont="1" applyBorder="1" applyAlignment="1">
      <alignment horizontal="center" vertical="center" wrapText="1"/>
    </xf>
    <xf numFmtId="165" fontId="10" fillId="0" borderId="10" xfId="0" applyNumberFormat="1" applyFont="1" applyBorder="1" applyAlignment="1">
      <alignment horizontal="center" vertical="center" wrapText="1"/>
    </xf>
    <xf numFmtId="165" fontId="10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0</xdr:rowOff>
    </xdr:from>
    <xdr:to>
      <xdr:col>1</xdr:col>
      <xdr:colOff>29633</xdr:colOff>
      <xdr:row>34</xdr:row>
      <xdr:rowOff>3010</xdr:rowOff>
    </xdr:to>
    <xdr:pic>
      <xdr:nvPicPr>
        <xdr:cNvPr id="2" name="Obraz 1" descr="page1image12691584">
          <a:extLst>
            <a:ext uri="{FF2B5EF4-FFF2-40B4-BE49-F238E27FC236}">
              <a16:creationId xmlns:a16="http://schemas.microsoft.com/office/drawing/2014/main" id="{67649BAF-BEA3-8140-8006-D7904D954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91500"/>
          <a:ext cx="563033" cy="3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571500</xdr:colOff>
      <xdr:row>34</xdr:row>
      <xdr:rowOff>0</xdr:rowOff>
    </xdr:from>
    <xdr:to>
      <xdr:col>1</xdr:col>
      <xdr:colOff>664633</xdr:colOff>
      <xdr:row>34</xdr:row>
      <xdr:rowOff>3010</xdr:rowOff>
    </xdr:to>
    <xdr:pic>
      <xdr:nvPicPr>
        <xdr:cNvPr id="3" name="Obraz 2" descr="page1image12691776">
          <a:extLst>
            <a:ext uri="{FF2B5EF4-FFF2-40B4-BE49-F238E27FC236}">
              <a16:creationId xmlns:a16="http://schemas.microsoft.com/office/drawing/2014/main" id="{9A3813B7-4903-B341-AF1F-9E996A9F8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8191500"/>
          <a:ext cx="664633" cy="3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1041400</xdr:colOff>
      <xdr:row>34</xdr:row>
      <xdr:rowOff>0</xdr:rowOff>
    </xdr:from>
    <xdr:to>
      <xdr:col>1</xdr:col>
      <xdr:colOff>1600200</xdr:colOff>
      <xdr:row>34</xdr:row>
      <xdr:rowOff>3010</xdr:rowOff>
    </xdr:to>
    <xdr:pic>
      <xdr:nvPicPr>
        <xdr:cNvPr id="4" name="Obraz 3" descr="page1image12692160">
          <a:extLst>
            <a:ext uri="{FF2B5EF4-FFF2-40B4-BE49-F238E27FC236}">
              <a16:creationId xmlns:a16="http://schemas.microsoft.com/office/drawing/2014/main" id="{F5C99149-34F7-9E46-9A37-F9B31806D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800" y="8191500"/>
          <a:ext cx="558800" cy="3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1612900</xdr:colOff>
      <xdr:row>34</xdr:row>
      <xdr:rowOff>0</xdr:rowOff>
    </xdr:from>
    <xdr:to>
      <xdr:col>1</xdr:col>
      <xdr:colOff>2095500</xdr:colOff>
      <xdr:row>34</xdr:row>
      <xdr:rowOff>3010</xdr:rowOff>
    </xdr:to>
    <xdr:pic>
      <xdr:nvPicPr>
        <xdr:cNvPr id="5" name="Obraz 4" descr="page1image12692352">
          <a:extLst>
            <a:ext uri="{FF2B5EF4-FFF2-40B4-BE49-F238E27FC236}">
              <a16:creationId xmlns:a16="http://schemas.microsoft.com/office/drawing/2014/main" id="{B38534AF-9D2C-8C40-9144-FFA239FAA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300" y="8191500"/>
          <a:ext cx="482600" cy="3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1</xdr:col>
      <xdr:colOff>2899833</xdr:colOff>
      <xdr:row>39</xdr:row>
      <xdr:rowOff>3628</xdr:rowOff>
    </xdr:to>
    <xdr:pic>
      <xdr:nvPicPr>
        <xdr:cNvPr id="6" name="Obraz 5" descr="page1image12692544">
          <a:extLst>
            <a:ext uri="{FF2B5EF4-FFF2-40B4-BE49-F238E27FC236}">
              <a16:creationId xmlns:a16="http://schemas.microsoft.com/office/drawing/2014/main" id="{3B7400E8-DEC0-9343-8CA1-9A884F95D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12300"/>
          <a:ext cx="3433233" cy="3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3187700</xdr:colOff>
      <xdr:row>39</xdr:row>
      <xdr:rowOff>0</xdr:rowOff>
    </xdr:from>
    <xdr:to>
      <xdr:col>1</xdr:col>
      <xdr:colOff>3848100</xdr:colOff>
      <xdr:row>39</xdr:row>
      <xdr:rowOff>3628</xdr:rowOff>
    </xdr:to>
    <xdr:pic>
      <xdr:nvPicPr>
        <xdr:cNvPr id="7" name="Obraz 6" descr="page1image12692928">
          <a:extLst>
            <a:ext uri="{FF2B5EF4-FFF2-40B4-BE49-F238E27FC236}">
              <a16:creationId xmlns:a16="http://schemas.microsoft.com/office/drawing/2014/main" id="{FC0BA41F-B8AB-F442-8EA5-EEC28F642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100" y="9512300"/>
          <a:ext cx="660400" cy="3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3860800</xdr:colOff>
      <xdr:row>39</xdr:row>
      <xdr:rowOff>0</xdr:rowOff>
    </xdr:from>
    <xdr:to>
      <xdr:col>1</xdr:col>
      <xdr:colOff>4470400</xdr:colOff>
      <xdr:row>39</xdr:row>
      <xdr:rowOff>3628</xdr:rowOff>
    </xdr:to>
    <xdr:pic>
      <xdr:nvPicPr>
        <xdr:cNvPr id="8" name="Obraz 7" descr="page1image12693120">
          <a:extLst>
            <a:ext uri="{FF2B5EF4-FFF2-40B4-BE49-F238E27FC236}">
              <a16:creationId xmlns:a16="http://schemas.microsoft.com/office/drawing/2014/main" id="{7768C116-77A4-5848-B92B-0AC9C3931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4200" y="9512300"/>
          <a:ext cx="609600" cy="3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4483100</xdr:colOff>
      <xdr:row>39</xdr:row>
      <xdr:rowOff>0</xdr:rowOff>
    </xdr:from>
    <xdr:to>
      <xdr:col>1</xdr:col>
      <xdr:colOff>5041900</xdr:colOff>
      <xdr:row>39</xdr:row>
      <xdr:rowOff>3628</xdr:rowOff>
    </xdr:to>
    <xdr:pic>
      <xdr:nvPicPr>
        <xdr:cNvPr id="9" name="Obraz 8" descr="page1image12693312">
          <a:extLst>
            <a:ext uri="{FF2B5EF4-FFF2-40B4-BE49-F238E27FC236}">
              <a16:creationId xmlns:a16="http://schemas.microsoft.com/office/drawing/2014/main" id="{F4CBD5D5-004B-4C46-A070-FC7312DF6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6500" y="9512300"/>
          <a:ext cx="558800" cy="3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5054600</xdr:colOff>
      <xdr:row>39</xdr:row>
      <xdr:rowOff>0</xdr:rowOff>
    </xdr:from>
    <xdr:to>
      <xdr:col>1</xdr:col>
      <xdr:colOff>5537200</xdr:colOff>
      <xdr:row>39</xdr:row>
      <xdr:rowOff>3628</xdr:rowOff>
    </xdr:to>
    <xdr:pic>
      <xdr:nvPicPr>
        <xdr:cNvPr id="10" name="Obraz 9" descr="page1image12693504">
          <a:extLst>
            <a:ext uri="{FF2B5EF4-FFF2-40B4-BE49-F238E27FC236}">
              <a16:creationId xmlns:a16="http://schemas.microsoft.com/office/drawing/2014/main" id="{BAB3AC0D-6452-7D4B-8A51-B17DC09F1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000" y="9512300"/>
          <a:ext cx="482600" cy="3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2616200</xdr:colOff>
      <xdr:row>51</xdr:row>
      <xdr:rowOff>0</xdr:rowOff>
    </xdr:from>
    <xdr:to>
      <xdr:col>1</xdr:col>
      <xdr:colOff>560387</xdr:colOff>
      <xdr:row>51</xdr:row>
      <xdr:rowOff>119</xdr:rowOff>
    </xdr:to>
    <xdr:pic>
      <xdr:nvPicPr>
        <xdr:cNvPr id="11" name="Obraz 10" descr="page1image12693888">
          <a:extLst>
            <a:ext uri="{FF2B5EF4-FFF2-40B4-BE49-F238E27FC236}">
              <a16:creationId xmlns:a16="http://schemas.microsoft.com/office/drawing/2014/main" id="{3B0C33B8-AF95-5D4E-A51E-E55298487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2941300"/>
          <a:ext cx="560387" cy="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3187700</xdr:colOff>
      <xdr:row>51</xdr:row>
      <xdr:rowOff>0</xdr:rowOff>
    </xdr:from>
    <xdr:to>
      <xdr:col>1</xdr:col>
      <xdr:colOff>661987</xdr:colOff>
      <xdr:row>51</xdr:row>
      <xdr:rowOff>119</xdr:rowOff>
    </xdr:to>
    <xdr:pic>
      <xdr:nvPicPr>
        <xdr:cNvPr id="12" name="Obraz 11" descr="page1image12694080">
          <a:extLst>
            <a:ext uri="{FF2B5EF4-FFF2-40B4-BE49-F238E27FC236}">
              <a16:creationId xmlns:a16="http://schemas.microsoft.com/office/drawing/2014/main" id="{AF06CDA8-C738-E24E-8D9F-129CC5F5C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2941300"/>
          <a:ext cx="661987" cy="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3860800</xdr:colOff>
      <xdr:row>51</xdr:row>
      <xdr:rowOff>0</xdr:rowOff>
    </xdr:from>
    <xdr:to>
      <xdr:col>1</xdr:col>
      <xdr:colOff>611187</xdr:colOff>
      <xdr:row>51</xdr:row>
      <xdr:rowOff>119</xdr:rowOff>
    </xdr:to>
    <xdr:pic>
      <xdr:nvPicPr>
        <xdr:cNvPr id="13" name="Obraz 12" descr="page1image12694272">
          <a:extLst>
            <a:ext uri="{FF2B5EF4-FFF2-40B4-BE49-F238E27FC236}">
              <a16:creationId xmlns:a16="http://schemas.microsoft.com/office/drawing/2014/main" id="{72BCE823-F11B-024E-83B8-2DE4B9148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2941300"/>
          <a:ext cx="611187" cy="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4483100</xdr:colOff>
      <xdr:row>51</xdr:row>
      <xdr:rowOff>0</xdr:rowOff>
    </xdr:from>
    <xdr:to>
      <xdr:col>1</xdr:col>
      <xdr:colOff>560387</xdr:colOff>
      <xdr:row>51</xdr:row>
      <xdr:rowOff>119</xdr:rowOff>
    </xdr:to>
    <xdr:pic>
      <xdr:nvPicPr>
        <xdr:cNvPr id="14" name="Obraz 13" descr="page1image12694464">
          <a:extLst>
            <a:ext uri="{FF2B5EF4-FFF2-40B4-BE49-F238E27FC236}">
              <a16:creationId xmlns:a16="http://schemas.microsoft.com/office/drawing/2014/main" id="{C59ED829-4AEE-1A42-A300-99660F625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2941300"/>
          <a:ext cx="560387" cy="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2616200</xdr:colOff>
      <xdr:row>52</xdr:row>
      <xdr:rowOff>0</xdr:rowOff>
    </xdr:from>
    <xdr:to>
      <xdr:col>1</xdr:col>
      <xdr:colOff>3175000</xdr:colOff>
      <xdr:row>52</xdr:row>
      <xdr:rowOff>3629</xdr:rowOff>
    </xdr:to>
    <xdr:pic>
      <xdr:nvPicPr>
        <xdr:cNvPr id="15" name="Obraz 14" descr="page1image12695040">
          <a:extLst>
            <a:ext uri="{FF2B5EF4-FFF2-40B4-BE49-F238E27FC236}">
              <a16:creationId xmlns:a16="http://schemas.microsoft.com/office/drawing/2014/main" id="{4D704AE6-9D4E-4B43-8860-ED9FA20CD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9600" y="13335000"/>
          <a:ext cx="558800" cy="3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3187700</xdr:colOff>
      <xdr:row>52</xdr:row>
      <xdr:rowOff>0</xdr:rowOff>
    </xdr:from>
    <xdr:to>
      <xdr:col>1</xdr:col>
      <xdr:colOff>3848100</xdr:colOff>
      <xdr:row>52</xdr:row>
      <xdr:rowOff>3629</xdr:rowOff>
    </xdr:to>
    <xdr:pic>
      <xdr:nvPicPr>
        <xdr:cNvPr id="16" name="Obraz 15" descr="page1image12695232">
          <a:extLst>
            <a:ext uri="{FF2B5EF4-FFF2-40B4-BE49-F238E27FC236}">
              <a16:creationId xmlns:a16="http://schemas.microsoft.com/office/drawing/2014/main" id="{6EAE9869-5E0F-0144-910D-BA7F595D9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100" y="13335000"/>
          <a:ext cx="660400" cy="3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3860800</xdr:colOff>
      <xdr:row>52</xdr:row>
      <xdr:rowOff>0</xdr:rowOff>
    </xdr:from>
    <xdr:to>
      <xdr:col>1</xdr:col>
      <xdr:colOff>4470400</xdr:colOff>
      <xdr:row>52</xdr:row>
      <xdr:rowOff>3629</xdr:rowOff>
    </xdr:to>
    <xdr:pic>
      <xdr:nvPicPr>
        <xdr:cNvPr id="17" name="Obraz 16" descr="page1image12695424">
          <a:extLst>
            <a:ext uri="{FF2B5EF4-FFF2-40B4-BE49-F238E27FC236}">
              <a16:creationId xmlns:a16="http://schemas.microsoft.com/office/drawing/2014/main" id="{D7A431A0-9C01-0F44-822D-2221EBB28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4200" y="13335000"/>
          <a:ext cx="609600" cy="3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4483100</xdr:colOff>
      <xdr:row>52</xdr:row>
      <xdr:rowOff>0</xdr:rowOff>
    </xdr:from>
    <xdr:to>
      <xdr:col>1</xdr:col>
      <xdr:colOff>5041900</xdr:colOff>
      <xdr:row>52</xdr:row>
      <xdr:rowOff>3629</xdr:rowOff>
    </xdr:to>
    <xdr:pic>
      <xdr:nvPicPr>
        <xdr:cNvPr id="18" name="Obraz 17" descr="page1image12695616">
          <a:extLst>
            <a:ext uri="{FF2B5EF4-FFF2-40B4-BE49-F238E27FC236}">
              <a16:creationId xmlns:a16="http://schemas.microsoft.com/office/drawing/2014/main" id="{424B6448-0959-734A-9B07-64C5225BA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6500" y="13335000"/>
          <a:ext cx="558800" cy="3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5054600</xdr:colOff>
      <xdr:row>52</xdr:row>
      <xdr:rowOff>0</xdr:rowOff>
    </xdr:from>
    <xdr:to>
      <xdr:col>1</xdr:col>
      <xdr:colOff>5537200</xdr:colOff>
      <xdr:row>52</xdr:row>
      <xdr:rowOff>3629</xdr:rowOff>
    </xdr:to>
    <xdr:pic>
      <xdr:nvPicPr>
        <xdr:cNvPr id="19" name="Obraz 18" descr="page1image12695808">
          <a:extLst>
            <a:ext uri="{FF2B5EF4-FFF2-40B4-BE49-F238E27FC236}">
              <a16:creationId xmlns:a16="http://schemas.microsoft.com/office/drawing/2014/main" id="{DAFEA186-893B-FB4C-AEC2-72145EB6F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000" y="13335000"/>
          <a:ext cx="482600" cy="3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2616200</xdr:colOff>
      <xdr:row>52</xdr:row>
      <xdr:rowOff>0</xdr:rowOff>
    </xdr:from>
    <xdr:to>
      <xdr:col>1</xdr:col>
      <xdr:colOff>3225800</xdr:colOff>
      <xdr:row>52</xdr:row>
      <xdr:rowOff>0</xdr:rowOff>
    </xdr:to>
    <xdr:pic>
      <xdr:nvPicPr>
        <xdr:cNvPr id="20" name="Obraz 19" descr="page1image12696768">
          <a:extLst>
            <a:ext uri="{FF2B5EF4-FFF2-40B4-BE49-F238E27FC236}">
              <a16:creationId xmlns:a16="http://schemas.microsoft.com/office/drawing/2014/main" id="{923637B5-72C7-DE43-93C4-D5670AC4B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9600" y="13335000"/>
          <a:ext cx="6096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3238500</xdr:colOff>
      <xdr:row>52</xdr:row>
      <xdr:rowOff>0</xdr:rowOff>
    </xdr:from>
    <xdr:to>
      <xdr:col>1</xdr:col>
      <xdr:colOff>3721100</xdr:colOff>
      <xdr:row>52</xdr:row>
      <xdr:rowOff>0</xdr:rowOff>
    </xdr:to>
    <xdr:pic>
      <xdr:nvPicPr>
        <xdr:cNvPr id="21" name="Obraz 20" descr="page1image12696960">
          <a:extLst>
            <a:ext uri="{FF2B5EF4-FFF2-40B4-BE49-F238E27FC236}">
              <a16:creationId xmlns:a16="http://schemas.microsoft.com/office/drawing/2014/main" id="{60BC6134-F270-7244-902C-38F8B25F3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13335000"/>
          <a:ext cx="4826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2616200</xdr:colOff>
      <xdr:row>52</xdr:row>
      <xdr:rowOff>0</xdr:rowOff>
    </xdr:from>
    <xdr:to>
      <xdr:col>1</xdr:col>
      <xdr:colOff>3175000</xdr:colOff>
      <xdr:row>52</xdr:row>
      <xdr:rowOff>3973</xdr:rowOff>
    </xdr:to>
    <xdr:pic>
      <xdr:nvPicPr>
        <xdr:cNvPr id="22" name="Obraz 21" descr="page1image12697344">
          <a:extLst>
            <a:ext uri="{FF2B5EF4-FFF2-40B4-BE49-F238E27FC236}">
              <a16:creationId xmlns:a16="http://schemas.microsoft.com/office/drawing/2014/main" id="{18790122-98E9-434B-B6DE-9FE02FC6D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9600" y="13335000"/>
          <a:ext cx="558800" cy="3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3187700</xdr:colOff>
      <xdr:row>52</xdr:row>
      <xdr:rowOff>0</xdr:rowOff>
    </xdr:from>
    <xdr:to>
      <xdr:col>1</xdr:col>
      <xdr:colOff>3848100</xdr:colOff>
      <xdr:row>52</xdr:row>
      <xdr:rowOff>3973</xdr:rowOff>
    </xdr:to>
    <xdr:pic>
      <xdr:nvPicPr>
        <xdr:cNvPr id="23" name="Obraz 22" descr="page1image12652672">
          <a:extLst>
            <a:ext uri="{FF2B5EF4-FFF2-40B4-BE49-F238E27FC236}">
              <a16:creationId xmlns:a16="http://schemas.microsoft.com/office/drawing/2014/main" id="{18213EAB-6400-8047-8CBE-91B0A4A46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100" y="13335000"/>
          <a:ext cx="660400" cy="3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3860800</xdr:colOff>
      <xdr:row>52</xdr:row>
      <xdr:rowOff>0</xdr:rowOff>
    </xdr:from>
    <xdr:to>
      <xdr:col>1</xdr:col>
      <xdr:colOff>4470400</xdr:colOff>
      <xdr:row>52</xdr:row>
      <xdr:rowOff>3973</xdr:rowOff>
    </xdr:to>
    <xdr:pic>
      <xdr:nvPicPr>
        <xdr:cNvPr id="24" name="Obraz 23" descr="page1image12652864">
          <a:extLst>
            <a:ext uri="{FF2B5EF4-FFF2-40B4-BE49-F238E27FC236}">
              <a16:creationId xmlns:a16="http://schemas.microsoft.com/office/drawing/2014/main" id="{7009F4B4-B11F-FD4D-BDC0-8A666DFE7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4200" y="13335000"/>
          <a:ext cx="609600" cy="3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4483100</xdr:colOff>
      <xdr:row>52</xdr:row>
      <xdr:rowOff>0</xdr:rowOff>
    </xdr:from>
    <xdr:to>
      <xdr:col>1</xdr:col>
      <xdr:colOff>5041900</xdr:colOff>
      <xdr:row>52</xdr:row>
      <xdr:rowOff>3973</xdr:rowOff>
    </xdr:to>
    <xdr:pic>
      <xdr:nvPicPr>
        <xdr:cNvPr id="25" name="Obraz 24" descr="page1image12653056">
          <a:extLst>
            <a:ext uri="{FF2B5EF4-FFF2-40B4-BE49-F238E27FC236}">
              <a16:creationId xmlns:a16="http://schemas.microsoft.com/office/drawing/2014/main" id="{40A62D54-62DA-294A-BA93-0D868F88E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6500" y="13335000"/>
          <a:ext cx="558800" cy="3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5054600</xdr:colOff>
      <xdr:row>52</xdr:row>
      <xdr:rowOff>0</xdr:rowOff>
    </xdr:from>
    <xdr:to>
      <xdr:col>1</xdr:col>
      <xdr:colOff>5537200</xdr:colOff>
      <xdr:row>52</xdr:row>
      <xdr:rowOff>3973</xdr:rowOff>
    </xdr:to>
    <xdr:pic>
      <xdr:nvPicPr>
        <xdr:cNvPr id="26" name="Obraz 25" descr="page1image12656128">
          <a:extLst>
            <a:ext uri="{FF2B5EF4-FFF2-40B4-BE49-F238E27FC236}">
              <a16:creationId xmlns:a16="http://schemas.microsoft.com/office/drawing/2014/main" id="{CE0B06B4-E42F-DD4E-B47F-E3D663405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000" y="13335000"/>
          <a:ext cx="482600" cy="3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2616200</xdr:colOff>
      <xdr:row>52</xdr:row>
      <xdr:rowOff>0</xdr:rowOff>
    </xdr:from>
    <xdr:to>
      <xdr:col>1</xdr:col>
      <xdr:colOff>3175000</xdr:colOff>
      <xdr:row>52</xdr:row>
      <xdr:rowOff>118</xdr:rowOff>
    </xdr:to>
    <xdr:pic>
      <xdr:nvPicPr>
        <xdr:cNvPr id="27" name="Obraz 26" descr="page1image12660160">
          <a:extLst>
            <a:ext uri="{FF2B5EF4-FFF2-40B4-BE49-F238E27FC236}">
              <a16:creationId xmlns:a16="http://schemas.microsoft.com/office/drawing/2014/main" id="{26CD94DD-EEB4-3E43-BA31-31EAF9D74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9600" y="13335000"/>
          <a:ext cx="558800" cy="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3187700</xdr:colOff>
      <xdr:row>52</xdr:row>
      <xdr:rowOff>0</xdr:rowOff>
    </xdr:from>
    <xdr:to>
      <xdr:col>1</xdr:col>
      <xdr:colOff>3848100</xdr:colOff>
      <xdr:row>52</xdr:row>
      <xdr:rowOff>118</xdr:rowOff>
    </xdr:to>
    <xdr:pic>
      <xdr:nvPicPr>
        <xdr:cNvPr id="28" name="Obraz 27" descr="page1image12660544">
          <a:extLst>
            <a:ext uri="{FF2B5EF4-FFF2-40B4-BE49-F238E27FC236}">
              <a16:creationId xmlns:a16="http://schemas.microsoft.com/office/drawing/2014/main" id="{51A6FE80-EE1D-1847-9283-FD6BE72A4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100" y="13335000"/>
          <a:ext cx="660400" cy="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3860800</xdr:colOff>
      <xdr:row>52</xdr:row>
      <xdr:rowOff>0</xdr:rowOff>
    </xdr:from>
    <xdr:to>
      <xdr:col>1</xdr:col>
      <xdr:colOff>4470400</xdr:colOff>
      <xdr:row>52</xdr:row>
      <xdr:rowOff>118</xdr:rowOff>
    </xdr:to>
    <xdr:pic>
      <xdr:nvPicPr>
        <xdr:cNvPr id="29" name="Obraz 28" descr="page1image12660736">
          <a:extLst>
            <a:ext uri="{FF2B5EF4-FFF2-40B4-BE49-F238E27FC236}">
              <a16:creationId xmlns:a16="http://schemas.microsoft.com/office/drawing/2014/main" id="{B46AD52C-64F5-0F4D-9E22-69E792323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4200" y="13335000"/>
          <a:ext cx="609600" cy="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4483100</xdr:colOff>
      <xdr:row>52</xdr:row>
      <xdr:rowOff>0</xdr:rowOff>
    </xdr:from>
    <xdr:to>
      <xdr:col>1</xdr:col>
      <xdr:colOff>5041900</xdr:colOff>
      <xdr:row>52</xdr:row>
      <xdr:rowOff>118</xdr:rowOff>
    </xdr:to>
    <xdr:pic>
      <xdr:nvPicPr>
        <xdr:cNvPr id="30" name="Obraz 29" descr="page1image12662464">
          <a:extLst>
            <a:ext uri="{FF2B5EF4-FFF2-40B4-BE49-F238E27FC236}">
              <a16:creationId xmlns:a16="http://schemas.microsoft.com/office/drawing/2014/main" id="{98EB8A68-41AF-B843-AD38-65D12AED4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6500" y="13335000"/>
          <a:ext cx="558800" cy="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5054600</xdr:colOff>
      <xdr:row>52</xdr:row>
      <xdr:rowOff>0</xdr:rowOff>
    </xdr:from>
    <xdr:to>
      <xdr:col>1</xdr:col>
      <xdr:colOff>5537200</xdr:colOff>
      <xdr:row>52</xdr:row>
      <xdr:rowOff>118</xdr:rowOff>
    </xdr:to>
    <xdr:pic>
      <xdr:nvPicPr>
        <xdr:cNvPr id="31" name="Obraz 30" descr="page1image12662656">
          <a:extLst>
            <a:ext uri="{FF2B5EF4-FFF2-40B4-BE49-F238E27FC236}">
              <a16:creationId xmlns:a16="http://schemas.microsoft.com/office/drawing/2014/main" id="{71D8767C-EB4B-3A47-B0E4-B312E3791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000" y="13335000"/>
          <a:ext cx="482600" cy="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5549900</xdr:colOff>
      <xdr:row>52</xdr:row>
      <xdr:rowOff>0</xdr:rowOff>
    </xdr:from>
    <xdr:to>
      <xdr:col>2</xdr:col>
      <xdr:colOff>165100</xdr:colOff>
      <xdr:row>52</xdr:row>
      <xdr:rowOff>118</xdr:rowOff>
    </xdr:to>
    <xdr:pic>
      <xdr:nvPicPr>
        <xdr:cNvPr id="32" name="Obraz 31" descr="page1image12663232">
          <a:extLst>
            <a:ext uri="{FF2B5EF4-FFF2-40B4-BE49-F238E27FC236}">
              <a16:creationId xmlns:a16="http://schemas.microsoft.com/office/drawing/2014/main" id="{7B4EB6BE-F6F4-754B-A638-66DE1EFDB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3300" y="13335000"/>
          <a:ext cx="558800" cy="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177800</xdr:colOff>
      <xdr:row>52</xdr:row>
      <xdr:rowOff>0</xdr:rowOff>
    </xdr:from>
    <xdr:to>
      <xdr:col>2</xdr:col>
      <xdr:colOff>838200</xdr:colOff>
      <xdr:row>52</xdr:row>
      <xdr:rowOff>118</xdr:rowOff>
    </xdr:to>
    <xdr:pic>
      <xdr:nvPicPr>
        <xdr:cNvPr id="33" name="Obraz 32" descr="page1image12662848">
          <a:extLst>
            <a:ext uri="{FF2B5EF4-FFF2-40B4-BE49-F238E27FC236}">
              <a16:creationId xmlns:a16="http://schemas.microsoft.com/office/drawing/2014/main" id="{7CDBBAA8-5EDD-D14E-9C0E-FB227BD43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4800" y="13335000"/>
          <a:ext cx="660400" cy="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25400</xdr:colOff>
      <xdr:row>52</xdr:row>
      <xdr:rowOff>0</xdr:rowOff>
    </xdr:from>
    <xdr:to>
      <xdr:col>3</xdr:col>
      <xdr:colOff>584200</xdr:colOff>
      <xdr:row>52</xdr:row>
      <xdr:rowOff>118</xdr:rowOff>
    </xdr:to>
    <xdr:pic>
      <xdr:nvPicPr>
        <xdr:cNvPr id="34" name="Obraz 33" descr="page1image12602944">
          <a:extLst>
            <a:ext uri="{FF2B5EF4-FFF2-40B4-BE49-F238E27FC236}">
              <a16:creationId xmlns:a16="http://schemas.microsoft.com/office/drawing/2014/main" id="{1C3309BB-ABB2-0E4D-B45E-3FFCAC3F8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3335000"/>
          <a:ext cx="558800" cy="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2616200</xdr:colOff>
      <xdr:row>52</xdr:row>
      <xdr:rowOff>0</xdr:rowOff>
    </xdr:from>
    <xdr:to>
      <xdr:col>1</xdr:col>
      <xdr:colOff>3225800</xdr:colOff>
      <xdr:row>52</xdr:row>
      <xdr:rowOff>0</xdr:rowOff>
    </xdr:to>
    <xdr:pic>
      <xdr:nvPicPr>
        <xdr:cNvPr id="35" name="Obraz 34" descr="page1image12601408">
          <a:extLst>
            <a:ext uri="{FF2B5EF4-FFF2-40B4-BE49-F238E27FC236}">
              <a16:creationId xmlns:a16="http://schemas.microsoft.com/office/drawing/2014/main" id="{F187C698-7DBE-9E48-9519-1D45917E2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9600" y="13335000"/>
          <a:ext cx="6096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3238500</xdr:colOff>
      <xdr:row>52</xdr:row>
      <xdr:rowOff>0</xdr:rowOff>
    </xdr:from>
    <xdr:to>
      <xdr:col>1</xdr:col>
      <xdr:colOff>3721100</xdr:colOff>
      <xdr:row>52</xdr:row>
      <xdr:rowOff>0</xdr:rowOff>
    </xdr:to>
    <xdr:pic>
      <xdr:nvPicPr>
        <xdr:cNvPr id="36" name="Obraz 35" descr="page1image12600448">
          <a:extLst>
            <a:ext uri="{FF2B5EF4-FFF2-40B4-BE49-F238E27FC236}">
              <a16:creationId xmlns:a16="http://schemas.microsoft.com/office/drawing/2014/main" id="{816F1053-0D58-C349-8074-B1F952383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13335000"/>
          <a:ext cx="4826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3873500</xdr:colOff>
      <xdr:row>52</xdr:row>
      <xdr:rowOff>0</xdr:rowOff>
    </xdr:from>
    <xdr:to>
      <xdr:col>1</xdr:col>
      <xdr:colOff>5054600</xdr:colOff>
      <xdr:row>52</xdr:row>
      <xdr:rowOff>0</xdr:rowOff>
    </xdr:to>
    <xdr:pic>
      <xdr:nvPicPr>
        <xdr:cNvPr id="37" name="Obraz 36" descr="page1image12603136">
          <a:extLst>
            <a:ext uri="{FF2B5EF4-FFF2-40B4-BE49-F238E27FC236}">
              <a16:creationId xmlns:a16="http://schemas.microsoft.com/office/drawing/2014/main" id="{D1E1F824-C71A-C64C-9C68-D79E68571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13335000"/>
          <a:ext cx="11811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3873500</xdr:colOff>
      <xdr:row>52</xdr:row>
      <xdr:rowOff>0</xdr:rowOff>
    </xdr:from>
    <xdr:to>
      <xdr:col>1</xdr:col>
      <xdr:colOff>5054600</xdr:colOff>
      <xdr:row>52</xdr:row>
      <xdr:rowOff>3629</xdr:rowOff>
    </xdr:to>
    <xdr:pic>
      <xdr:nvPicPr>
        <xdr:cNvPr id="38" name="Obraz 37" descr="page1image12603712">
          <a:extLst>
            <a:ext uri="{FF2B5EF4-FFF2-40B4-BE49-F238E27FC236}">
              <a16:creationId xmlns:a16="http://schemas.microsoft.com/office/drawing/2014/main" id="{C9FF9374-EAE3-B546-AD40-DA33CED5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13335000"/>
          <a:ext cx="1181100" cy="3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pzajac/Desktop/Analizy/2026_02_17_Ubezpieczenia/Wzorzec%2018.03.2026.xlsx" TargetMode="External"/><Relationship Id="rId2" Type="http://schemas.openxmlformats.org/officeDocument/2006/relationships/externalLinkPath" Target="file:///C:\Users\pzajac\Desktop\Analizy\2026_02_17_Ubezpieczenia\Wzorzec%2018.03.2026.xlsx" TargetMode="External"/><Relationship Id="rId1" Type="http://schemas.openxmlformats.org/officeDocument/2006/relationships/externalLinkPath" Target="/Users/pzajac/Desktop/Analizy/2026_02_17_Ubezpieczenia/Wzorzec%2018.03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Kalkulacja"/>
      <sheetName val="Kalkulacja (całe KHK)"/>
      <sheetName val="Obroty na kontach, okresy_ 1-12"/>
      <sheetName val="Obroty na kontach, okresy_  (2)"/>
      <sheetName val="Księgowania dla 790"/>
      <sheetName val="Księgowania dla 402-070 od 2023"/>
      <sheetName val="Księgowania dla 402-070 od 2024"/>
      <sheetName val="Księgowania dla 402-070 od 2025"/>
      <sheetName val="Obroty na kontach, okresy_  (3)"/>
    </sheetNames>
    <sheetDataSet>
      <sheetData sheetId="0" refreshError="1"/>
      <sheetData sheetId="1" refreshError="1">
        <row r="5">
          <cell r="D5">
            <v>23244600.410000004</v>
          </cell>
        </row>
        <row r="6">
          <cell r="D6">
            <v>13224436.639999997</v>
          </cell>
        </row>
        <row r="7">
          <cell r="D7">
            <v>576946.44000000006</v>
          </cell>
        </row>
        <row r="8">
          <cell r="D8">
            <v>13199534.369999999</v>
          </cell>
        </row>
        <row r="9">
          <cell r="D9">
            <v>4035734.33</v>
          </cell>
        </row>
        <row r="10">
          <cell r="D10">
            <v>19190384.399999999</v>
          </cell>
        </row>
        <row r="11">
          <cell r="D11">
            <v>5800645.2599999998</v>
          </cell>
        </row>
        <row r="12">
          <cell r="D12">
            <v>3787965.82</v>
          </cell>
        </row>
        <row r="13">
          <cell r="D13">
            <v>4262432.46</v>
          </cell>
        </row>
        <row r="16">
          <cell r="D16">
            <v>0</v>
          </cell>
        </row>
        <row r="17">
          <cell r="D17">
            <v>5533527.3399999999</v>
          </cell>
        </row>
        <row r="18">
          <cell r="D18">
            <v>5621210.5200000005</v>
          </cell>
        </row>
        <row r="19">
          <cell r="D19">
            <v>18388502.999999993</v>
          </cell>
        </row>
        <row r="20">
          <cell r="D20">
            <v>234543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8">
          <cell r="D28">
            <v>180627709.11000001</v>
          </cell>
        </row>
        <row r="29">
          <cell r="D29">
            <v>-681423.52</v>
          </cell>
        </row>
        <row r="30">
          <cell r="D30">
            <v>4577582.7300000004</v>
          </cell>
        </row>
        <row r="31">
          <cell r="D31">
            <v>2239753.06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28E51-878D-9343-A464-16E481AA93F1}">
  <sheetPr>
    <pageSetUpPr fitToPage="1"/>
  </sheetPr>
  <dimension ref="A1:F32"/>
  <sheetViews>
    <sheetView tabSelected="1" topLeftCell="A11" workbookViewId="0">
      <selection activeCell="E19" sqref="E19"/>
    </sheetView>
  </sheetViews>
  <sheetFormatPr defaultColWidth="10.8125" defaultRowHeight="13.15" x14ac:dyDescent="0.5"/>
  <cols>
    <col min="1" max="1" width="5.8125" style="1" customWidth="1"/>
    <col min="2" max="2" width="35.3125" style="1" customWidth="1"/>
    <col min="3" max="3" width="24.1875" style="1" customWidth="1"/>
    <col min="4" max="4" width="16.6875" style="1" customWidth="1"/>
    <col min="5" max="5" width="15.6875" style="1" customWidth="1"/>
    <col min="6" max="6" width="16.8125" style="1" bestFit="1" customWidth="1"/>
    <col min="7" max="7" width="15.3125" style="1" bestFit="1" customWidth="1"/>
    <col min="8" max="16384" width="10.8125" style="1"/>
  </cols>
  <sheetData>
    <row r="1" spans="1:6" x14ac:dyDescent="0.5">
      <c r="A1" s="56" t="s">
        <v>80</v>
      </c>
      <c r="B1" s="56"/>
      <c r="C1" s="56"/>
    </row>
    <row r="2" spans="1:6" ht="30" customHeight="1" x14ac:dyDescent="0.5">
      <c r="A2" s="57" t="s">
        <v>1</v>
      </c>
      <c r="B2" s="57"/>
      <c r="C2" s="57"/>
      <c r="D2" s="51"/>
      <c r="E2" s="51"/>
    </row>
    <row r="3" spans="1:6" ht="15" customHeight="1" x14ac:dyDescent="0.5">
      <c r="A3" s="44"/>
      <c r="B3" s="44"/>
      <c r="C3" s="45"/>
      <c r="D3" s="45"/>
      <c r="F3" s="3"/>
    </row>
    <row r="4" spans="1:6" x14ac:dyDescent="0.5">
      <c r="A4" s="46" t="s">
        <v>70</v>
      </c>
      <c r="B4" s="46" t="s">
        <v>81</v>
      </c>
      <c r="C4" s="46" t="s">
        <v>79</v>
      </c>
      <c r="D4" s="45"/>
      <c r="F4" s="3"/>
    </row>
    <row r="5" spans="1:6" ht="15" customHeight="1" x14ac:dyDescent="0.5">
      <c r="A5" s="47">
        <v>1</v>
      </c>
      <c r="B5" s="47" t="s">
        <v>82</v>
      </c>
      <c r="C5" s="48">
        <v>1122000000</v>
      </c>
      <c r="D5" s="45"/>
      <c r="F5" s="3"/>
    </row>
    <row r="6" spans="1:6" ht="15" customHeight="1" x14ac:dyDescent="0.5">
      <c r="A6" s="47">
        <v>2</v>
      </c>
      <c r="B6" s="47" t="s">
        <v>85</v>
      </c>
      <c r="C6" s="48">
        <v>3604848.24</v>
      </c>
      <c r="D6" s="45"/>
      <c r="F6" s="3"/>
    </row>
    <row r="7" spans="1:6" ht="15" customHeight="1" x14ac:dyDescent="0.5">
      <c r="A7" s="47"/>
      <c r="B7" s="49" t="s">
        <v>78</v>
      </c>
      <c r="C7" s="50">
        <f>SUM(C5:C6)</f>
        <v>1125604848.24</v>
      </c>
      <c r="D7" s="45"/>
      <c r="F7" s="3"/>
    </row>
    <row r="8" spans="1:6" ht="15" customHeight="1" x14ac:dyDescent="0.5">
      <c r="A8" s="44"/>
      <c r="B8" s="44"/>
      <c r="C8" s="45"/>
      <c r="D8" s="45"/>
      <c r="F8" s="3"/>
    </row>
    <row r="9" spans="1:6" x14ac:dyDescent="0.5">
      <c r="A9" s="56" t="s">
        <v>83</v>
      </c>
      <c r="B9" s="56"/>
      <c r="C9" s="56"/>
    </row>
    <row r="10" spans="1:6" ht="31.05" customHeight="1" x14ac:dyDescent="0.5">
      <c r="A10" s="57" t="s">
        <v>2</v>
      </c>
      <c r="B10" s="57"/>
      <c r="C10" s="57"/>
      <c r="D10" s="51"/>
      <c r="E10" s="51"/>
    </row>
    <row r="11" spans="1:6" ht="16.05" customHeight="1" x14ac:dyDescent="0.5">
      <c r="A11" s="44"/>
      <c r="B11" s="44"/>
      <c r="C11" s="44"/>
      <c r="D11" s="45"/>
      <c r="E11" s="45"/>
    </row>
    <row r="12" spans="1:6" x14ac:dyDescent="0.5">
      <c r="A12" s="46" t="s">
        <v>70</v>
      </c>
      <c r="B12" s="46" t="s">
        <v>71</v>
      </c>
      <c r="C12" s="46" t="s">
        <v>79</v>
      </c>
    </row>
    <row r="13" spans="1:6" ht="16.05" customHeight="1" x14ac:dyDescent="0.5">
      <c r="A13" s="47">
        <v>1</v>
      </c>
      <c r="B13" s="47" t="s">
        <v>72</v>
      </c>
      <c r="C13" s="48">
        <v>157235315</v>
      </c>
    </row>
    <row r="14" spans="1:6" ht="16.05" customHeight="1" x14ac:dyDescent="0.5">
      <c r="A14" s="47">
        <v>2</v>
      </c>
      <c r="B14" s="47" t="s">
        <v>73</v>
      </c>
      <c r="C14" s="48">
        <v>157235315</v>
      </c>
    </row>
    <row r="15" spans="1:6" ht="16.05" customHeight="1" x14ac:dyDescent="0.5">
      <c r="A15" s="47">
        <v>3</v>
      </c>
      <c r="B15" s="47" t="s">
        <v>74</v>
      </c>
      <c r="C15" s="48">
        <v>39591313</v>
      </c>
    </row>
    <row r="16" spans="1:6" ht="16.05" customHeight="1" x14ac:dyDescent="0.5">
      <c r="A16" s="47">
        <v>4</v>
      </c>
      <c r="B16" s="47" t="s">
        <v>75</v>
      </c>
      <c r="C16" s="48">
        <v>27857507</v>
      </c>
    </row>
    <row r="17" spans="1:5" ht="16.05" customHeight="1" x14ac:dyDescent="0.5">
      <c r="A17" s="47">
        <v>5</v>
      </c>
      <c r="B17" s="47" t="s">
        <v>76</v>
      </c>
      <c r="C17" s="48">
        <v>82598359</v>
      </c>
    </row>
    <row r="18" spans="1:5" ht="16.05" customHeight="1" x14ac:dyDescent="0.5">
      <c r="A18" s="47">
        <v>6</v>
      </c>
      <c r="B18" s="47" t="s">
        <v>77</v>
      </c>
      <c r="C18" s="48">
        <v>231683191</v>
      </c>
    </row>
    <row r="19" spans="1:5" s="2" customFormat="1" ht="16.05" customHeight="1" x14ac:dyDescent="0.5">
      <c r="A19" s="49"/>
      <c r="B19" s="49" t="s">
        <v>78</v>
      </c>
      <c r="C19" s="50">
        <f>SUM(C13:C18)</f>
        <v>696201000</v>
      </c>
    </row>
    <row r="20" spans="1:5" ht="16.05" customHeight="1" x14ac:dyDescent="0.5">
      <c r="A20" s="44"/>
      <c r="B20" s="44"/>
      <c r="C20" s="44"/>
      <c r="D20" s="45"/>
      <c r="E20" s="45"/>
    </row>
    <row r="21" spans="1:5" x14ac:dyDescent="0.5">
      <c r="A21" s="56" t="s">
        <v>84</v>
      </c>
      <c r="B21" s="56"/>
      <c r="C21" s="56"/>
    </row>
    <row r="22" spans="1:5" x14ac:dyDescent="0.5">
      <c r="A22" s="57" t="s">
        <v>88</v>
      </c>
      <c r="B22" s="57"/>
      <c r="C22" s="57"/>
      <c r="D22" s="53"/>
      <c r="E22" s="53"/>
    </row>
    <row r="23" spans="1:5" ht="15" customHeight="1" x14ac:dyDescent="0.5">
      <c r="A23" s="44"/>
      <c r="B23" s="44"/>
      <c r="C23" s="45"/>
      <c r="D23" s="45"/>
    </row>
    <row r="24" spans="1:5" x14ac:dyDescent="0.5">
      <c r="A24" s="46" t="s">
        <v>70</v>
      </c>
      <c r="B24" s="46" t="s">
        <v>71</v>
      </c>
      <c r="C24" s="46" t="s">
        <v>79</v>
      </c>
      <c r="D24" s="45"/>
    </row>
    <row r="25" spans="1:5" ht="15" customHeight="1" x14ac:dyDescent="0.5">
      <c r="A25" s="47">
        <v>1</v>
      </c>
      <c r="B25" s="47" t="s">
        <v>86</v>
      </c>
      <c r="C25" s="52">
        <v>43364710.119999997</v>
      </c>
      <c r="D25" s="45"/>
    </row>
    <row r="26" spans="1:5" ht="15" customHeight="1" x14ac:dyDescent="0.5">
      <c r="A26" s="47">
        <v>2</v>
      </c>
      <c r="B26" s="47" t="s">
        <v>87</v>
      </c>
      <c r="C26" s="52">
        <v>3211627.08</v>
      </c>
      <c r="D26" s="45"/>
    </row>
    <row r="27" spans="1:5" ht="15" customHeight="1" x14ac:dyDescent="0.5">
      <c r="A27" s="47"/>
      <c r="B27" s="47" t="s">
        <v>0</v>
      </c>
      <c r="C27" s="50">
        <f>SUM(C25:C26)</f>
        <v>46576337.199999996</v>
      </c>
      <c r="D27" s="45"/>
    </row>
    <row r="28" spans="1:5" ht="15" customHeight="1" x14ac:dyDescent="0.5">
      <c r="A28" s="44"/>
      <c r="B28" s="44"/>
      <c r="C28" s="45"/>
      <c r="D28" s="45"/>
    </row>
    <row r="29" spans="1:5" x14ac:dyDescent="0.5">
      <c r="A29" s="55" t="s">
        <v>91</v>
      </c>
      <c r="B29" s="56"/>
      <c r="C29" s="56"/>
    </row>
    <row r="30" spans="1:5" x14ac:dyDescent="0.5">
      <c r="A30" s="44"/>
      <c r="B30" s="44"/>
      <c r="C30" s="45"/>
    </row>
    <row r="31" spans="1:5" x14ac:dyDescent="0.5">
      <c r="A31" s="47"/>
      <c r="B31" s="47" t="s">
        <v>89</v>
      </c>
      <c r="C31" s="54">
        <v>235478756.28</v>
      </c>
    </row>
    <row r="32" spans="1:5" x14ac:dyDescent="0.5">
      <c r="A32" s="47"/>
      <c r="B32" s="47" t="s">
        <v>90</v>
      </c>
      <c r="C32" s="52" t="s">
        <v>92</v>
      </c>
    </row>
  </sheetData>
  <mergeCells count="7">
    <mergeCell ref="A29:C29"/>
    <mergeCell ref="A1:C1"/>
    <mergeCell ref="A2:C2"/>
    <mergeCell ref="A10:C10"/>
    <mergeCell ref="A22:C22"/>
    <mergeCell ref="A21:C21"/>
    <mergeCell ref="A9:C9"/>
  </mergeCells>
  <printOptions horizontalCentered="1"/>
  <pageMargins left="0.7" right="0.7" top="1" bottom="0.75" header="0.3" footer="0.3"/>
  <pageSetup paperSize="9" orientation="portrait" r:id="rId1"/>
  <headerFooter>
    <oddHeader xml:space="preserve">&amp;L&amp;"Aptos,Standardowy"&amp;11&amp;K000000Krakowski Holding Komunalny S.A. 
Opis Przedmiotu Zamówienia - Załącznik nr 1 &amp;R&amp;"Aptos Light,Standardowy"&amp;11&amp;K000000KHK_OPZ-………-1/2026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11E9B-9EF8-144B-A518-05EFA07B21CE}">
  <sheetPr>
    <pageSetUpPr fitToPage="1"/>
  </sheetPr>
  <dimension ref="A1:G52"/>
  <sheetViews>
    <sheetView topLeftCell="A10" workbookViewId="0">
      <selection activeCell="H1" sqref="H1"/>
    </sheetView>
  </sheetViews>
  <sheetFormatPr defaultColWidth="10.8125" defaultRowHeight="15.75" x14ac:dyDescent="0.5"/>
  <cols>
    <col min="1" max="1" width="7" style="6" customWidth="1"/>
    <col min="2" max="2" width="78" style="9" bestFit="1" customWidth="1"/>
    <col min="3" max="3" width="17.6875" style="8" bestFit="1" customWidth="1"/>
    <col min="4" max="4" width="16.3125" style="8" customWidth="1"/>
    <col min="5" max="5" width="18.3125" style="8" customWidth="1"/>
    <col min="6" max="6" width="14" style="8" customWidth="1"/>
    <col min="7" max="7" width="16.1875" style="8" bestFit="1" customWidth="1"/>
    <col min="8" max="16384" width="10.8125" style="4"/>
  </cols>
  <sheetData>
    <row r="1" spans="1:7" ht="23.25" x14ac:dyDescent="0.7">
      <c r="A1" s="59" t="s">
        <v>3</v>
      </c>
      <c r="B1" s="59"/>
      <c r="C1" s="59"/>
      <c r="D1" s="59"/>
      <c r="E1" s="59"/>
      <c r="F1" s="59"/>
      <c r="G1" s="59"/>
    </row>
    <row r="2" spans="1:7" x14ac:dyDescent="0.5">
      <c r="A2" s="60" t="s">
        <v>4</v>
      </c>
      <c r="B2" s="60"/>
      <c r="C2" s="60"/>
      <c r="D2" s="60"/>
      <c r="E2" s="60"/>
      <c r="F2" s="60"/>
      <c r="G2" s="60"/>
    </row>
    <row r="3" spans="1:7" x14ac:dyDescent="0.5">
      <c r="A3" s="5"/>
      <c r="B3" s="5"/>
      <c r="C3" s="5"/>
      <c r="D3" s="5"/>
      <c r="E3" s="5"/>
      <c r="F3" s="5"/>
      <c r="G3" s="5"/>
    </row>
    <row r="4" spans="1:7" x14ac:dyDescent="0.5">
      <c r="A4" s="5"/>
      <c r="B4" s="5"/>
      <c r="C4" s="5"/>
      <c r="D4" s="5"/>
      <c r="E4" s="5"/>
      <c r="F4" s="5"/>
      <c r="G4" s="5"/>
    </row>
    <row r="5" spans="1:7" x14ac:dyDescent="0.5">
      <c r="A5" s="61" t="s">
        <v>5</v>
      </c>
      <c r="B5" s="61"/>
      <c r="C5" s="61"/>
      <c r="D5" s="61"/>
      <c r="E5" s="61"/>
      <c r="F5" s="61"/>
      <c r="G5" s="61"/>
    </row>
    <row r="6" spans="1:7" ht="18" x14ac:dyDescent="0.5">
      <c r="B6" s="7" t="s">
        <v>6</v>
      </c>
    </row>
    <row r="7" spans="1:7" x14ac:dyDescent="0.5">
      <c r="B7" s="9" t="s">
        <v>7</v>
      </c>
    </row>
    <row r="8" spans="1:7" x14ac:dyDescent="0.5">
      <c r="A8" s="10"/>
      <c r="B8" s="11" t="s">
        <v>8</v>
      </c>
      <c r="C8" s="12"/>
      <c r="D8" s="12"/>
      <c r="E8" s="12"/>
      <c r="F8" s="12"/>
      <c r="G8" s="12"/>
    </row>
    <row r="10" spans="1:7" x14ac:dyDescent="0.5">
      <c r="A10" s="13"/>
      <c r="B10" s="14" t="s">
        <v>9</v>
      </c>
      <c r="C10" s="15" t="s">
        <v>10</v>
      </c>
      <c r="D10" s="16">
        <v>45292</v>
      </c>
      <c r="E10" s="15" t="s">
        <v>11</v>
      </c>
      <c r="F10" s="16">
        <v>45657</v>
      </c>
      <c r="G10" s="15"/>
    </row>
    <row r="11" spans="1:7" x14ac:dyDescent="0.5">
      <c r="A11" s="4"/>
      <c r="B11" s="17" t="s">
        <v>12</v>
      </c>
    </row>
    <row r="13" spans="1:7" x14ac:dyDescent="0.5">
      <c r="A13" s="18" t="s">
        <v>13</v>
      </c>
      <c r="B13" s="19" t="s">
        <v>14</v>
      </c>
      <c r="C13" s="20">
        <f>SUM(C14:C17)</f>
        <v>186763621.38</v>
      </c>
    </row>
    <row r="14" spans="1:7" x14ac:dyDescent="0.5">
      <c r="A14" s="21" t="s">
        <v>15</v>
      </c>
      <c r="B14" s="22" t="s">
        <v>16</v>
      </c>
      <c r="C14" s="23">
        <f>'[1]Kalkulacja (całe KHK)'!$D$28</f>
        <v>180627709.11000001</v>
      </c>
    </row>
    <row r="15" spans="1:7" ht="31.5" x14ac:dyDescent="0.5">
      <c r="A15" s="24" t="s">
        <v>17</v>
      </c>
      <c r="B15" s="25" t="s">
        <v>18</v>
      </c>
      <c r="C15" s="23">
        <f>'[1]Kalkulacja (całe KHK)'!$D$29</f>
        <v>-681423.52</v>
      </c>
    </row>
    <row r="16" spans="1:7" x14ac:dyDescent="0.5">
      <c r="A16" s="24" t="s">
        <v>19</v>
      </c>
      <c r="B16" s="25" t="s">
        <v>20</v>
      </c>
      <c r="C16" s="23">
        <f>'[1]Kalkulacja (całe KHK)'!$D$30</f>
        <v>4577582.7300000004</v>
      </c>
    </row>
    <row r="17" spans="1:7" x14ac:dyDescent="0.5">
      <c r="A17" s="24" t="s">
        <v>21</v>
      </c>
      <c r="B17" s="25" t="s">
        <v>22</v>
      </c>
      <c r="C17" s="23">
        <f>'[1]Kalkulacja (całe KHK)'!$D$31</f>
        <v>2239753.06</v>
      </c>
    </row>
    <row r="18" spans="1:7" x14ac:dyDescent="0.5">
      <c r="A18" s="18" t="s">
        <v>23</v>
      </c>
      <c r="B18" s="19" t="s">
        <v>24</v>
      </c>
      <c r="C18" s="26"/>
    </row>
    <row r="19" spans="1:7" x14ac:dyDescent="0.5">
      <c r="A19" s="62" t="s">
        <v>25</v>
      </c>
      <c r="B19" s="63"/>
      <c r="C19" s="27">
        <f>C13+C18</f>
        <v>186763621.38</v>
      </c>
    </row>
    <row r="21" spans="1:7" ht="31.5" x14ac:dyDescent="0.5">
      <c r="A21" s="28" t="s">
        <v>26</v>
      </c>
      <c r="B21" s="19" t="s">
        <v>27</v>
      </c>
      <c r="C21" s="29" t="s">
        <v>28</v>
      </c>
      <c r="D21" s="29" t="s">
        <v>29</v>
      </c>
      <c r="E21" s="29" t="s">
        <v>30</v>
      </c>
      <c r="F21" s="29" t="s">
        <v>31</v>
      </c>
      <c r="G21" s="29" t="s">
        <v>32</v>
      </c>
    </row>
    <row r="22" spans="1:7" x14ac:dyDescent="0.5">
      <c r="A22" s="21" t="s">
        <v>15</v>
      </c>
      <c r="B22" s="25" t="s">
        <v>33</v>
      </c>
      <c r="C22" s="26">
        <f>E22+G22</f>
        <v>23244600.410000004</v>
      </c>
      <c r="D22" s="30">
        <f>E22/C22</f>
        <v>0</v>
      </c>
      <c r="E22" s="26">
        <f>'[1]Kalkulacja (całe KHK)'!D16</f>
        <v>0</v>
      </c>
      <c r="F22" s="30">
        <f>G22/C22</f>
        <v>1</v>
      </c>
      <c r="G22" s="26">
        <f>'[1]Kalkulacja (całe KHK)'!D5</f>
        <v>23244600.410000004</v>
      </c>
    </row>
    <row r="23" spans="1:7" x14ac:dyDescent="0.5">
      <c r="A23" s="21" t="s">
        <v>34</v>
      </c>
      <c r="B23" s="25" t="s">
        <v>35</v>
      </c>
      <c r="C23" s="26">
        <f t="shared" ref="C23:C29" si="0">E23+G23</f>
        <v>18757963.979999997</v>
      </c>
      <c r="D23" s="30">
        <f t="shared" ref="D23:D29" si="1">E23/C23</f>
        <v>0.29499615981243615</v>
      </c>
      <c r="E23" s="26">
        <f>'[1]Kalkulacja (całe KHK)'!D17</f>
        <v>5533527.3399999999</v>
      </c>
      <c r="F23" s="30">
        <f t="shared" ref="F23:F30" si="2">G23/C23</f>
        <v>0.7050038401875639</v>
      </c>
      <c r="G23" s="26">
        <f>'[1]Kalkulacja (całe KHK)'!D6</f>
        <v>13224436.639999997</v>
      </c>
    </row>
    <row r="24" spans="1:7" x14ac:dyDescent="0.5">
      <c r="A24" s="31" t="s">
        <v>36</v>
      </c>
      <c r="B24" s="25" t="s">
        <v>37</v>
      </c>
      <c r="C24" s="26">
        <f t="shared" si="0"/>
        <v>6198156.9600000009</v>
      </c>
      <c r="D24" s="30">
        <f t="shared" si="1"/>
        <v>0.90691645214483241</v>
      </c>
      <c r="E24" s="26">
        <f>'[1]Kalkulacja (całe KHK)'!D18</f>
        <v>5621210.5200000005</v>
      </c>
      <c r="F24" s="30">
        <f t="shared" si="2"/>
        <v>9.3083547855167578E-2</v>
      </c>
      <c r="G24" s="26">
        <f>'[1]Kalkulacja (całe KHK)'!D7</f>
        <v>576946.44000000006</v>
      </c>
    </row>
    <row r="25" spans="1:7" x14ac:dyDescent="0.5">
      <c r="A25" s="21" t="s">
        <v>19</v>
      </c>
      <c r="B25" s="25" t="s">
        <v>38</v>
      </c>
      <c r="C25" s="26">
        <f t="shared" si="0"/>
        <v>31588037.36999999</v>
      </c>
      <c r="D25" s="30">
        <f t="shared" si="1"/>
        <v>0.58213502740325518</v>
      </c>
      <c r="E25" s="26">
        <f>'[1]Kalkulacja (całe KHK)'!D19</f>
        <v>18388502.999999993</v>
      </c>
      <c r="F25" s="30">
        <f t="shared" si="2"/>
        <v>0.41786497259674488</v>
      </c>
      <c r="G25" s="26">
        <f>'[1]Kalkulacja (całe KHK)'!D8</f>
        <v>13199534.369999999</v>
      </c>
    </row>
    <row r="26" spans="1:7" x14ac:dyDescent="0.5">
      <c r="A26" s="21" t="s">
        <v>21</v>
      </c>
      <c r="B26" s="25" t="s">
        <v>39</v>
      </c>
      <c r="C26" s="26">
        <f t="shared" si="0"/>
        <v>4270277.33</v>
      </c>
      <c r="D26" s="30">
        <f t="shared" si="1"/>
        <v>5.4924535779506387E-2</v>
      </c>
      <c r="E26" s="26">
        <f>'[1]Kalkulacja (całe KHK)'!D20</f>
        <v>234543</v>
      </c>
      <c r="F26" s="30">
        <f t="shared" si="2"/>
        <v>0.9450754642204936</v>
      </c>
      <c r="G26" s="26">
        <f>'[1]Kalkulacja (całe KHK)'!D9</f>
        <v>4035734.33</v>
      </c>
    </row>
    <row r="27" spans="1:7" x14ac:dyDescent="0.5">
      <c r="A27" s="21" t="s">
        <v>40</v>
      </c>
      <c r="B27" s="25" t="s">
        <v>41</v>
      </c>
      <c r="C27" s="26">
        <f t="shared" si="0"/>
        <v>19190384.399999999</v>
      </c>
      <c r="D27" s="30">
        <f t="shared" si="1"/>
        <v>0</v>
      </c>
      <c r="E27" s="26">
        <f>'[1]Kalkulacja (całe KHK)'!D21</f>
        <v>0</v>
      </c>
      <c r="F27" s="30">
        <f t="shared" si="2"/>
        <v>1</v>
      </c>
      <c r="G27" s="26">
        <f>'[1]Kalkulacja (całe KHK)'!D10</f>
        <v>19190384.399999999</v>
      </c>
    </row>
    <row r="28" spans="1:7" ht="31.5" x14ac:dyDescent="0.5">
      <c r="A28" s="21" t="s">
        <v>42</v>
      </c>
      <c r="B28" s="25" t="s">
        <v>43</v>
      </c>
      <c r="C28" s="26">
        <f t="shared" si="0"/>
        <v>5800645.2599999998</v>
      </c>
      <c r="D28" s="30">
        <f t="shared" si="1"/>
        <v>0</v>
      </c>
      <c r="E28" s="26">
        <f>'[1]Kalkulacja (całe KHK)'!D22</f>
        <v>0</v>
      </c>
      <c r="F28" s="30">
        <f t="shared" si="2"/>
        <v>1</v>
      </c>
      <c r="G28" s="26">
        <f>'[1]Kalkulacja (całe KHK)'!D11</f>
        <v>5800645.2599999998</v>
      </c>
    </row>
    <row r="29" spans="1:7" x14ac:dyDescent="0.5">
      <c r="A29" s="24" t="s">
        <v>44</v>
      </c>
      <c r="B29" s="25" t="s">
        <v>45</v>
      </c>
      <c r="C29" s="26">
        <f t="shared" si="0"/>
        <v>3787965.82</v>
      </c>
      <c r="D29" s="30">
        <f t="shared" si="1"/>
        <v>0</v>
      </c>
      <c r="E29" s="26">
        <f>'[1]Kalkulacja (całe KHK)'!D23</f>
        <v>0</v>
      </c>
      <c r="F29" s="30">
        <f t="shared" si="2"/>
        <v>1</v>
      </c>
      <c r="G29" s="26">
        <f>'[1]Kalkulacja (całe KHK)'!D12</f>
        <v>3787965.82</v>
      </c>
    </row>
    <row r="30" spans="1:7" x14ac:dyDescent="0.5">
      <c r="A30" s="21" t="s">
        <v>46</v>
      </c>
      <c r="B30" s="25" t="s">
        <v>47</v>
      </c>
      <c r="C30" s="26">
        <v>4262432.46</v>
      </c>
      <c r="D30" s="30">
        <v>0</v>
      </c>
      <c r="E30" s="26">
        <v>0</v>
      </c>
      <c r="F30" s="30">
        <f t="shared" si="2"/>
        <v>1</v>
      </c>
      <c r="G30" s="26">
        <f>'[1]Kalkulacja (całe KHK)'!D13</f>
        <v>4262432.46</v>
      </c>
    </row>
    <row r="31" spans="1:7" x14ac:dyDescent="0.5">
      <c r="A31" s="62" t="s">
        <v>48</v>
      </c>
      <c r="B31" s="63"/>
      <c r="C31" s="20">
        <f>SUM(C22:C30)</f>
        <v>117100463.98999998</v>
      </c>
      <c r="D31" s="32"/>
      <c r="E31" s="20">
        <f>SUM(E22:E30)</f>
        <v>29777783.859999992</v>
      </c>
      <c r="F31" s="32"/>
      <c r="G31" s="20">
        <f>SUM(G22:G30)</f>
        <v>87322680.12999998</v>
      </c>
    </row>
    <row r="32" spans="1:7" x14ac:dyDescent="0.5">
      <c r="A32" s="33"/>
    </row>
    <row r="33" spans="1:7" x14ac:dyDescent="0.5">
      <c r="A33" s="18" t="s">
        <v>49</v>
      </c>
      <c r="B33" s="19" t="s">
        <v>50</v>
      </c>
      <c r="C33" s="58">
        <f>C13-E31</f>
        <v>156985837.52000001</v>
      </c>
      <c r="D33" s="58"/>
      <c r="E33" s="58"/>
      <c r="F33" s="58"/>
    </row>
    <row r="34" spans="1:7" x14ac:dyDescent="0.5">
      <c r="A34" s="18" t="s">
        <v>51</v>
      </c>
      <c r="B34" s="19" t="s">
        <v>52</v>
      </c>
      <c r="C34" s="64" t="s">
        <v>53</v>
      </c>
      <c r="D34" s="64"/>
      <c r="E34" s="64" t="s">
        <v>54</v>
      </c>
      <c r="F34" s="64"/>
    </row>
    <row r="35" spans="1:7" x14ac:dyDescent="0.5">
      <c r="A35" s="24" t="s">
        <v>15</v>
      </c>
      <c r="B35" s="25" t="s">
        <v>55</v>
      </c>
      <c r="C35" s="65"/>
      <c r="D35" s="65"/>
      <c r="E35" s="66">
        <v>0</v>
      </c>
      <c r="F35" s="66"/>
    </row>
    <row r="36" spans="1:7" x14ac:dyDescent="0.5">
      <c r="A36" s="34" t="s">
        <v>17</v>
      </c>
      <c r="B36" s="25" t="s">
        <v>56</v>
      </c>
      <c r="C36" s="65"/>
      <c r="D36" s="65"/>
      <c r="E36" s="66">
        <v>0</v>
      </c>
      <c r="F36" s="66"/>
    </row>
    <row r="37" spans="1:7" x14ac:dyDescent="0.5">
      <c r="A37" s="18" t="s">
        <v>57</v>
      </c>
      <c r="B37" s="19" t="s">
        <v>58</v>
      </c>
      <c r="C37" s="68">
        <f>C33+E35+E36</f>
        <v>156985837.52000001</v>
      </c>
      <c r="D37" s="69"/>
      <c r="E37" s="69"/>
      <c r="F37" s="69"/>
    </row>
    <row r="38" spans="1:7" ht="16.149999999999999" thickBot="1" x14ac:dyDescent="0.55000000000000004">
      <c r="A38" s="18" t="s">
        <v>59</v>
      </c>
      <c r="B38" s="35" t="s">
        <v>60</v>
      </c>
      <c r="C38" s="70">
        <v>18</v>
      </c>
      <c r="D38" s="70"/>
      <c r="E38" s="70"/>
      <c r="F38" s="70"/>
    </row>
    <row r="39" spans="1:7" ht="31.9" thickBot="1" x14ac:dyDescent="0.55000000000000004">
      <c r="A39" s="36" t="s">
        <v>61</v>
      </c>
      <c r="B39" s="37" t="s">
        <v>62</v>
      </c>
      <c r="C39" s="71">
        <f>C37/12*C38</f>
        <v>235478756.28</v>
      </c>
      <c r="D39" s="72"/>
      <c r="E39" s="72"/>
      <c r="F39" s="73"/>
    </row>
    <row r="41" spans="1:7" ht="94.05" customHeight="1" x14ac:dyDescent="0.5">
      <c r="A41" s="74" t="s">
        <v>63</v>
      </c>
      <c r="B41" s="74"/>
      <c r="C41" s="74"/>
      <c r="D41" s="74"/>
      <c r="E41" s="74"/>
      <c r="F41" s="74"/>
      <c r="G41" s="74"/>
    </row>
    <row r="46" spans="1:7" x14ac:dyDescent="0.5">
      <c r="B46" s="38"/>
      <c r="D46" s="39"/>
      <c r="E46" s="39"/>
      <c r="F46" s="39"/>
    </row>
    <row r="47" spans="1:7" x14ac:dyDescent="0.5">
      <c r="A47" s="33"/>
      <c r="B47" s="40" t="s">
        <v>64</v>
      </c>
      <c r="C47" s="40"/>
      <c r="D47" s="75" t="s">
        <v>65</v>
      </c>
      <c r="E47" s="75"/>
      <c r="F47" s="75"/>
    </row>
    <row r="48" spans="1:7" x14ac:dyDescent="0.5">
      <c r="A48" s="33"/>
      <c r="B48" s="41"/>
      <c r="C48" s="42"/>
      <c r="D48" s="42"/>
      <c r="E48" s="42"/>
    </row>
    <row r="49" spans="1:7" x14ac:dyDescent="0.5">
      <c r="A49" s="67" t="s">
        <v>66</v>
      </c>
      <c r="B49" s="67"/>
      <c r="C49" s="67"/>
      <c r="D49" s="67"/>
      <c r="E49" s="67"/>
      <c r="F49" s="67"/>
      <c r="G49" s="43"/>
    </row>
    <row r="50" spans="1:7" ht="16.05" customHeight="1" x14ac:dyDescent="0.5">
      <c r="A50" s="67" t="s">
        <v>67</v>
      </c>
      <c r="B50" s="67"/>
      <c r="C50" s="67"/>
      <c r="D50" s="67"/>
      <c r="E50" s="67"/>
      <c r="F50" s="67"/>
      <c r="G50" s="43"/>
    </row>
    <row r="51" spans="1:7" ht="16.05" customHeight="1" x14ac:dyDescent="0.5">
      <c r="A51" s="67" t="s">
        <v>68</v>
      </c>
      <c r="B51" s="67"/>
      <c r="C51" s="67"/>
      <c r="D51" s="67"/>
      <c r="E51" s="67"/>
      <c r="F51" s="67"/>
      <c r="G51" s="67"/>
    </row>
    <row r="52" spans="1:7" ht="31.05" customHeight="1" x14ac:dyDescent="0.5">
      <c r="A52" s="67" t="s">
        <v>69</v>
      </c>
      <c r="B52" s="67"/>
      <c r="C52" s="67"/>
      <c r="D52" s="67"/>
      <c r="E52" s="67"/>
      <c r="F52" s="67"/>
      <c r="G52" s="67"/>
    </row>
  </sheetData>
  <mergeCells count="21">
    <mergeCell ref="A50:F50"/>
    <mergeCell ref="A51:G51"/>
    <mergeCell ref="A52:G52"/>
    <mergeCell ref="C37:F37"/>
    <mergeCell ref="C38:F38"/>
    <mergeCell ref="C39:F39"/>
    <mergeCell ref="A41:G41"/>
    <mergeCell ref="D47:F47"/>
    <mergeCell ref="A49:F49"/>
    <mergeCell ref="C34:D34"/>
    <mergeCell ref="E34:F34"/>
    <mergeCell ref="C35:D35"/>
    <mergeCell ref="E35:F35"/>
    <mergeCell ref="C36:D36"/>
    <mergeCell ref="E36:F36"/>
    <mergeCell ref="C33:F33"/>
    <mergeCell ref="A1:G1"/>
    <mergeCell ref="A2:G2"/>
    <mergeCell ref="A5:G5"/>
    <mergeCell ref="A19:B19"/>
    <mergeCell ref="A31:B31"/>
  </mergeCells>
  <printOptions horizontalCentered="1"/>
  <pageMargins left="0.5" right="0.5" top="1" bottom="0.75" header="0.3" footer="0.3"/>
  <pageSetup paperSize="9" scale="52" orientation="portrait" horizontalDpi="0" verticalDpi="0"/>
  <headerFooter>
    <oddHeader>&amp;L&amp;"Aptos,Standardowy"&amp;11&amp;K000000Krakowski Holding Komunalny S.A.
Opis Przedmiotu Zamówienia - Załącznik nr 1&amp;R&amp;"Aptos Light,Standardowy"&amp;11&amp;K000000KHK_OPZ-………-1/2026</odd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B16E0A9253AAB45B8CA6901B5E2DCEF" ma:contentTypeVersion="10" ma:contentTypeDescription="Utwórz nowy dokument." ma:contentTypeScope="" ma:versionID="390ddedc3583fa047d50ecbcd3efc6c3">
  <xsd:schema xmlns:xsd="http://www.w3.org/2001/XMLSchema" xmlns:xs="http://www.w3.org/2001/XMLSchema" xmlns:p="http://schemas.microsoft.com/office/2006/metadata/properties" xmlns:ns2="8622699a-3ac3-4464-aa59-5b57169244aa" xmlns:ns3="5507cb34-a3c2-42e1-a2d1-b89a97bde0ed" targetNamespace="http://schemas.microsoft.com/office/2006/metadata/properties" ma:root="true" ma:fieldsID="c247bb2d066c8ee265dbb51d9e526ad5" ns2:_="" ns3:_="">
    <xsd:import namespace="8622699a-3ac3-4464-aa59-5b57169244aa"/>
    <xsd:import namespace="5507cb34-a3c2-42e1-a2d1-b89a97bde0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22699a-3ac3-4464-aa59-5b57169244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04c6f04-1903-4690-847f-1726a2f8c5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07cb34-a3c2-42e1-a2d1-b89a97bde0e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f33b74-3663-4ff9-b975-ceeea9af49fc}" ma:internalName="TaxCatchAll" ma:showField="CatchAllData" ma:web="5507cb34-a3c2-42e1-a2d1-b89a97bde0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22699a-3ac3-4464-aa59-5b57169244aa">
      <Terms xmlns="http://schemas.microsoft.com/office/infopath/2007/PartnerControls"/>
    </lcf76f155ced4ddcb4097134ff3c332f>
    <TaxCatchAll xmlns="5507cb34-a3c2-42e1-a2d1-b89a97bde0ed" xsi:nil="true"/>
  </documentManagement>
</p:properties>
</file>

<file path=customXml/itemProps1.xml><?xml version="1.0" encoding="utf-8"?>
<ds:datastoreItem xmlns:ds="http://schemas.openxmlformats.org/officeDocument/2006/customXml" ds:itemID="{FED0CD47-19D7-4A50-9F3F-D17323984A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22699a-3ac3-4464-aa59-5b57169244aa"/>
    <ds:schemaRef ds:uri="5507cb34-a3c2-42e1-a2d1-b89a97bde0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16F3AA-F1D1-4B3B-A756-BE191A8E69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01A9F8-27C4-4505-B159-DCF99EEF6FDD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8622699a-3ac3-4464-aa59-5b57169244aa"/>
    <ds:schemaRef ds:uri="http://schemas.openxmlformats.org/package/2006/metadata/core-properties"/>
    <ds:schemaRef ds:uri="5507cb34-a3c2-42e1-a2d1-b89a97bde0e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PD, MB, EEI</vt:lpstr>
      <vt:lpstr>BI_MLOP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Mazgaj</dc:creator>
  <cp:lastModifiedBy>Marcin Mazgaj</cp:lastModifiedBy>
  <cp:lastPrinted>2026-03-18T17:09:54Z</cp:lastPrinted>
  <dcterms:created xsi:type="dcterms:W3CDTF">2026-03-18T12:56:48Z</dcterms:created>
  <dcterms:modified xsi:type="dcterms:W3CDTF">2026-03-24T21:01:52Z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0x0101004B16E0A9253AAB45B8CA6901B5E2DCEF</vt:lpwstr>
  </property>
  <property fmtid="{D5CDD505-2E9C-101B-9397-08002B2CF9AE}" pid="3" name="MediaServiceImageTags">
    <vt:lpwstr/>
  </property>
</Properties>
</file>