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ulina Hojsak\---------------------Paulina Hojsak\_PULPIT - przetargi\2026\LA.261.8.2026 - U- leki refundowane i p. lecznicze\3. SWZ\"/>
    </mc:Choice>
  </mc:AlternateContent>
  <xr:revisionPtr revIDLastSave="0" documentId="13_ncr:1_{5FB0D74B-F6AA-4440-9C60-C651CBA69D55}" xr6:coauthVersionLast="47" xr6:coauthVersionMax="47" xr10:uidLastSave="{00000000-0000-0000-0000-000000000000}"/>
  <bookViews>
    <workbookView xWindow="-120" yWindow="-120" windowWidth="29040" windowHeight="15720" xr2:uid="{7E2694EA-C049-4560-BF2B-8B4FD805A8F4}"/>
  </bookViews>
  <sheets>
    <sheet name="Zad.1" sheetId="1" r:id="rId1"/>
    <sheet name="Zad.2" sheetId="2" r:id="rId2"/>
    <sheet name="Zad.3" sheetId="3" r:id="rId3"/>
    <sheet name="Zad.4" sheetId="4" r:id="rId4"/>
    <sheet name="Zad.5" sheetId="5" r:id="rId5"/>
    <sheet name="Zad.6" sheetId="6" r:id="rId6"/>
    <sheet name="Zad.7" sheetId="7" r:id="rId7"/>
    <sheet name="Zad.8" sheetId="8" r:id="rId8"/>
    <sheet name="Zad.9" sheetId="9" r:id="rId9"/>
    <sheet name="Zad.10" sheetId="10" r:id="rId10"/>
    <sheet name="Zad.11" sheetId="11" r:id="rId11"/>
    <sheet name="Zad.12" sheetId="12" r:id="rId12"/>
    <sheet name="Zad.13" sheetId="13" r:id="rId13"/>
    <sheet name="Zad.14" sheetId="14" r:id="rId14"/>
  </sheets>
  <calcPr calcId="191029"/>
</workbook>
</file>

<file path=xl/calcChain.xml><?xml version="1.0" encoding="utf-8"?>
<calcChain xmlns="http://schemas.openxmlformats.org/spreadsheetml/2006/main">
  <c r="K9" i="14" l="1"/>
  <c r="I9" i="14"/>
  <c r="I8" i="14"/>
  <c r="K8" i="14" s="1"/>
  <c r="L8" i="14" s="1"/>
  <c r="J11" i="13"/>
  <c r="L11" i="13"/>
  <c r="J9" i="13"/>
  <c r="L9" i="13" s="1"/>
  <c r="M9" i="13" s="1"/>
  <c r="J10" i="13"/>
  <c r="L10" i="13"/>
  <c r="M10" i="13" s="1"/>
  <c r="J8" i="13"/>
  <c r="L8" i="13" s="1"/>
  <c r="M8" i="13" s="1"/>
  <c r="M9" i="12"/>
  <c r="M10" i="12"/>
  <c r="L9" i="12"/>
  <c r="L10" i="12"/>
  <c r="J9" i="12"/>
  <c r="J10" i="12"/>
  <c r="L8" i="12"/>
  <c r="M8" i="12" s="1"/>
  <c r="J8" i="12"/>
  <c r="M9" i="11"/>
  <c r="L9" i="11"/>
  <c r="J9" i="11"/>
  <c r="J8" i="11"/>
  <c r="L8" i="11" s="1"/>
  <c r="M8" i="11" s="1"/>
  <c r="M9" i="10"/>
  <c r="M10" i="10"/>
  <c r="L9" i="10"/>
  <c r="L10" i="10"/>
  <c r="J9" i="10"/>
  <c r="J10" i="10"/>
  <c r="L8" i="10"/>
  <c r="M8" i="10" s="1"/>
  <c r="J8" i="10"/>
  <c r="J9" i="9"/>
  <c r="L9" i="9" s="1"/>
  <c r="M9" i="9" s="1"/>
  <c r="J8" i="9"/>
  <c r="L8" i="9" s="1"/>
  <c r="M8" i="9" s="1"/>
  <c r="M10" i="8"/>
  <c r="L10" i="8"/>
  <c r="J10" i="8"/>
  <c r="L9" i="8"/>
  <c r="M9" i="8" s="1"/>
  <c r="J9" i="8"/>
  <c r="L9" i="7"/>
  <c r="M9" i="7" s="1"/>
  <c r="L13" i="7"/>
  <c r="M13" i="7" s="1"/>
  <c r="J9" i="7"/>
  <c r="J10" i="7"/>
  <c r="L10" i="7" s="1"/>
  <c r="M10" i="7" s="1"/>
  <c r="J11" i="7"/>
  <c r="L11" i="7" s="1"/>
  <c r="M11" i="7" s="1"/>
  <c r="J12" i="7"/>
  <c r="L12" i="7" s="1"/>
  <c r="M12" i="7" s="1"/>
  <c r="J13" i="7"/>
  <c r="J8" i="7"/>
  <c r="J14" i="7" s="1"/>
  <c r="J8" i="6"/>
  <c r="L8" i="6" s="1"/>
  <c r="M8" i="6" s="1"/>
  <c r="L9" i="5"/>
  <c r="J8" i="5"/>
  <c r="L8" i="5" s="1"/>
  <c r="M8" i="5" s="1"/>
  <c r="L9" i="4"/>
  <c r="M9" i="4" s="1"/>
  <c r="L10" i="4"/>
  <c r="M10" i="4" s="1"/>
  <c r="J9" i="4"/>
  <c r="J10" i="4"/>
  <c r="J8" i="4"/>
  <c r="L8" i="4" s="1"/>
  <c r="M8" i="4" s="1"/>
  <c r="L63" i="3"/>
  <c r="J63" i="3"/>
  <c r="L11" i="3"/>
  <c r="M11" i="3" s="1"/>
  <c r="L15" i="3"/>
  <c r="M15" i="3" s="1"/>
  <c r="L19" i="3"/>
  <c r="M19" i="3" s="1"/>
  <c r="L23" i="3"/>
  <c r="M23" i="3" s="1"/>
  <c r="L27" i="3"/>
  <c r="M27" i="3" s="1"/>
  <c r="L31" i="3"/>
  <c r="M31" i="3" s="1"/>
  <c r="L35" i="3"/>
  <c r="M35" i="3" s="1"/>
  <c r="L39" i="3"/>
  <c r="M39" i="3" s="1"/>
  <c r="L43" i="3"/>
  <c r="M43" i="3" s="1"/>
  <c r="L47" i="3"/>
  <c r="M47" i="3" s="1"/>
  <c r="L51" i="3"/>
  <c r="M51" i="3" s="1"/>
  <c r="L55" i="3"/>
  <c r="M55" i="3" s="1"/>
  <c r="L59" i="3"/>
  <c r="M59" i="3" s="1"/>
  <c r="J9" i="3"/>
  <c r="L9" i="3" s="1"/>
  <c r="M9" i="3" s="1"/>
  <c r="J10" i="3"/>
  <c r="L10" i="3" s="1"/>
  <c r="M10" i="3" s="1"/>
  <c r="J11" i="3"/>
  <c r="J12" i="3"/>
  <c r="L12" i="3" s="1"/>
  <c r="M12" i="3" s="1"/>
  <c r="J13" i="3"/>
  <c r="L13" i="3" s="1"/>
  <c r="M13" i="3" s="1"/>
  <c r="J14" i="3"/>
  <c r="L14" i="3" s="1"/>
  <c r="M14" i="3" s="1"/>
  <c r="J15" i="3"/>
  <c r="J16" i="3"/>
  <c r="L16" i="3" s="1"/>
  <c r="M16" i="3" s="1"/>
  <c r="J17" i="3"/>
  <c r="L17" i="3" s="1"/>
  <c r="M17" i="3" s="1"/>
  <c r="J18" i="3"/>
  <c r="L18" i="3" s="1"/>
  <c r="M18" i="3" s="1"/>
  <c r="J19" i="3"/>
  <c r="J20" i="3"/>
  <c r="L20" i="3" s="1"/>
  <c r="M20" i="3" s="1"/>
  <c r="J21" i="3"/>
  <c r="L21" i="3" s="1"/>
  <c r="M21" i="3" s="1"/>
  <c r="J22" i="3"/>
  <c r="L22" i="3" s="1"/>
  <c r="M22" i="3" s="1"/>
  <c r="J23" i="3"/>
  <c r="J24" i="3"/>
  <c r="L24" i="3" s="1"/>
  <c r="M24" i="3" s="1"/>
  <c r="J25" i="3"/>
  <c r="L25" i="3" s="1"/>
  <c r="M25" i="3" s="1"/>
  <c r="J26" i="3"/>
  <c r="L26" i="3" s="1"/>
  <c r="M26" i="3" s="1"/>
  <c r="J27" i="3"/>
  <c r="J28" i="3"/>
  <c r="L28" i="3" s="1"/>
  <c r="M28" i="3" s="1"/>
  <c r="J29" i="3"/>
  <c r="L29" i="3" s="1"/>
  <c r="M29" i="3" s="1"/>
  <c r="J30" i="3"/>
  <c r="L30" i="3" s="1"/>
  <c r="M30" i="3" s="1"/>
  <c r="J31" i="3"/>
  <c r="J32" i="3"/>
  <c r="L32" i="3" s="1"/>
  <c r="M32" i="3" s="1"/>
  <c r="J33" i="3"/>
  <c r="L33" i="3" s="1"/>
  <c r="M33" i="3" s="1"/>
  <c r="J34" i="3"/>
  <c r="L34" i="3" s="1"/>
  <c r="M34" i="3" s="1"/>
  <c r="J35" i="3"/>
  <c r="J36" i="3"/>
  <c r="L36" i="3" s="1"/>
  <c r="M36" i="3" s="1"/>
  <c r="J37" i="3"/>
  <c r="L37" i="3" s="1"/>
  <c r="M37" i="3" s="1"/>
  <c r="J38" i="3"/>
  <c r="L38" i="3" s="1"/>
  <c r="M38" i="3" s="1"/>
  <c r="J39" i="3"/>
  <c r="J40" i="3"/>
  <c r="L40" i="3" s="1"/>
  <c r="M40" i="3" s="1"/>
  <c r="J41" i="3"/>
  <c r="L41" i="3" s="1"/>
  <c r="M41" i="3" s="1"/>
  <c r="J42" i="3"/>
  <c r="L42" i="3" s="1"/>
  <c r="M42" i="3" s="1"/>
  <c r="J43" i="3"/>
  <c r="J44" i="3"/>
  <c r="L44" i="3" s="1"/>
  <c r="M44" i="3" s="1"/>
  <c r="J45" i="3"/>
  <c r="L45" i="3" s="1"/>
  <c r="M45" i="3" s="1"/>
  <c r="J46" i="3"/>
  <c r="L46" i="3" s="1"/>
  <c r="M46" i="3" s="1"/>
  <c r="J47" i="3"/>
  <c r="J48" i="3"/>
  <c r="L48" i="3" s="1"/>
  <c r="M48" i="3" s="1"/>
  <c r="J49" i="3"/>
  <c r="L49" i="3" s="1"/>
  <c r="M49" i="3" s="1"/>
  <c r="J50" i="3"/>
  <c r="L50" i="3" s="1"/>
  <c r="M50" i="3" s="1"/>
  <c r="J51" i="3"/>
  <c r="J52" i="3"/>
  <c r="L52" i="3" s="1"/>
  <c r="M52" i="3" s="1"/>
  <c r="J53" i="3"/>
  <c r="L53" i="3" s="1"/>
  <c r="M53" i="3" s="1"/>
  <c r="J54" i="3"/>
  <c r="L54" i="3" s="1"/>
  <c r="M54" i="3" s="1"/>
  <c r="J55" i="3"/>
  <c r="J56" i="3"/>
  <c r="L56" i="3" s="1"/>
  <c r="M56" i="3" s="1"/>
  <c r="J57" i="3"/>
  <c r="L57" i="3" s="1"/>
  <c r="M57" i="3" s="1"/>
  <c r="J58" i="3"/>
  <c r="L58" i="3" s="1"/>
  <c r="M58" i="3" s="1"/>
  <c r="J59" i="3"/>
  <c r="J60" i="3"/>
  <c r="L60" i="3" s="1"/>
  <c r="M60" i="3" s="1"/>
  <c r="J61" i="3"/>
  <c r="L61" i="3" s="1"/>
  <c r="M61" i="3" s="1"/>
  <c r="J62" i="3"/>
  <c r="L62" i="3" s="1"/>
  <c r="M62" i="3" s="1"/>
  <c r="J8" i="3"/>
  <c r="L8" i="3" s="1"/>
  <c r="M8" i="3" s="1"/>
  <c r="L9" i="2"/>
  <c r="J9" i="2"/>
  <c r="J8" i="2"/>
  <c r="L8" i="2" s="1"/>
  <c r="M8" i="2" s="1"/>
  <c r="J10" i="1"/>
  <c r="L10" i="1" s="1"/>
  <c r="M10" i="1" s="1"/>
  <c r="J11" i="1"/>
  <c r="L11" i="1" s="1"/>
  <c r="M11" i="1" s="1"/>
  <c r="J12" i="1"/>
  <c r="L12" i="1" s="1"/>
  <c r="M12" i="1" s="1"/>
  <c r="J13" i="1"/>
  <c r="L13" i="1" s="1"/>
  <c r="M13" i="1" s="1"/>
  <c r="J14" i="1"/>
  <c r="L14" i="1" s="1"/>
  <c r="M14" i="1" s="1"/>
  <c r="J15" i="1"/>
  <c r="L15" i="1" s="1"/>
  <c r="M15" i="1" s="1"/>
  <c r="J16" i="1"/>
  <c r="L16" i="1" s="1"/>
  <c r="M16" i="1" s="1"/>
  <c r="J17" i="1"/>
  <c r="L17" i="1" s="1"/>
  <c r="M17" i="1" s="1"/>
  <c r="J18" i="1"/>
  <c r="L18" i="1" s="1"/>
  <c r="M18" i="1" s="1"/>
  <c r="J19" i="1"/>
  <c r="L19" i="1" s="1"/>
  <c r="M19" i="1" s="1"/>
  <c r="J20" i="1"/>
  <c r="L20" i="1" s="1"/>
  <c r="M20" i="1" s="1"/>
  <c r="J21" i="1"/>
  <c r="L21" i="1" s="1"/>
  <c r="M21" i="1" s="1"/>
  <c r="J22" i="1"/>
  <c r="L22" i="1" s="1"/>
  <c r="M22" i="1" s="1"/>
  <c r="J23" i="1"/>
  <c r="L23" i="1" s="1"/>
  <c r="M23" i="1" s="1"/>
  <c r="J24" i="1"/>
  <c r="L24" i="1" s="1"/>
  <c r="M24" i="1" s="1"/>
  <c r="J25" i="1"/>
  <c r="L25" i="1" s="1"/>
  <c r="M25" i="1" s="1"/>
  <c r="J26" i="1"/>
  <c r="L26" i="1" s="1"/>
  <c r="M26" i="1" s="1"/>
  <c r="J27" i="1"/>
  <c r="L27" i="1" s="1"/>
  <c r="M27" i="1" s="1"/>
  <c r="J28" i="1"/>
  <c r="L28" i="1" s="1"/>
  <c r="M28" i="1" s="1"/>
  <c r="J29" i="1"/>
  <c r="L29" i="1" s="1"/>
  <c r="M29" i="1" s="1"/>
  <c r="J30" i="1"/>
  <c r="L30" i="1" s="1"/>
  <c r="M30" i="1" s="1"/>
  <c r="J31" i="1"/>
  <c r="L31" i="1" s="1"/>
  <c r="M31" i="1" s="1"/>
  <c r="J32" i="1"/>
  <c r="L32" i="1" s="1"/>
  <c r="M32" i="1" s="1"/>
  <c r="J33" i="1"/>
  <c r="L33" i="1" s="1"/>
  <c r="M33" i="1" s="1"/>
  <c r="J34" i="1"/>
  <c r="L34" i="1" s="1"/>
  <c r="M34" i="1" s="1"/>
  <c r="J35" i="1"/>
  <c r="L35" i="1" s="1"/>
  <c r="M35" i="1" s="1"/>
  <c r="J36" i="1"/>
  <c r="L36" i="1" s="1"/>
  <c r="M36" i="1" s="1"/>
  <c r="J37" i="1"/>
  <c r="L37" i="1" s="1"/>
  <c r="M37" i="1" s="1"/>
  <c r="J38" i="1"/>
  <c r="L38" i="1" s="1"/>
  <c r="M38" i="1" s="1"/>
  <c r="J39" i="1"/>
  <c r="L39" i="1" s="1"/>
  <c r="M39" i="1" s="1"/>
  <c r="J40" i="1"/>
  <c r="L40" i="1" s="1"/>
  <c r="M40" i="1" s="1"/>
  <c r="J41" i="1"/>
  <c r="L41" i="1" s="1"/>
  <c r="M41" i="1" s="1"/>
  <c r="J42" i="1"/>
  <c r="L42" i="1" s="1"/>
  <c r="M42" i="1" s="1"/>
  <c r="J43" i="1"/>
  <c r="L43" i="1" s="1"/>
  <c r="M43" i="1" s="1"/>
  <c r="J44" i="1"/>
  <c r="L44" i="1" s="1"/>
  <c r="M44" i="1" s="1"/>
  <c r="J45" i="1"/>
  <c r="L45" i="1" s="1"/>
  <c r="M45" i="1" s="1"/>
  <c r="J46" i="1"/>
  <c r="L46" i="1" s="1"/>
  <c r="M46" i="1" s="1"/>
  <c r="J47" i="1"/>
  <c r="L47" i="1" s="1"/>
  <c r="M47" i="1" s="1"/>
  <c r="J48" i="1"/>
  <c r="L48" i="1" s="1"/>
  <c r="M48" i="1" s="1"/>
  <c r="J49" i="1"/>
  <c r="L49" i="1" s="1"/>
  <c r="M49" i="1" s="1"/>
  <c r="J50" i="1"/>
  <c r="L50" i="1" s="1"/>
  <c r="M50" i="1" s="1"/>
  <c r="J51" i="1"/>
  <c r="L51" i="1" s="1"/>
  <c r="M51" i="1" s="1"/>
  <c r="J52" i="1"/>
  <c r="L52" i="1" s="1"/>
  <c r="M52" i="1" s="1"/>
  <c r="J53" i="1"/>
  <c r="L53" i="1" s="1"/>
  <c r="M53" i="1" s="1"/>
  <c r="J9" i="1"/>
  <c r="L9" i="1" s="1"/>
  <c r="M9" i="1" s="1"/>
  <c r="J9" i="5" l="1"/>
  <c r="L8" i="7"/>
  <c r="L11" i="4"/>
  <c r="J11" i="4"/>
  <c r="J54" i="1"/>
  <c r="L54" i="1"/>
  <c r="M8" i="7" l="1"/>
  <c r="L14" i="7"/>
  <c r="J9" i="6" l="1"/>
  <c r="J10" i="9" l="1"/>
  <c r="J11" i="8"/>
  <c r="J11" i="10"/>
  <c r="J10" i="11"/>
  <c r="J11" i="12"/>
  <c r="L10" i="11"/>
  <c r="L11" i="8"/>
  <c r="L10" i="9"/>
  <c r="L9" i="6"/>
  <c r="L11" i="12" l="1"/>
  <c r="L11" i="10"/>
</calcChain>
</file>

<file path=xl/sharedStrings.xml><?xml version="1.0" encoding="utf-8"?>
<sst xmlns="http://schemas.openxmlformats.org/spreadsheetml/2006/main" count="760" uniqueCount="267">
  <si>
    <t>Formularz cenowy - zadanie nr 1</t>
  </si>
  <si>
    <t>l.p</t>
  </si>
  <si>
    <t>Przedmiot zamówienia</t>
  </si>
  <si>
    <t>Postać</t>
  </si>
  <si>
    <t>Dawka</t>
  </si>
  <si>
    <t>Ilość szt. w opakowaniu</t>
  </si>
  <si>
    <t xml:space="preserve">Ilość opakowań  </t>
  </si>
  <si>
    <t>Wartość brutto
11 = 9 + 10</t>
  </si>
  <si>
    <t>Cena jednostkowa za opakowanie brutto
12 = 11/7</t>
  </si>
  <si>
    <t>BUPRENORPHINUM</t>
  </si>
  <si>
    <t>system transdermalny</t>
  </si>
  <si>
    <t>35 mcg/h</t>
  </si>
  <si>
    <t>5 szt.</t>
  </si>
  <si>
    <t>52,5mcg/h</t>
  </si>
  <si>
    <t>70 mcg/h</t>
  </si>
  <si>
    <t>5 szt</t>
  </si>
  <si>
    <t>DIHYDROCODEINI TARTRAS</t>
  </si>
  <si>
    <t>tabl. o zmod.uwal.</t>
  </si>
  <si>
    <t>90 mg</t>
  </si>
  <si>
    <t>60 szt.</t>
  </si>
  <si>
    <t>60 mg</t>
  </si>
  <si>
    <t>FENTANYLUM</t>
  </si>
  <si>
    <t>roztw.do wstrz.</t>
  </si>
  <si>
    <t>0,1 mg/2 ml</t>
  </si>
  <si>
    <t>50 amp.</t>
  </si>
  <si>
    <t>0,5 mg/10 ml</t>
  </si>
  <si>
    <t>25 mcg/h</t>
  </si>
  <si>
    <t>50 mcg/h</t>
  </si>
  <si>
    <t>100 mcg/h</t>
  </si>
  <si>
    <t>METHADONI HYDROCHLORIDUM</t>
  </si>
  <si>
    <t>syrop</t>
  </si>
  <si>
    <t>1 mg/ml a 100ml</t>
  </si>
  <si>
    <t>1 szt</t>
  </si>
  <si>
    <t>MORPHINI SULF./HYDROCHLOR.</t>
  </si>
  <si>
    <t>20 mg/1 ml</t>
  </si>
  <si>
    <t>10 amp.</t>
  </si>
  <si>
    <t>10 mg/1 ml</t>
  </si>
  <si>
    <t>0,1% 2 mg/2 ml</t>
  </si>
  <si>
    <t>MORPHINI SULFAS</t>
  </si>
  <si>
    <t>tabl. o przedł.uwal.</t>
  </si>
  <si>
    <t>100 mg</t>
  </si>
  <si>
    <t>30 szt.</t>
  </si>
  <si>
    <t>30 mg</t>
  </si>
  <si>
    <t>10 mg</t>
  </si>
  <si>
    <t>200 mg</t>
  </si>
  <si>
    <t>tabl. powl.</t>
  </si>
  <si>
    <t>20 mg</t>
  </si>
  <si>
    <t>NALBUPHINI HYDROCHLORIDUM</t>
  </si>
  <si>
    <t>10 mg/ml a 2 ml</t>
  </si>
  <si>
    <t>OXYCODONI H-CHL. + NALOXONI H-CHL.</t>
  </si>
  <si>
    <t>tabl. o przedłużonym działaniu</t>
  </si>
  <si>
    <t>5 mg + 2,5 mg</t>
  </si>
  <si>
    <t>30 tabl.</t>
  </si>
  <si>
    <t>10 mg + 5 mg</t>
  </si>
  <si>
    <t>20 mg + 10 mg</t>
  </si>
  <si>
    <t>OXYCODONI HYDROCHLORIDUM</t>
  </si>
  <si>
    <t>10 mg/1ml</t>
  </si>
  <si>
    <t>5 mg</t>
  </si>
  <si>
    <t>60 tabl.</t>
  </si>
  <si>
    <t>40 mg</t>
  </si>
  <si>
    <t>80 mg</t>
  </si>
  <si>
    <t>SUFENTANILUM</t>
  </si>
  <si>
    <t>5 mcg/ml a 10ml</t>
  </si>
  <si>
    <t>5 amp.</t>
  </si>
  <si>
    <t>Buprenorphinum</t>
  </si>
  <si>
    <t>tabletki pojęzykowe</t>
  </si>
  <si>
    <t>0,2 mg</t>
  </si>
  <si>
    <t>0,4 mg</t>
  </si>
  <si>
    <t>Morphini sulfas</t>
  </si>
  <si>
    <t>krople doustne</t>
  </si>
  <si>
    <t>20 mg/ml</t>
  </si>
  <si>
    <t>1 but.a 20 ml</t>
  </si>
  <si>
    <t>Oxycodoni hydrochloridum</t>
  </si>
  <si>
    <t>tabl.powlekane</t>
  </si>
  <si>
    <t>REMIFENTANILUM</t>
  </si>
  <si>
    <t>proszek</t>
  </si>
  <si>
    <t>1 mg</t>
  </si>
  <si>
    <t>5 fiol.</t>
  </si>
  <si>
    <t>2 mg</t>
  </si>
  <si>
    <t>KETAMINUM</t>
  </si>
  <si>
    <t>10 mg/ml a 20 ml</t>
  </si>
  <si>
    <t>50 mg/ml a 10 ml</t>
  </si>
  <si>
    <t>roztwór doustny</t>
  </si>
  <si>
    <t>2mg/ml</t>
  </si>
  <si>
    <t>1 but.a 100 ml</t>
  </si>
  <si>
    <t>300mcg/ml</t>
  </si>
  <si>
    <t>5 amp a 1ml</t>
  </si>
  <si>
    <t>Razem - Cena oferty</t>
  </si>
  <si>
    <t>Formularz cenowy - zadanie nr 2</t>
  </si>
  <si>
    <t>Matryca hemostatyczna o pojemności 5 ml zawierająca w zestawie 1 strzykawkę o pojemności 5ml z matrycą żelatynową, 1 strzykawkę o pojemności 5ml do przygotowania matrycy wyposażoną w zintegrowane żeńskie złącze luer, 2 końcówki aplikatora, 1 końcówkę plastyczą z pamięcią kształtu, 1 fiolkę trombiny (ludzkiej) 2500 j.m., 1 bezigłowy łącznik fiolki, 1 ampułkę z 0,9% roztworem chlorku sodu, 5ml. Preparat biozgodny ulegający resorpcji w ciągu 6-8 tygodni; czas gotowości w do użycia do 8 godzin po zmieszaniu. Zawartość trombiny na ml w gotowym preparacie 400 j.m.</t>
  </si>
  <si>
    <t>nie dotyczy</t>
  </si>
  <si>
    <t>1 szt.</t>
  </si>
  <si>
    <t>Formularz cenowy - zadanie nr 3</t>
  </si>
  <si>
    <t>AMPICILLINUM-profilaktyka okołoporodowa potwierdzona w ChPL</t>
  </si>
  <si>
    <t>Proszek do sporządzania roztworu do wstrzykiwań</t>
  </si>
  <si>
    <t>1 g</t>
  </si>
  <si>
    <t>1 fiol.</t>
  </si>
  <si>
    <t>500 mg</t>
  </si>
  <si>
    <t>2 g</t>
  </si>
  <si>
    <t>AMOXICILLINUM + ACIDUM CLAVULANICUM</t>
  </si>
  <si>
    <t>Proszek do sporządzania roztworu do wstrzykiwań i infuzji</t>
  </si>
  <si>
    <t>600 mg</t>
  </si>
  <si>
    <t>1,2 g</t>
  </si>
  <si>
    <t>Proszek do sporządzania roztworu do infuzji</t>
  </si>
  <si>
    <t>2,2 g</t>
  </si>
  <si>
    <t>875 mg + 125 mg</t>
  </si>
  <si>
    <t>14 tabl.powl.</t>
  </si>
  <si>
    <t>tabl.pow.</t>
  </si>
  <si>
    <t>500 mg + 125 mg</t>
  </si>
  <si>
    <t>AMPICILLINUM + SULBACTAMUM</t>
  </si>
  <si>
    <t>1 g + 0,5 g</t>
  </si>
  <si>
    <t>2 g + 1 g</t>
  </si>
  <si>
    <t>AZITHROMYCINUM</t>
  </si>
  <si>
    <t>tabl.powl.</t>
  </si>
  <si>
    <t>6 tabl.powl.</t>
  </si>
  <si>
    <t>BENZYLPENICILLINUM KALICUM</t>
  </si>
  <si>
    <t>1 mln j.m.</t>
  </si>
  <si>
    <t>3 mln j.m.</t>
  </si>
  <si>
    <t>5 mln j.m.</t>
  </si>
  <si>
    <t>CLARITHROMYCIN</t>
  </si>
  <si>
    <t>14 tabl.</t>
  </si>
  <si>
    <t>CLONAZEPAMUM</t>
  </si>
  <si>
    <t>1 mg/1 ml</t>
  </si>
  <si>
    <t>tabl.</t>
  </si>
  <si>
    <t>0,5 mg</t>
  </si>
  <si>
    <t>tabl. tabl.powl..</t>
  </si>
  <si>
    <t>COLISTINUM</t>
  </si>
  <si>
    <t>Liofilizat do sporządzania roztworu do wstrzykiwań, infuzji i inhalacji</t>
  </si>
  <si>
    <t>1 mln  j.m.</t>
  </si>
  <si>
    <t>20 fiol.</t>
  </si>
  <si>
    <t>DOBUTAMINI HYDROCHLORIDUM</t>
  </si>
  <si>
    <t>Liofilizat do sporządzania roztworu do infuzji</t>
  </si>
  <si>
    <t>250 mg</t>
  </si>
  <si>
    <t>DEXAMETHASONUM</t>
  </si>
  <si>
    <t>aerozol</t>
  </si>
  <si>
    <t>0,15 mg/ml</t>
  </si>
  <si>
    <t>1 poj.</t>
  </si>
  <si>
    <t>DEXAMETHASONE
+NEOMYCINI SULFAS</t>
  </si>
  <si>
    <t>150mcg + 750mcg/ml</t>
  </si>
  <si>
    <t>DIAZEPAMUM</t>
  </si>
  <si>
    <t>10 mg/2 ml</t>
  </si>
  <si>
    <t>DOXYCYCLINE</t>
  </si>
  <si>
    <t>roztw.do inf.</t>
  </si>
  <si>
    <t>20 mg/ ml</t>
  </si>
  <si>
    <t>10 amp.a 5ml</t>
  </si>
  <si>
    <t>kaps.</t>
  </si>
  <si>
    <t>10 kaps.</t>
  </si>
  <si>
    <t>ERYTHROMYCINUM</t>
  </si>
  <si>
    <t>16 tabl.powl.</t>
  </si>
  <si>
    <t>300 mg</t>
  </si>
  <si>
    <t>ESTAZOLAMUM</t>
  </si>
  <si>
    <t>20 tabl.</t>
  </si>
  <si>
    <t>LORAZEPAMUM</t>
  </si>
  <si>
    <t>tabl.draż.</t>
  </si>
  <si>
    <t>25 tabl.draż.</t>
  </si>
  <si>
    <t>2,5 mg</t>
  </si>
  <si>
    <t>NEOMYCIN</t>
  </si>
  <si>
    <t>11,72 mg/g</t>
  </si>
  <si>
    <t>1 poj.a 55 ml</t>
  </si>
  <si>
    <t>tabletki</t>
  </si>
  <si>
    <t>16 tabl.</t>
  </si>
  <si>
    <t>Proszek do sporządzania zawiesiny doustnej</t>
  </si>
  <si>
    <t>100000 IU/ml</t>
  </si>
  <si>
    <t>1 but.</t>
  </si>
  <si>
    <t>OXYTERACYCLINUM+HYDROCORTISONI ACETAS</t>
  </si>
  <si>
    <t>aerozol na skórę</t>
  </si>
  <si>
    <t>(5 mg + 1,67 mg)/ml</t>
  </si>
  <si>
    <t>1 poj. A 32,25g</t>
  </si>
  <si>
    <t>CLOXACILLINUM</t>
  </si>
  <si>
    <t>proszek do sporz.roztw.do wstrzyk.</t>
  </si>
  <si>
    <t>Proszek do sporządzania roztworu do wstrzykiwań / do infuzji</t>
  </si>
  <si>
    <t>CLOXACILLIN</t>
  </si>
  <si>
    <t>20 tabl.powl.</t>
  </si>
  <si>
    <t>RIFAMPICINUM</t>
  </si>
  <si>
    <t>100 kaps.</t>
  </si>
  <si>
    <t>150 mg</t>
  </si>
  <si>
    <t>RIFAMPICINUM+ISONIAZIDUM</t>
  </si>
  <si>
    <t>150mg + 100 mg</t>
  </si>
  <si>
    <t>300mg + 150 mg</t>
  </si>
  <si>
    <t>TETRACICLINUM HYDROCHLORIDUM</t>
  </si>
  <si>
    <t>Streptomycinum</t>
  </si>
  <si>
    <t>Tigecyclinum</t>
  </si>
  <si>
    <t>50 mg</t>
  </si>
  <si>
    <t>10 fiol.</t>
  </si>
  <si>
    <t>Amoxicillinum</t>
  </si>
  <si>
    <t>Granulat do sporządzania zawiesiny doustnej</t>
  </si>
  <si>
    <t>500 mg/5 ml</t>
  </si>
  <si>
    <t>1 but.a 60 ml</t>
  </si>
  <si>
    <t>Formularz cenowy - zadanie nr 4</t>
  </si>
  <si>
    <t>LINEZOLIDUM</t>
  </si>
  <si>
    <t>roztwór do infuzji</t>
  </si>
  <si>
    <t>2mg/1ml</t>
  </si>
  <si>
    <t>10 worków lub but. a 300 ml</t>
  </si>
  <si>
    <t>FUROSEMIDUM</t>
  </si>
  <si>
    <t>Roztwór do wstrzykiwań</t>
  </si>
  <si>
    <t>10 mg/ml,
2 ml</t>
  </si>
  <si>
    <t>Formularz cenowy - zadanie nr 5</t>
  </si>
  <si>
    <t>Ranibizumab</t>
  </si>
  <si>
    <t>roztwór do wstrzykiwań</t>
  </si>
  <si>
    <t>10 mg/ml</t>
  </si>
  <si>
    <t>Formularz cenowy - zadanie nr 6</t>
  </si>
  <si>
    <t>ANAGRELIDUM</t>
  </si>
  <si>
    <t>Formularz cenowy - zadanie nr 7</t>
  </si>
  <si>
    <t>PANITUMUMABUM</t>
  </si>
  <si>
    <t>koncentrat do sporz.rotw.do inf.</t>
  </si>
  <si>
    <t>20mg/ml a 5 ml</t>
  </si>
  <si>
    <t>20mg/ml a 20 ml</t>
  </si>
  <si>
    <t>Carfilzomibum</t>
  </si>
  <si>
    <t>Sotorasibum</t>
  </si>
  <si>
    <t>Tabletki powlekane</t>
  </si>
  <si>
    <t>240 mg</t>
  </si>
  <si>
    <t>120 szt.</t>
  </si>
  <si>
    <t>Formularz cenowy - zadanie nr 8</t>
  </si>
  <si>
    <t>proszek do sporządzania roztworu do wstrzykiwań</t>
  </si>
  <si>
    <t>300 j</t>
  </si>
  <si>
    <t>500 j</t>
  </si>
  <si>
    <t>Formularz cenowy - zadanie nr 9</t>
  </si>
  <si>
    <t>BEVACIZUMABUM</t>
  </si>
  <si>
    <t>konc.do pseudoroztwór inf.</t>
  </si>
  <si>
    <t>100 mg/4 ml</t>
  </si>
  <si>
    <t>1 fiol po 4 ml</t>
  </si>
  <si>
    <t>400mg/16ml</t>
  </si>
  <si>
    <t>1 fiol po 16 ml</t>
  </si>
  <si>
    <t>Formularz cenowy - zadanie nr 10</t>
  </si>
  <si>
    <t>CINACALCETUM</t>
  </si>
  <si>
    <t>28 tabl.</t>
  </si>
  <si>
    <t>Formularz cenowy - zadanie nr 11</t>
  </si>
  <si>
    <t>Dimethylis fumaras</t>
  </si>
  <si>
    <t>kaps.dojelit. Twarde</t>
  </si>
  <si>
    <t>120 mg</t>
  </si>
  <si>
    <t>14 szt.</t>
  </si>
  <si>
    <t>56 szt.</t>
  </si>
  <si>
    <t>Formularz cenowy - zadanie nr 12</t>
  </si>
  <si>
    <t>Niwolumab + Relatlimab</t>
  </si>
  <si>
    <t>Koncentrat do sporządzania roztworu do infuzji</t>
  </si>
  <si>
    <t>240 mg + 80 mg</t>
  </si>
  <si>
    <t>1 fiol a 20 ml</t>
  </si>
  <si>
    <t>Nintedanibum</t>
  </si>
  <si>
    <t>Kapsułki miękkie</t>
  </si>
  <si>
    <t>Formularz cenowy - zadanie nr 13</t>
  </si>
  <si>
    <t>MOMELOTINIBUM</t>
  </si>
  <si>
    <t>Formularz cenowy - zadanie nr 14</t>
  </si>
  <si>
    <t>Arsenii trioxidum</t>
  </si>
  <si>
    <t>koncentrat do sporządzania roztworu do infuzji</t>
  </si>
  <si>
    <t>2 mg/ml</t>
  </si>
  <si>
    <t>Toxinum
botulinicum typum
A ad iniectabile</t>
  </si>
  <si>
    <t>Załącznik nr 2 do SWZ</t>
  </si>
  <si>
    <t>Załącznik nr 1 do umowy</t>
  </si>
  <si>
    <t xml:space="preserve">1. Wykonawca oświadcza, że oferowany produkt leczniczy w ramach niniejszego zadania posiada ważne dokumenty dopuszczające do obrotu na terenie Rzeczypospolitej Polskiej - zgodnie z obowiązującym prawem.Na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 Zamawiający dopuszcza składanie ofert na asortyment w innych opakowaniach jednostkowych. Obowiązują wtedy Wykonawcę przeliczenia ilości preparatu do wartości sumarycznej wymaganej przez Zamawiającego w zaokrągleniu do pełnego opakowania w górę /Wykonawca jest zobowiązany zmodyfikować zapisy kolumny nr 6 i 7/.
</t>
  </si>
  <si>
    <t xml:space="preserve"> Nazwa handlowa wraz z kodem EAN
(*)</t>
  </si>
  <si>
    <t>Cena jednostkowa za opakowanie netto
(*)</t>
  </si>
  <si>
    <t>Wartość netto  
9 = 7 x 8</t>
  </si>
  <si>
    <t>Stawka podatku VAT %
(*)</t>
  </si>
  <si>
    <t xml:space="preserve">1. Wykonawca oświadcza, że oferowany wyrób medyczny w ramach niniejszego zadania posiada ważne dokumenty dopuszczające do obrotu na terenie Rzeczypospolitej Polskiej - zgodnie z obowiązującym prawem.Na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 Zamawiający dopuszcza składanie ofert na asortyment w innych opakowaniach jednostkowych. Obowiązują wtedy Wykonawcę przeliczenia ilości preparatu do wartości sumarycznej wymaganej przez Zamawiającego w zaokrągleniu do pełnego opakowania w górę /Wykonawca jest zobowiązany zmodyfikować zapisy kolumny nr 6 i 7/.
</t>
  </si>
  <si>
    <t>NYSTATINUM zamawiający wymaga leku którego nie przechowuje się w temp 2-8 C.</t>
  </si>
  <si>
    <t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3..Zamawiający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</t>
  </si>
  <si>
    <t xml:space="preserve"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3..Zamawiający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
</t>
  </si>
  <si>
    <t xml:space="preserve"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 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
</t>
  </si>
  <si>
    <t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 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</t>
  </si>
  <si>
    <t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 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
4. Zamawiający wymaga w pozycji 1 leku refundowanego stosowanego w programach lekowych B.70 oraz chemioterapii (C.82.a.; &lt;2&gt;C.82.b.;
&lt;3&gt;C.82.c.; &lt;4&gt;C.82.d.)
5. Zamawiający wymaga w pozycji 2 leku refundowanego stosowanego w chemioterapii(C.82.a.; &lt;2&gt;C.82.b.;
&lt;3&gt;C.82.c.; &lt;4&gt;C.82.d.</t>
  </si>
  <si>
    <t>6. Wykonawca oświadcza, że poszczególne dostawy przedmiotu zamówienia realizowane będą w terminie: 1 dzień roboczy od daty złożenia zamówienia za pośrednictwem poczty elektronicznej na adres e-mail: (*)  ........................................
7. Adres e-mail Wykonawcy dedykowany do przyjmowania zgłoszeń reklamacyjnych (*)………………………….
8. Wykonawca zobowiązuje się dostarczać przedmiot zamówienia do Apteki Szpitalnej - loco Magazyn Pracowni Cytostatyków
(*) - WYPEŁNIA WYKONAWCA</t>
  </si>
  <si>
    <t>4. Wykonawca oświadcza, że poszczególne dostawy przedmiotu zamówienia realizowane będą w terminie: 1 dzień roboczy od daty złożenia zamówienia za pośrednictwem poczty elektronicznej na adres e-mail: (*)  ........................................
5. Adres e-mail Wykonawcy dedykowany do przyjmowania zgłoszeń reklamacyjnych (*)………………………….
6. Wykonawca zobowiązuje się dostarczać przedmiot zamówienia do Apteki Szpitalnej - loco Magazyn Główny Apteki
(*) - WYPEŁNIA WYKONAWCA</t>
  </si>
  <si>
    <t>4. Wykonawca oświadcza, że poszczególne dostawy przedmiotu zamówienia realizowane będą w terminie: 1 dzień roboczy od daty złożenia zamówienia za pośrednictwem poczty elektronicznej na adres e-mail: (*)  ........................................
5. Adres e-mail Wykonawcy dedykowany do przyjmowania zgłoszeń reklamacyjnych (*)………………………….
6. Wykonawca zobowiązuje się dostarczać przedmiot zamówienia do Apteki Szpitalnej - loco Magazyn Pracowni Cytostatyków
(*) - WYPEŁNIA WYKONAWCA</t>
  </si>
  <si>
    <t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 .Zamawiający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
4. Zamawiający w poz. 2, 3 wymaga leku refundowanego stosowanego w programie lekowym B.6</t>
  </si>
  <si>
    <t>5. Wykonawca oświadcza, że poszczególne dostawy przedmiotu zamówienia realizowane będą w terminie: 1 dzień roboczy od daty złożenia zamówienia za pośrednictwem poczty elektronicznej na adres e-mail: (*)  ........................................
6. Adres e-mail Wykonawcy dedykowany do przyjmowania zgłoszeń reklamacyjnych (*)………………………….
7. Wykonawca zobowiązuje się dostarczać przedmiot zamówienia do Apteki Szpitalnej - loco Magazyn Pracowni Cytostatyków
(*) - WYPEŁNIA WYKONAWCA</t>
  </si>
  <si>
    <t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medycznych.</t>
  </si>
  <si>
    <t xml:space="preserve"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2. Zamawiający wymaga umieszczenia obowiązkowo nazwy proponowanego produktu wraz z kodem EAN (kolumna nr 3).
3.Zamawiający 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</si>
</sst>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  &quot;;#,##0.00&quot;      &quot;;&quot;-&quot;#&quot;      &quot;;@&quot; &quot;"/>
  </numFmts>
  <fonts count="25">
    <font>
      <sz val="10"/>
      <color theme="1"/>
      <name val="Liberation Sans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b/>
      <sz val="10"/>
      <color theme="1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sz val="10"/>
      <color theme="1"/>
      <name val="Arial CE1"/>
      <family val="2"/>
      <charset val="238"/>
    </font>
    <font>
      <sz val="10"/>
      <color rgb="FF000000"/>
      <name val="Czcionka tekstu podstawowego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b/>
      <sz val="18"/>
      <color rgb="FF000000"/>
      <name val="Liberation Sans"/>
      <family val="2"/>
      <charset val="238"/>
    </font>
    <font>
      <b/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theme="1"/>
      <name val="Arial CE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theme="1"/>
      <name val="Liberation Sans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C9211E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rgb="FF00A93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 tint="-4.9989318521683403E-2"/>
        <bgColor rgb="FF00A933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2" fillId="0" borderId="0" applyNumberFormat="0" applyFont="0" applyFill="0" applyBorder="0" applyAlignment="0" applyProtection="0"/>
    <xf numFmtId="0" fontId="4" fillId="6" borderId="0"/>
    <xf numFmtId="0" fontId="6" fillId="0" borderId="0"/>
    <xf numFmtId="164" fontId="7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0" borderId="0"/>
    <xf numFmtId="0" fontId="16" fillId="8" borderId="1"/>
    <xf numFmtId="0" fontId="17" fillId="0" borderId="0"/>
    <xf numFmtId="0" fontId="2" fillId="0" borderId="0"/>
    <xf numFmtId="0" fontId="2" fillId="0" borderId="0"/>
    <xf numFmtId="0" fontId="5" fillId="0" borderId="0"/>
  </cellStyleXfs>
  <cellXfs count="12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" fillId="0" borderId="0" xfId="0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2" xfId="17" applyFont="1" applyBorder="1" applyAlignment="1">
      <alignment horizontal="left" vertical="center" wrapText="1"/>
    </xf>
    <xf numFmtId="0" fontId="1" fillId="0" borderId="2" xfId="17" applyFont="1" applyBorder="1" applyAlignment="1">
      <alignment horizontal="left" vertical="center" wrapText="1"/>
    </xf>
    <xf numFmtId="0" fontId="1" fillId="0" borderId="2" xfId="17" applyFont="1" applyBorder="1" applyAlignment="1">
      <alignment horizontal="center" vertical="center" wrapText="1"/>
    </xf>
    <xf numFmtId="2" fontId="1" fillId="0" borderId="0" xfId="0" applyNumberFormat="1" applyFont="1"/>
    <xf numFmtId="0" fontId="1" fillId="0" borderId="2" xfId="17" applyFont="1" applyBorder="1" applyAlignment="1">
      <alignment vertical="center"/>
    </xf>
    <xf numFmtId="0" fontId="1" fillId="0" borderId="0" xfId="17" applyFont="1" applyAlignment="1">
      <alignment horizontal="center"/>
    </xf>
    <xf numFmtId="0" fontId="1" fillId="0" borderId="2" xfId="17" applyFont="1" applyBorder="1" applyAlignment="1">
      <alignment vertical="center" wrapText="1"/>
    </xf>
    <xf numFmtId="4" fontId="19" fillId="10" borderId="5" xfId="0" applyNumberFormat="1" applyFont="1" applyFill="1" applyBorder="1" applyAlignment="1">
      <alignment horizontal="right" vertical="center"/>
    </xf>
    <xf numFmtId="4" fontId="19" fillId="0" borderId="5" xfId="0" applyNumberFormat="1" applyFont="1" applyBorder="1" applyAlignment="1">
      <alignment horizontal="right" vertical="center"/>
    </xf>
    <xf numFmtId="10" fontId="19" fillId="10" borderId="5" xfId="0" applyNumberFormat="1" applyFont="1" applyFill="1" applyBorder="1" applyAlignment="1">
      <alignment horizontal="right" vertical="center"/>
    </xf>
    <xf numFmtId="3" fontId="20" fillId="11" borderId="2" xfId="17" applyNumberFormat="1" applyFont="1" applyFill="1" applyBorder="1" applyAlignment="1">
      <alignment horizontal="center" vertical="center" wrapText="1"/>
    </xf>
    <xf numFmtId="0" fontId="20" fillId="12" borderId="2" xfId="17" applyFont="1" applyFill="1" applyBorder="1" applyAlignment="1">
      <alignment horizontal="left" vertical="center" wrapText="1"/>
    </xf>
    <xf numFmtId="0" fontId="20" fillId="13" borderId="5" xfId="0" applyFont="1" applyFill="1" applyBorder="1" applyAlignment="1">
      <alignment horizontal="center" vertical="center"/>
    </xf>
    <xf numFmtId="0" fontId="20" fillId="13" borderId="5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12" borderId="2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3" fillId="10" borderId="5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 vertical="center"/>
    </xf>
    <xf numFmtId="0" fontId="22" fillId="11" borderId="2" xfId="17" applyFont="1" applyFill="1" applyBorder="1" applyAlignment="1">
      <alignment horizontal="left" vertical="center" wrapText="1"/>
    </xf>
    <xf numFmtId="3" fontId="23" fillId="11" borderId="2" xfId="17" applyNumberFormat="1" applyFont="1" applyFill="1" applyBorder="1" applyAlignment="1">
      <alignment horizontal="left" vertical="center" wrapText="1"/>
    </xf>
    <xf numFmtId="4" fontId="22" fillId="11" borderId="2" xfId="0" applyNumberFormat="1" applyFont="1" applyFill="1" applyBorder="1" applyAlignment="1">
      <alignment horizontal="left" vertical="center" wrapText="1"/>
    </xf>
    <xf numFmtId="0" fontId="22" fillId="11" borderId="2" xfId="17" applyFont="1" applyFill="1" applyBorder="1" applyAlignment="1">
      <alignment wrapText="1"/>
    </xf>
    <xf numFmtId="0" fontId="23" fillId="15" borderId="2" xfId="17" applyFont="1" applyFill="1" applyBorder="1" applyAlignment="1">
      <alignment horizontal="left" vertical="center" wrapText="1"/>
    </xf>
    <xf numFmtId="0" fontId="22" fillId="15" borderId="2" xfId="0" applyFont="1" applyFill="1" applyBorder="1" applyAlignment="1">
      <alignment wrapText="1"/>
    </xf>
    <xf numFmtId="0" fontId="22" fillId="11" borderId="0" xfId="17" applyFont="1" applyFill="1" applyAlignment="1">
      <alignment wrapText="1"/>
    </xf>
    <xf numFmtId="4" fontId="22" fillId="15" borderId="2" xfId="0" applyNumberFormat="1" applyFont="1" applyFill="1" applyBorder="1" applyAlignment="1">
      <alignment vertical="center"/>
    </xf>
    <xf numFmtId="3" fontId="23" fillId="11" borderId="2" xfId="0" applyNumberFormat="1" applyFont="1" applyFill="1" applyBorder="1" applyAlignment="1">
      <alignment horizontal="left" vertical="center" wrapText="1"/>
    </xf>
    <xf numFmtId="4" fontId="22" fillId="11" borderId="2" xfId="0" applyNumberFormat="1" applyFont="1" applyFill="1" applyBorder="1" applyAlignment="1">
      <alignment horizontal="left" vertical="center"/>
    </xf>
    <xf numFmtId="4" fontId="22" fillId="15" borderId="2" xfId="0" applyNumberFormat="1" applyFont="1" applyFill="1" applyBorder="1" applyAlignment="1">
      <alignment horizontal="left" vertical="center"/>
    </xf>
    <xf numFmtId="0" fontId="22" fillId="11" borderId="2" xfId="0" applyFont="1" applyFill="1" applyBorder="1" applyAlignment="1">
      <alignment horizontal="left" vertical="center" wrapText="1"/>
    </xf>
    <xf numFmtId="0" fontId="22" fillId="12" borderId="2" xfId="0" applyFont="1" applyFill="1" applyBorder="1" applyAlignment="1">
      <alignment horizontal="left" vertical="center"/>
    </xf>
    <xf numFmtId="0" fontId="22" fillId="11" borderId="2" xfId="17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0" fillId="0" borderId="0" xfId="0" applyFont="1"/>
    <xf numFmtId="0" fontId="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1" fillId="12" borderId="3" xfId="0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right" vertical="center"/>
    </xf>
    <xf numFmtId="0" fontId="19" fillId="12" borderId="2" xfId="0" applyFont="1" applyFill="1" applyBorder="1" applyAlignment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4" fontId="19" fillId="0" borderId="7" xfId="0" applyNumberFormat="1" applyFont="1" applyBorder="1" applyAlignment="1">
      <alignment horizontal="right" vertical="center"/>
    </xf>
    <xf numFmtId="4" fontId="19" fillId="0" borderId="6" xfId="0" applyNumberFormat="1" applyFont="1" applyBorder="1" applyAlignment="1">
      <alignment vertical="center"/>
    </xf>
    <xf numFmtId="0" fontId="19" fillId="0" borderId="8" xfId="0" applyFont="1" applyBorder="1" applyAlignment="1">
      <alignment horizontal="center" vertical="center" wrapText="1"/>
    </xf>
    <xf numFmtId="0" fontId="20" fillId="11" borderId="8" xfId="0" applyFont="1" applyFill="1" applyBorder="1" applyAlignment="1">
      <alignment horizontal="right" vertical="center"/>
    </xf>
    <xf numFmtId="4" fontId="19" fillId="10" borderId="7" xfId="0" applyNumberFormat="1" applyFont="1" applyFill="1" applyBorder="1" applyAlignment="1">
      <alignment horizontal="right" vertical="center"/>
    </xf>
    <xf numFmtId="0" fontId="20" fillId="0" borderId="9" xfId="0" applyFont="1" applyBorder="1" applyAlignment="1">
      <alignment vertical="center"/>
    </xf>
    <xf numFmtId="0" fontId="19" fillId="0" borderId="10" xfId="0" applyFont="1" applyBorder="1"/>
    <xf numFmtId="0" fontId="19" fillId="0" borderId="11" xfId="0" applyFont="1" applyBorder="1"/>
    <xf numFmtId="4" fontId="20" fillId="0" borderId="12" xfId="0" applyNumberFormat="1" applyFont="1" applyBorder="1" applyAlignment="1">
      <alignment vertical="center"/>
    </xf>
    <xf numFmtId="0" fontId="1" fillId="0" borderId="8" xfId="17" applyFont="1" applyBorder="1" applyAlignment="1">
      <alignment horizontal="center" vertical="center" wrapText="1"/>
    </xf>
    <xf numFmtId="3" fontId="18" fillId="11" borderId="8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right"/>
    </xf>
    <xf numFmtId="4" fontId="20" fillId="0" borderId="12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horizontal="right"/>
    </xf>
    <xf numFmtId="0" fontId="19" fillId="12" borderId="2" xfId="0" applyFont="1" applyFill="1" applyBorder="1" applyAlignment="1">
      <alignment horizontal="center" vertical="center" wrapText="1"/>
    </xf>
    <xf numFmtId="3" fontId="20" fillId="11" borderId="8" xfId="17" applyNumberFormat="1" applyFont="1" applyFill="1" applyBorder="1" applyAlignment="1">
      <alignment horizontal="center" vertical="center" wrapText="1"/>
    </xf>
    <xf numFmtId="0" fontId="22" fillId="11" borderId="8" xfId="17" applyFont="1" applyFill="1" applyBorder="1" applyAlignment="1">
      <alignment horizontal="left" vertical="center" wrapText="1"/>
    </xf>
    <xf numFmtId="3" fontId="23" fillId="11" borderId="8" xfId="17" applyNumberFormat="1" applyFont="1" applyFill="1" applyBorder="1" applyAlignment="1">
      <alignment horizontal="left" vertical="center" wrapText="1"/>
    </xf>
    <xf numFmtId="0" fontId="23" fillId="0" borderId="9" xfId="0" applyFont="1" applyBorder="1" applyAlignment="1">
      <alignment vertical="center"/>
    </xf>
    <xf numFmtId="0" fontId="22" fillId="0" borderId="10" xfId="0" applyFont="1" applyBorder="1"/>
    <xf numFmtId="0" fontId="22" fillId="0" borderId="11" xfId="0" applyFont="1" applyBorder="1" applyAlignment="1">
      <alignment horizontal="right"/>
    </xf>
    <xf numFmtId="4" fontId="23" fillId="0" borderId="12" xfId="0" applyNumberFormat="1" applyFont="1" applyBorder="1" applyAlignment="1">
      <alignment horizontal="right"/>
    </xf>
    <xf numFmtId="4" fontId="23" fillId="0" borderId="6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3" fontId="18" fillId="11" borderId="2" xfId="0" applyNumberFormat="1" applyFont="1" applyFill="1" applyBorder="1" applyAlignment="1">
      <alignment vertical="center"/>
    </xf>
    <xf numFmtId="0" fontId="19" fillId="0" borderId="2" xfId="0" applyFont="1" applyBorder="1" applyAlignment="1">
      <alignment wrapText="1"/>
    </xf>
    <xf numFmtId="0" fontId="19" fillId="0" borderId="13" xfId="0" applyFont="1" applyBorder="1"/>
    <xf numFmtId="4" fontId="18" fillId="0" borderId="6" xfId="0" applyNumberFormat="1" applyFont="1" applyBorder="1" applyAlignment="1">
      <alignment horizontal="right" vertical="center"/>
    </xf>
    <xf numFmtId="0" fontId="20" fillId="12" borderId="2" xfId="0" applyFont="1" applyFill="1" applyBorder="1" applyAlignment="1">
      <alignment horizontal="center" vertical="center" wrapText="1"/>
    </xf>
    <xf numFmtId="4" fontId="18" fillId="12" borderId="2" xfId="0" applyNumberFormat="1" applyFont="1" applyFill="1" applyBorder="1" applyAlignment="1">
      <alignment horizontal="left" vertical="center" wrapText="1"/>
    </xf>
    <xf numFmtId="0" fontId="24" fillId="0" borderId="0" xfId="0" applyFont="1"/>
    <xf numFmtId="0" fontId="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3" fontId="20" fillId="11" borderId="2" xfId="0" applyNumberFormat="1" applyFont="1" applyFill="1" applyBorder="1" applyAlignment="1">
      <alignment horizontal="left" vertical="center"/>
    </xf>
    <xf numFmtId="0" fontId="1" fillId="12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20" fillId="11" borderId="8" xfId="0" applyNumberFormat="1" applyFont="1" applyFill="1" applyBorder="1" applyAlignment="1">
      <alignment horizontal="left" vertical="center"/>
    </xf>
    <xf numFmtId="3" fontId="20" fillId="11" borderId="2" xfId="8" applyNumberFormat="1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3" fontId="20" fillId="11" borderId="8" xfId="8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9" fillId="9" borderId="0" xfId="0" applyFont="1" applyFill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22" fillId="9" borderId="0" xfId="0" applyFont="1" applyFill="1" applyAlignment="1">
      <alignment horizontal="left" vertical="top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" fillId="0" borderId="0" xfId="0" applyFont="1"/>
    <xf numFmtId="0" fontId="22" fillId="0" borderId="0" xfId="0" applyFont="1" applyAlignment="1">
      <alignment horizontal="left" vertical="center" wrapText="1"/>
    </xf>
  </cellXfs>
  <cellStyles count="23">
    <cellStyle name="Accent" xfId="1" xr:uid="{DA36D5B8-3DFF-4AD0-B3F2-5B86160E36BC}"/>
    <cellStyle name="Accent 1" xfId="2" xr:uid="{9A36A040-C4EA-424D-989A-B645C06D6BC1}"/>
    <cellStyle name="Accent 2" xfId="3" xr:uid="{E8B5F9E0-6938-40B2-8327-DD3124473103}"/>
    <cellStyle name="Accent 3" xfId="4" xr:uid="{E5235C7A-6529-468C-BF9A-EE15259ADFF6}"/>
    <cellStyle name="Bad" xfId="5" xr:uid="{7D168842-F9B8-4493-889E-BA15A8FBCD01}"/>
    <cellStyle name="Default" xfId="6" xr:uid="{7FE4D076-AA33-4317-8E0B-C24B7A8DDF08}"/>
    <cellStyle name="Error" xfId="7" xr:uid="{F5A3ED14-53C1-4833-B12A-CBEFF8EAF4DF}"/>
    <cellStyle name="Excel Built-in Explanatory Text" xfId="8" xr:uid="{D28B0FB5-30F3-49BA-84A4-F6E98D73A9BA}"/>
    <cellStyle name="Excel_BuiltIn_Comma" xfId="9" xr:uid="{55D47934-BA9D-4FC3-A559-1DA7FE39470C}"/>
    <cellStyle name="Footnote" xfId="10" xr:uid="{E054C126-6790-4847-9FAF-D3DEB96AF475}"/>
    <cellStyle name="Good" xfId="11" xr:uid="{5E873C58-7F1D-44BA-8008-0622741861AA}"/>
    <cellStyle name="Heading" xfId="12" xr:uid="{EA5D0DC7-488B-48AA-9A6C-2AF8F93FD967}"/>
    <cellStyle name="Heading 1" xfId="13" xr:uid="{A98D393F-B2FE-42B5-B3DA-582E7749CAD8}"/>
    <cellStyle name="Heading 2" xfId="14" xr:uid="{681328A9-2313-4E0D-BC57-DD9E56754676}"/>
    <cellStyle name="Hyperlink" xfId="15" xr:uid="{4083C6D2-EDC0-4161-B47D-813F973DB0BB}"/>
    <cellStyle name="Neutral" xfId="16" xr:uid="{FC737741-FD59-4421-B8AA-9479D03201FE}"/>
    <cellStyle name="Normalny" xfId="0" builtinId="0" customBuiltin="1"/>
    <cellStyle name="Normalny 2" xfId="17" xr:uid="{7413FAAD-A269-4F7F-BD55-317F1224B30F}"/>
    <cellStyle name="Note" xfId="18" xr:uid="{E3436513-E0C2-4475-9234-D2CA4A87DD6B}"/>
    <cellStyle name="Result" xfId="19" xr:uid="{5BC812D2-EF41-4B54-9474-CCF7C5FC8390}"/>
    <cellStyle name="Status" xfId="20" xr:uid="{F305B5FF-52B2-4340-A2CB-DC5E7809B2D9}"/>
    <cellStyle name="Text" xfId="21" xr:uid="{9B358C06-534C-4C72-B55B-D9745D0ADF7A}"/>
    <cellStyle name="Warning" xfId="22" xr:uid="{B5F9B252-7F68-4AC3-9845-6433D3C99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8C62E-5F0F-411E-8534-5151CDE45A17}">
  <dimension ref="B1:BM54"/>
  <sheetViews>
    <sheetView tabSelected="1" workbookViewId="0">
      <selection activeCell="I67" sqref="I67"/>
    </sheetView>
  </sheetViews>
  <sheetFormatPr defaultRowHeight="15"/>
  <cols>
    <col min="1" max="1" width="5.5703125" style="8" customWidth="1"/>
    <col min="2" max="2" width="3.7109375" style="8" customWidth="1"/>
    <col min="3" max="3" width="25.140625" style="8" customWidth="1"/>
    <col min="4" max="4" width="14.7109375" style="8" customWidth="1"/>
    <col min="5" max="5" width="13.7109375" style="8" customWidth="1"/>
    <col min="6" max="6" width="10.42578125" style="8" customWidth="1"/>
    <col min="7" max="7" width="8.140625" style="8" customWidth="1"/>
    <col min="8" max="8" width="7.42578125" style="8" customWidth="1"/>
    <col min="9" max="9" width="11.42578125" style="8" customWidth="1"/>
    <col min="10" max="10" width="14.85546875" style="8" customWidth="1"/>
    <col min="11" max="11" width="7.85546875" style="8" customWidth="1"/>
    <col min="12" max="12" width="14.28515625" style="8" customWidth="1"/>
    <col min="13" max="13" width="10.5703125" style="8" customWidth="1"/>
    <col min="14" max="65" width="10.42578125" style="8" customWidth="1"/>
    <col min="66" max="16384" width="9.140625" style="8"/>
  </cols>
  <sheetData>
    <row r="1" spans="2:65">
      <c r="B1" s="110" t="s">
        <v>246</v>
      </c>
      <c r="C1" s="110"/>
      <c r="D1" s="110"/>
      <c r="E1" s="1"/>
      <c r="F1" s="1"/>
      <c r="G1" s="1"/>
      <c r="H1" s="1"/>
      <c r="I1" s="1"/>
      <c r="J1" s="6"/>
      <c r="K1" s="7"/>
      <c r="L1" s="1"/>
      <c r="M1" s="2"/>
    </row>
    <row r="2" spans="2:65">
      <c r="B2" s="110" t="s">
        <v>247</v>
      </c>
      <c r="C2" s="110"/>
      <c r="D2" s="110"/>
      <c r="E2" s="110"/>
      <c r="F2" s="1"/>
      <c r="G2" s="1"/>
      <c r="H2" s="1"/>
      <c r="I2" s="1"/>
      <c r="J2" s="6"/>
      <c r="K2" s="7"/>
      <c r="L2" s="1"/>
      <c r="M2" s="2"/>
    </row>
    <row r="3" spans="2:65">
      <c r="B3" s="1"/>
      <c r="C3" s="1"/>
      <c r="D3" s="1"/>
      <c r="E3" s="1"/>
      <c r="F3" s="1"/>
      <c r="G3" s="1"/>
      <c r="H3" s="3"/>
      <c r="I3" s="3"/>
      <c r="J3" s="9"/>
      <c r="K3" s="9"/>
      <c r="L3" s="9"/>
      <c r="M3" s="9"/>
    </row>
    <row r="4" spans="2:65" ht="20.25" customHeight="1">
      <c r="B4" s="113" t="s">
        <v>0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2:65" ht="108.75" customHeight="1">
      <c r="B5" s="111" t="s">
        <v>248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2:65" ht="86.25" customHeight="1">
      <c r="B6" s="112" t="s">
        <v>261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</row>
    <row r="7" spans="2:65" ht="110.25" customHeight="1">
      <c r="B7" s="27" t="s">
        <v>1</v>
      </c>
      <c r="C7" s="28" t="s">
        <v>2</v>
      </c>
      <c r="D7" s="28" t="s">
        <v>249</v>
      </c>
      <c r="E7" s="27" t="s">
        <v>3</v>
      </c>
      <c r="F7" s="27" t="s">
        <v>4</v>
      </c>
      <c r="G7" s="28" t="s">
        <v>5</v>
      </c>
      <c r="H7" s="28" t="s">
        <v>6</v>
      </c>
      <c r="I7" s="28" t="s">
        <v>250</v>
      </c>
      <c r="J7" s="28" t="s">
        <v>251</v>
      </c>
      <c r="K7" s="28" t="s">
        <v>252</v>
      </c>
      <c r="L7" s="28" t="s">
        <v>7</v>
      </c>
      <c r="M7" s="28" t="s">
        <v>8</v>
      </c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2:65">
      <c r="B8" s="27">
        <v>1</v>
      </c>
      <c r="C8" s="27">
        <v>2</v>
      </c>
      <c r="D8" s="27">
        <v>3</v>
      </c>
      <c r="E8" s="27">
        <v>4</v>
      </c>
      <c r="F8" s="27">
        <v>5</v>
      </c>
      <c r="G8" s="27">
        <v>6</v>
      </c>
      <c r="H8" s="27">
        <v>7</v>
      </c>
      <c r="I8" s="27">
        <v>8</v>
      </c>
      <c r="J8" s="27">
        <v>9</v>
      </c>
      <c r="K8" s="27">
        <v>10</v>
      </c>
      <c r="L8" s="27">
        <v>11</v>
      </c>
      <c r="M8" s="27">
        <v>12</v>
      </c>
    </row>
    <row r="9" spans="2:65" ht="45">
      <c r="B9" s="29">
        <v>1</v>
      </c>
      <c r="C9" s="15" t="s">
        <v>9</v>
      </c>
      <c r="D9" s="26"/>
      <c r="E9" s="16" t="s">
        <v>10</v>
      </c>
      <c r="F9" s="17" t="s">
        <v>11</v>
      </c>
      <c r="G9" s="17" t="s">
        <v>12</v>
      </c>
      <c r="H9" s="25">
        <v>315</v>
      </c>
      <c r="I9" s="22"/>
      <c r="J9" s="23">
        <f>ROUND(I9*H9,2)</f>
        <v>0</v>
      </c>
      <c r="K9" s="24"/>
      <c r="L9" s="23">
        <f>ROUND(J9+(J9*K9),2)</f>
        <v>0</v>
      </c>
      <c r="M9" s="23">
        <f>ROUND(L9/H9,2)</f>
        <v>0</v>
      </c>
    </row>
    <row r="10" spans="2:65" ht="33" customHeight="1">
      <c r="B10" s="29">
        <v>2</v>
      </c>
      <c r="C10" s="15" t="s">
        <v>9</v>
      </c>
      <c r="D10" s="26"/>
      <c r="E10" s="16" t="s">
        <v>10</v>
      </c>
      <c r="F10" s="17" t="s">
        <v>13</v>
      </c>
      <c r="G10" s="17" t="s">
        <v>12</v>
      </c>
      <c r="H10" s="25">
        <v>185</v>
      </c>
      <c r="I10" s="22"/>
      <c r="J10" s="23">
        <f t="shared" ref="J10:J53" si="0">ROUND(I10*H10,2)</f>
        <v>0</v>
      </c>
      <c r="K10" s="24"/>
      <c r="L10" s="23">
        <f t="shared" ref="L10:L53" si="1">ROUND(J10+(J10*K10),2)</f>
        <v>0</v>
      </c>
      <c r="M10" s="23">
        <f t="shared" ref="M10:M53" si="2">ROUND(L10/H10,2)</f>
        <v>0</v>
      </c>
      <c r="N10" s="18"/>
    </row>
    <row r="11" spans="2:65" ht="33" customHeight="1">
      <c r="B11" s="29">
        <v>3</v>
      </c>
      <c r="C11" s="15" t="s">
        <v>9</v>
      </c>
      <c r="D11" s="26"/>
      <c r="E11" s="16" t="s">
        <v>10</v>
      </c>
      <c r="F11" s="17" t="s">
        <v>14</v>
      </c>
      <c r="G11" s="17" t="s">
        <v>15</v>
      </c>
      <c r="H11" s="25">
        <v>85</v>
      </c>
      <c r="I11" s="22"/>
      <c r="J11" s="23">
        <f t="shared" si="0"/>
        <v>0</v>
      </c>
      <c r="K11" s="24"/>
      <c r="L11" s="23">
        <f t="shared" si="1"/>
        <v>0</v>
      </c>
      <c r="M11" s="23">
        <f t="shared" si="2"/>
        <v>0</v>
      </c>
      <c r="N11" s="18"/>
    </row>
    <row r="12" spans="2:65" ht="33" customHeight="1">
      <c r="B12" s="29">
        <v>4</v>
      </c>
      <c r="C12" s="15" t="s">
        <v>16</v>
      </c>
      <c r="D12" s="26"/>
      <c r="E12" s="16" t="s">
        <v>17</v>
      </c>
      <c r="F12" s="17" t="s">
        <v>18</v>
      </c>
      <c r="G12" s="17" t="s">
        <v>19</v>
      </c>
      <c r="H12" s="25">
        <v>2</v>
      </c>
      <c r="I12" s="22"/>
      <c r="J12" s="23">
        <f t="shared" si="0"/>
        <v>0</v>
      </c>
      <c r="K12" s="24"/>
      <c r="L12" s="23">
        <f t="shared" si="1"/>
        <v>0</v>
      </c>
      <c r="M12" s="23">
        <f t="shared" si="2"/>
        <v>0</v>
      </c>
      <c r="N12" s="18"/>
    </row>
    <row r="13" spans="2:65" ht="30">
      <c r="B13" s="29">
        <v>5</v>
      </c>
      <c r="C13" s="15" t="s">
        <v>16</v>
      </c>
      <c r="D13" s="26"/>
      <c r="E13" s="16" t="s">
        <v>17</v>
      </c>
      <c r="F13" s="17" t="s">
        <v>20</v>
      </c>
      <c r="G13" s="17" t="s">
        <v>19</v>
      </c>
      <c r="H13" s="25">
        <v>2</v>
      </c>
      <c r="I13" s="22"/>
      <c r="J13" s="23">
        <f t="shared" si="0"/>
        <v>0</v>
      </c>
      <c r="K13" s="24"/>
      <c r="L13" s="23">
        <f t="shared" si="1"/>
        <v>0</v>
      </c>
      <c r="M13" s="23">
        <f t="shared" si="2"/>
        <v>0</v>
      </c>
    </row>
    <row r="14" spans="2:65" ht="30">
      <c r="B14" s="29">
        <v>6</v>
      </c>
      <c r="C14" s="15" t="s">
        <v>21</v>
      </c>
      <c r="D14" s="26"/>
      <c r="E14" s="16" t="s">
        <v>22</v>
      </c>
      <c r="F14" s="17" t="s">
        <v>23</v>
      </c>
      <c r="G14" s="17" t="s">
        <v>24</v>
      </c>
      <c r="H14" s="25">
        <v>1350</v>
      </c>
      <c r="I14" s="22"/>
      <c r="J14" s="23">
        <f t="shared" si="0"/>
        <v>0</v>
      </c>
      <c r="K14" s="24"/>
      <c r="L14" s="23">
        <f t="shared" si="1"/>
        <v>0</v>
      </c>
      <c r="M14" s="23">
        <f t="shared" si="2"/>
        <v>0</v>
      </c>
    </row>
    <row r="15" spans="2:65" ht="30">
      <c r="B15" s="29">
        <v>7</v>
      </c>
      <c r="C15" s="15" t="s">
        <v>21</v>
      </c>
      <c r="D15" s="26"/>
      <c r="E15" s="16" t="s">
        <v>22</v>
      </c>
      <c r="F15" s="17" t="s">
        <v>25</v>
      </c>
      <c r="G15" s="17" t="s">
        <v>24</v>
      </c>
      <c r="H15" s="25">
        <v>425</v>
      </c>
      <c r="I15" s="22"/>
      <c r="J15" s="23">
        <f t="shared" si="0"/>
        <v>0</v>
      </c>
      <c r="K15" s="24"/>
      <c r="L15" s="23">
        <f t="shared" si="1"/>
        <v>0</v>
      </c>
      <c r="M15" s="23">
        <f t="shared" si="2"/>
        <v>0</v>
      </c>
    </row>
    <row r="16" spans="2:65" ht="45">
      <c r="B16" s="29">
        <v>8</v>
      </c>
      <c r="C16" s="15" t="s">
        <v>21</v>
      </c>
      <c r="D16" s="26"/>
      <c r="E16" s="16" t="s">
        <v>10</v>
      </c>
      <c r="F16" s="17" t="s">
        <v>26</v>
      </c>
      <c r="G16" s="17" t="s">
        <v>15</v>
      </c>
      <c r="H16" s="25">
        <v>15</v>
      </c>
      <c r="I16" s="22"/>
      <c r="J16" s="23">
        <f t="shared" si="0"/>
        <v>0</v>
      </c>
      <c r="K16" s="24"/>
      <c r="L16" s="23">
        <f t="shared" si="1"/>
        <v>0</v>
      </c>
      <c r="M16" s="23">
        <f t="shared" si="2"/>
        <v>0</v>
      </c>
    </row>
    <row r="17" spans="2:13" ht="35.25" customHeight="1">
      <c r="B17" s="29">
        <v>9</v>
      </c>
      <c r="C17" s="15" t="s">
        <v>21</v>
      </c>
      <c r="D17" s="26"/>
      <c r="E17" s="16" t="s">
        <v>10</v>
      </c>
      <c r="F17" s="17" t="s">
        <v>27</v>
      </c>
      <c r="G17" s="17" t="s">
        <v>15</v>
      </c>
      <c r="H17" s="25">
        <v>8</v>
      </c>
      <c r="I17" s="22"/>
      <c r="J17" s="23">
        <f t="shared" si="0"/>
        <v>0</v>
      </c>
      <c r="K17" s="24"/>
      <c r="L17" s="23">
        <f t="shared" si="1"/>
        <v>0</v>
      </c>
      <c r="M17" s="23">
        <f t="shared" si="2"/>
        <v>0</v>
      </c>
    </row>
    <row r="18" spans="2:13" ht="42" customHeight="1">
      <c r="B18" s="29">
        <v>10</v>
      </c>
      <c r="C18" s="15" t="s">
        <v>21</v>
      </c>
      <c r="D18" s="26"/>
      <c r="E18" s="16" t="s">
        <v>10</v>
      </c>
      <c r="F18" s="17" t="s">
        <v>28</v>
      </c>
      <c r="G18" s="17" t="s">
        <v>15</v>
      </c>
      <c r="H18" s="25">
        <v>11</v>
      </c>
      <c r="I18" s="22"/>
      <c r="J18" s="23">
        <f t="shared" si="0"/>
        <v>0</v>
      </c>
      <c r="K18" s="24"/>
      <c r="L18" s="23">
        <f t="shared" si="1"/>
        <v>0</v>
      </c>
      <c r="M18" s="23">
        <f t="shared" si="2"/>
        <v>0</v>
      </c>
    </row>
    <row r="19" spans="2:13" ht="52.5" customHeight="1">
      <c r="B19" s="29">
        <v>11</v>
      </c>
      <c r="C19" s="15" t="s">
        <v>29</v>
      </c>
      <c r="D19" s="26"/>
      <c r="E19" s="16" t="s">
        <v>30</v>
      </c>
      <c r="F19" s="17" t="s">
        <v>31</v>
      </c>
      <c r="G19" s="17" t="s">
        <v>32</v>
      </c>
      <c r="H19" s="25">
        <v>135</v>
      </c>
      <c r="I19" s="22"/>
      <c r="J19" s="23">
        <f t="shared" si="0"/>
        <v>0</v>
      </c>
      <c r="K19" s="24"/>
      <c r="L19" s="23">
        <f t="shared" si="1"/>
        <v>0</v>
      </c>
      <c r="M19" s="23">
        <f t="shared" si="2"/>
        <v>0</v>
      </c>
    </row>
    <row r="20" spans="2:13" ht="30" hidden="1">
      <c r="B20" s="29">
        <v>12</v>
      </c>
      <c r="C20" s="15" t="s">
        <v>33</v>
      </c>
      <c r="D20" s="26"/>
      <c r="E20" s="16" t="s">
        <v>22</v>
      </c>
      <c r="F20" s="17" t="s">
        <v>34</v>
      </c>
      <c r="G20" s="17" t="s">
        <v>35</v>
      </c>
      <c r="H20" s="25">
        <v>1100</v>
      </c>
      <c r="I20" s="22"/>
      <c r="J20" s="23">
        <f t="shared" si="0"/>
        <v>0</v>
      </c>
      <c r="K20" s="24"/>
      <c r="L20" s="23">
        <f t="shared" si="1"/>
        <v>0</v>
      </c>
      <c r="M20" s="23">
        <f t="shared" si="2"/>
        <v>0</v>
      </c>
    </row>
    <row r="21" spans="2:13" ht="30" hidden="1">
      <c r="B21" s="29">
        <v>13</v>
      </c>
      <c r="C21" s="15" t="s">
        <v>33</v>
      </c>
      <c r="D21" s="26"/>
      <c r="E21" s="16" t="s">
        <v>22</v>
      </c>
      <c r="F21" s="17" t="s">
        <v>36</v>
      </c>
      <c r="G21" s="17" t="s">
        <v>35</v>
      </c>
      <c r="H21" s="25">
        <v>70</v>
      </c>
      <c r="I21" s="22"/>
      <c r="J21" s="23">
        <f t="shared" si="0"/>
        <v>0</v>
      </c>
      <c r="K21" s="24"/>
      <c r="L21" s="23">
        <f t="shared" si="1"/>
        <v>0</v>
      </c>
      <c r="M21" s="23">
        <f t="shared" si="2"/>
        <v>0</v>
      </c>
    </row>
    <row r="22" spans="2:13" ht="41.25" customHeight="1">
      <c r="B22" s="29">
        <v>14</v>
      </c>
      <c r="C22" s="15" t="s">
        <v>33</v>
      </c>
      <c r="D22" s="26"/>
      <c r="E22" s="16" t="s">
        <v>22</v>
      </c>
      <c r="F22" s="17" t="s">
        <v>37</v>
      </c>
      <c r="G22" s="17" t="s">
        <v>35</v>
      </c>
      <c r="H22" s="25">
        <v>4</v>
      </c>
      <c r="I22" s="22"/>
      <c r="J22" s="23">
        <f t="shared" si="0"/>
        <v>0</v>
      </c>
      <c r="K22" s="24"/>
      <c r="L22" s="23">
        <f t="shared" si="1"/>
        <v>0</v>
      </c>
      <c r="M22" s="23">
        <f t="shared" si="2"/>
        <v>0</v>
      </c>
    </row>
    <row r="23" spans="2:13" ht="30">
      <c r="B23" s="29">
        <v>15</v>
      </c>
      <c r="C23" s="15" t="s">
        <v>33</v>
      </c>
      <c r="D23" s="26"/>
      <c r="E23" s="16" t="s">
        <v>22</v>
      </c>
      <c r="F23" s="17" t="s">
        <v>34</v>
      </c>
      <c r="G23" s="17" t="s">
        <v>35</v>
      </c>
      <c r="H23" s="25">
        <v>100</v>
      </c>
      <c r="I23" s="22"/>
      <c r="J23" s="23">
        <f t="shared" si="0"/>
        <v>0</v>
      </c>
      <c r="K23" s="24"/>
      <c r="L23" s="23">
        <f t="shared" si="1"/>
        <v>0</v>
      </c>
      <c r="M23" s="23">
        <f t="shared" si="2"/>
        <v>0</v>
      </c>
    </row>
    <row r="24" spans="2:13" ht="30">
      <c r="B24" s="29">
        <v>16</v>
      </c>
      <c r="C24" s="15" t="s">
        <v>33</v>
      </c>
      <c r="D24" s="26"/>
      <c r="E24" s="16" t="s">
        <v>22</v>
      </c>
      <c r="F24" s="17" t="s">
        <v>36</v>
      </c>
      <c r="G24" s="17" t="s">
        <v>35</v>
      </c>
      <c r="H24" s="25">
        <v>2000</v>
      </c>
      <c r="I24" s="22"/>
      <c r="J24" s="23">
        <f t="shared" si="0"/>
        <v>0</v>
      </c>
      <c r="K24" s="24"/>
      <c r="L24" s="23">
        <f t="shared" si="1"/>
        <v>0</v>
      </c>
      <c r="M24" s="23">
        <f t="shared" si="2"/>
        <v>0</v>
      </c>
    </row>
    <row r="25" spans="2:13" ht="30">
      <c r="B25" s="29">
        <v>17</v>
      </c>
      <c r="C25" s="15" t="s">
        <v>33</v>
      </c>
      <c r="D25" s="26"/>
      <c r="E25" s="16" t="s">
        <v>22</v>
      </c>
      <c r="F25" s="17" t="s">
        <v>37</v>
      </c>
      <c r="G25" s="17" t="s">
        <v>35</v>
      </c>
      <c r="H25" s="25">
        <v>4</v>
      </c>
      <c r="I25" s="22"/>
      <c r="J25" s="23">
        <f t="shared" si="0"/>
        <v>0</v>
      </c>
      <c r="K25" s="24"/>
      <c r="L25" s="23">
        <f t="shared" si="1"/>
        <v>0</v>
      </c>
      <c r="M25" s="23">
        <f t="shared" si="2"/>
        <v>0</v>
      </c>
    </row>
    <row r="26" spans="2:13" ht="37.5" customHeight="1">
      <c r="B26" s="29">
        <v>18</v>
      </c>
      <c r="C26" s="15" t="s">
        <v>38</v>
      </c>
      <c r="D26" s="26"/>
      <c r="E26" s="16" t="s">
        <v>39</v>
      </c>
      <c r="F26" s="17" t="s">
        <v>40</v>
      </c>
      <c r="G26" s="17" t="s">
        <v>41</v>
      </c>
      <c r="H26" s="25">
        <v>4</v>
      </c>
      <c r="I26" s="22"/>
      <c r="J26" s="23">
        <f t="shared" si="0"/>
        <v>0</v>
      </c>
      <c r="K26" s="24"/>
      <c r="L26" s="23">
        <f t="shared" si="1"/>
        <v>0</v>
      </c>
      <c r="M26" s="23">
        <f t="shared" si="2"/>
        <v>0</v>
      </c>
    </row>
    <row r="27" spans="2:13" ht="41.25" customHeight="1">
      <c r="B27" s="29">
        <v>19</v>
      </c>
      <c r="C27" s="15" t="s">
        <v>38</v>
      </c>
      <c r="D27" s="26"/>
      <c r="E27" s="16" t="s">
        <v>39</v>
      </c>
      <c r="F27" s="17" t="s">
        <v>42</v>
      </c>
      <c r="G27" s="17" t="s">
        <v>41</v>
      </c>
      <c r="H27" s="25">
        <v>1</v>
      </c>
      <c r="I27" s="22"/>
      <c r="J27" s="23">
        <f t="shared" si="0"/>
        <v>0</v>
      </c>
      <c r="K27" s="24"/>
      <c r="L27" s="23">
        <f t="shared" si="1"/>
        <v>0</v>
      </c>
      <c r="M27" s="23">
        <f t="shared" si="2"/>
        <v>0</v>
      </c>
    </row>
    <row r="28" spans="2:13" ht="36" customHeight="1">
      <c r="B28" s="29">
        <v>20</v>
      </c>
      <c r="C28" s="15" t="s">
        <v>38</v>
      </c>
      <c r="D28" s="26"/>
      <c r="E28" s="16" t="s">
        <v>39</v>
      </c>
      <c r="F28" s="17" t="s">
        <v>20</v>
      </c>
      <c r="G28" s="17" t="s">
        <v>41</v>
      </c>
      <c r="H28" s="25">
        <v>1</v>
      </c>
      <c r="I28" s="22"/>
      <c r="J28" s="23">
        <f t="shared" si="0"/>
        <v>0</v>
      </c>
      <c r="K28" s="24"/>
      <c r="L28" s="23">
        <f t="shared" si="1"/>
        <v>0</v>
      </c>
      <c r="M28" s="23">
        <f t="shared" si="2"/>
        <v>0</v>
      </c>
    </row>
    <row r="29" spans="2:13" ht="40.5" customHeight="1">
      <c r="B29" s="29">
        <v>21</v>
      </c>
      <c r="C29" s="15" t="s">
        <v>38</v>
      </c>
      <c r="D29" s="26"/>
      <c r="E29" s="16" t="s">
        <v>17</v>
      </c>
      <c r="F29" s="17" t="s">
        <v>43</v>
      </c>
      <c r="G29" s="17" t="s">
        <v>19</v>
      </c>
      <c r="H29" s="25">
        <v>40</v>
      </c>
      <c r="I29" s="22"/>
      <c r="J29" s="23">
        <f t="shared" si="0"/>
        <v>0</v>
      </c>
      <c r="K29" s="24"/>
      <c r="L29" s="23">
        <f t="shared" si="1"/>
        <v>0</v>
      </c>
      <c r="M29" s="23">
        <f t="shared" si="2"/>
        <v>0</v>
      </c>
    </row>
    <row r="30" spans="2:13" ht="30.75" customHeight="1">
      <c r="B30" s="29">
        <v>22</v>
      </c>
      <c r="C30" s="15" t="s">
        <v>38</v>
      </c>
      <c r="D30" s="26"/>
      <c r="E30" s="16" t="s">
        <v>17</v>
      </c>
      <c r="F30" s="17" t="s">
        <v>44</v>
      </c>
      <c r="G30" s="17" t="s">
        <v>19</v>
      </c>
      <c r="H30" s="25">
        <v>1</v>
      </c>
      <c r="I30" s="22"/>
      <c r="J30" s="23">
        <f t="shared" si="0"/>
        <v>0</v>
      </c>
      <c r="K30" s="24"/>
      <c r="L30" s="23">
        <f t="shared" si="1"/>
        <v>0</v>
      </c>
      <c r="M30" s="23">
        <f t="shared" si="2"/>
        <v>0</v>
      </c>
    </row>
    <row r="31" spans="2:13" ht="32.25" customHeight="1">
      <c r="B31" s="29">
        <v>23</v>
      </c>
      <c r="C31" s="15" t="s">
        <v>38</v>
      </c>
      <c r="D31" s="26"/>
      <c r="E31" s="16" t="s">
        <v>45</v>
      </c>
      <c r="F31" s="17" t="s">
        <v>46</v>
      </c>
      <c r="G31" s="17" t="s">
        <v>19</v>
      </c>
      <c r="H31" s="25">
        <v>20</v>
      </c>
      <c r="I31" s="22"/>
      <c r="J31" s="23">
        <f t="shared" si="0"/>
        <v>0</v>
      </c>
      <c r="K31" s="24"/>
      <c r="L31" s="23">
        <f t="shared" si="1"/>
        <v>0</v>
      </c>
      <c r="M31" s="23">
        <f t="shared" si="2"/>
        <v>0</v>
      </c>
    </row>
    <row r="32" spans="2:13" ht="45" customHeight="1">
      <c r="B32" s="29">
        <v>24</v>
      </c>
      <c r="C32" s="15" t="s">
        <v>47</v>
      </c>
      <c r="D32" s="26"/>
      <c r="E32" s="16" t="s">
        <v>22</v>
      </c>
      <c r="F32" s="17" t="s">
        <v>48</v>
      </c>
      <c r="G32" s="17" t="s">
        <v>35</v>
      </c>
      <c r="H32" s="25">
        <v>210</v>
      </c>
      <c r="I32" s="22"/>
      <c r="J32" s="23">
        <f t="shared" si="0"/>
        <v>0</v>
      </c>
      <c r="K32" s="24"/>
      <c r="L32" s="23">
        <f t="shared" si="1"/>
        <v>0</v>
      </c>
      <c r="M32" s="23">
        <f t="shared" si="2"/>
        <v>0</v>
      </c>
    </row>
    <row r="33" spans="2:13" ht="45">
      <c r="B33" s="29">
        <v>25</v>
      </c>
      <c r="C33" s="15" t="s">
        <v>49</v>
      </c>
      <c r="D33" s="26"/>
      <c r="E33" s="16" t="s">
        <v>50</v>
      </c>
      <c r="F33" s="17" t="s">
        <v>51</v>
      </c>
      <c r="G33" s="17" t="s">
        <v>52</v>
      </c>
      <c r="H33" s="25">
        <v>2</v>
      </c>
      <c r="I33" s="22"/>
      <c r="J33" s="23">
        <f t="shared" si="0"/>
        <v>0</v>
      </c>
      <c r="K33" s="24"/>
      <c r="L33" s="23">
        <f t="shared" si="1"/>
        <v>0</v>
      </c>
      <c r="M33" s="23">
        <f t="shared" si="2"/>
        <v>0</v>
      </c>
    </row>
    <row r="34" spans="2:13" ht="45">
      <c r="B34" s="29">
        <v>26</v>
      </c>
      <c r="C34" s="15" t="s">
        <v>49</v>
      </c>
      <c r="D34" s="26"/>
      <c r="E34" s="16" t="s">
        <v>50</v>
      </c>
      <c r="F34" s="17" t="s">
        <v>53</v>
      </c>
      <c r="G34" s="17" t="s">
        <v>52</v>
      </c>
      <c r="H34" s="25">
        <v>2</v>
      </c>
      <c r="I34" s="22"/>
      <c r="J34" s="23">
        <f t="shared" si="0"/>
        <v>0</v>
      </c>
      <c r="K34" s="24"/>
      <c r="L34" s="23">
        <f t="shared" si="1"/>
        <v>0</v>
      </c>
      <c r="M34" s="23">
        <f t="shared" si="2"/>
        <v>0</v>
      </c>
    </row>
    <row r="35" spans="2:13" ht="45">
      <c r="B35" s="29">
        <v>27</v>
      </c>
      <c r="C35" s="15" t="s">
        <v>49</v>
      </c>
      <c r="D35" s="26"/>
      <c r="E35" s="16" t="s">
        <v>50</v>
      </c>
      <c r="F35" s="17" t="s">
        <v>54</v>
      </c>
      <c r="G35" s="17" t="s">
        <v>52</v>
      </c>
      <c r="H35" s="25">
        <v>2</v>
      </c>
      <c r="I35" s="22"/>
      <c r="J35" s="23">
        <f t="shared" si="0"/>
        <v>0</v>
      </c>
      <c r="K35" s="24"/>
      <c r="L35" s="23">
        <f t="shared" si="1"/>
        <v>0</v>
      </c>
      <c r="M35" s="23">
        <f t="shared" si="2"/>
        <v>0</v>
      </c>
    </row>
    <row r="36" spans="2:13" ht="30">
      <c r="B36" s="29">
        <v>28</v>
      </c>
      <c r="C36" s="15" t="s">
        <v>55</v>
      </c>
      <c r="D36" s="26"/>
      <c r="E36" s="16" t="s">
        <v>22</v>
      </c>
      <c r="F36" s="17" t="s">
        <v>56</v>
      </c>
      <c r="G36" s="17" t="s">
        <v>35</v>
      </c>
      <c r="H36" s="25">
        <v>660</v>
      </c>
      <c r="I36" s="22"/>
      <c r="J36" s="23">
        <f t="shared" si="0"/>
        <v>0</v>
      </c>
      <c r="K36" s="24"/>
      <c r="L36" s="23">
        <f t="shared" si="1"/>
        <v>0</v>
      </c>
      <c r="M36" s="23">
        <f t="shared" si="2"/>
        <v>0</v>
      </c>
    </row>
    <row r="37" spans="2:13" ht="45">
      <c r="B37" s="29">
        <v>29</v>
      </c>
      <c r="C37" s="15" t="s">
        <v>55</v>
      </c>
      <c r="D37" s="26"/>
      <c r="E37" s="16" t="s">
        <v>50</v>
      </c>
      <c r="F37" s="17" t="s">
        <v>57</v>
      </c>
      <c r="G37" s="17" t="s">
        <v>58</v>
      </c>
      <c r="H37" s="25">
        <v>31</v>
      </c>
      <c r="I37" s="22"/>
      <c r="J37" s="23">
        <f t="shared" si="0"/>
        <v>0</v>
      </c>
      <c r="K37" s="24"/>
      <c r="L37" s="23">
        <f t="shared" si="1"/>
        <v>0</v>
      </c>
      <c r="M37" s="23">
        <f t="shared" si="2"/>
        <v>0</v>
      </c>
    </row>
    <row r="38" spans="2:13" ht="45">
      <c r="B38" s="29">
        <v>30</v>
      </c>
      <c r="C38" s="15" t="s">
        <v>55</v>
      </c>
      <c r="D38" s="26"/>
      <c r="E38" s="16" t="s">
        <v>50</v>
      </c>
      <c r="F38" s="17" t="s">
        <v>43</v>
      </c>
      <c r="G38" s="17" t="s">
        <v>58</v>
      </c>
      <c r="H38" s="25">
        <v>21</v>
      </c>
      <c r="I38" s="22"/>
      <c r="J38" s="23">
        <f t="shared" si="0"/>
        <v>0</v>
      </c>
      <c r="K38" s="24"/>
      <c r="L38" s="23">
        <f t="shared" si="1"/>
        <v>0</v>
      </c>
      <c r="M38" s="23">
        <f t="shared" si="2"/>
        <v>0</v>
      </c>
    </row>
    <row r="39" spans="2:13" ht="45">
      <c r="B39" s="29">
        <v>31</v>
      </c>
      <c r="C39" s="15" t="s">
        <v>55</v>
      </c>
      <c r="D39" s="26"/>
      <c r="E39" s="16" t="s">
        <v>50</v>
      </c>
      <c r="F39" s="17" t="s">
        <v>46</v>
      </c>
      <c r="G39" s="17" t="s">
        <v>58</v>
      </c>
      <c r="H39" s="25">
        <v>5</v>
      </c>
      <c r="I39" s="22"/>
      <c r="J39" s="23">
        <f t="shared" si="0"/>
        <v>0</v>
      </c>
      <c r="K39" s="24"/>
      <c r="L39" s="23">
        <f t="shared" si="1"/>
        <v>0</v>
      </c>
      <c r="M39" s="23">
        <f t="shared" si="2"/>
        <v>0</v>
      </c>
    </row>
    <row r="40" spans="2:13" ht="45">
      <c r="B40" s="29">
        <v>32</v>
      </c>
      <c r="C40" s="15" t="s">
        <v>55</v>
      </c>
      <c r="D40" s="26"/>
      <c r="E40" s="16" t="s">
        <v>50</v>
      </c>
      <c r="F40" s="17" t="s">
        <v>59</v>
      </c>
      <c r="G40" s="17" t="s">
        <v>58</v>
      </c>
      <c r="H40" s="25">
        <v>2</v>
      </c>
      <c r="I40" s="22"/>
      <c r="J40" s="23">
        <f t="shared" si="0"/>
        <v>0</v>
      </c>
      <c r="K40" s="24"/>
      <c r="L40" s="23">
        <f t="shared" si="1"/>
        <v>0</v>
      </c>
      <c r="M40" s="23">
        <f t="shared" si="2"/>
        <v>0</v>
      </c>
    </row>
    <row r="41" spans="2:13" ht="45">
      <c r="B41" s="29">
        <v>33</v>
      </c>
      <c r="C41" s="15" t="s">
        <v>55</v>
      </c>
      <c r="D41" s="26"/>
      <c r="E41" s="16" t="s">
        <v>50</v>
      </c>
      <c r="F41" s="17" t="s">
        <v>60</v>
      </c>
      <c r="G41" s="17" t="s">
        <v>58</v>
      </c>
      <c r="H41" s="25">
        <v>2</v>
      </c>
      <c r="I41" s="22"/>
      <c r="J41" s="23">
        <f t="shared" si="0"/>
        <v>0</v>
      </c>
      <c r="K41" s="24"/>
      <c r="L41" s="23">
        <f t="shared" si="1"/>
        <v>0</v>
      </c>
      <c r="M41" s="23">
        <f t="shared" si="2"/>
        <v>0</v>
      </c>
    </row>
    <row r="42" spans="2:13" ht="30">
      <c r="B42" s="29">
        <v>34</v>
      </c>
      <c r="C42" s="15" t="s">
        <v>61</v>
      </c>
      <c r="D42" s="26"/>
      <c r="E42" s="16" t="s">
        <v>22</v>
      </c>
      <c r="F42" s="17" t="s">
        <v>62</v>
      </c>
      <c r="G42" s="17" t="s">
        <v>63</v>
      </c>
      <c r="H42" s="25">
        <v>20</v>
      </c>
      <c r="I42" s="22"/>
      <c r="J42" s="23">
        <f t="shared" si="0"/>
        <v>0</v>
      </c>
      <c r="K42" s="24"/>
      <c r="L42" s="23">
        <f t="shared" si="1"/>
        <v>0</v>
      </c>
      <c r="M42" s="23">
        <f t="shared" si="2"/>
        <v>0</v>
      </c>
    </row>
    <row r="43" spans="2:13" ht="29.1" customHeight="1">
      <c r="B43" s="29">
        <v>35</v>
      </c>
      <c r="C43" s="19" t="s">
        <v>64</v>
      </c>
      <c r="D43" s="26"/>
      <c r="E43" s="16" t="s">
        <v>65</v>
      </c>
      <c r="F43" s="17" t="s">
        <v>66</v>
      </c>
      <c r="G43" s="17" t="s">
        <v>58</v>
      </c>
      <c r="H43" s="25">
        <v>25</v>
      </c>
      <c r="I43" s="22"/>
      <c r="J43" s="23">
        <f t="shared" si="0"/>
        <v>0</v>
      </c>
      <c r="K43" s="24"/>
      <c r="L43" s="23">
        <f t="shared" si="1"/>
        <v>0</v>
      </c>
      <c r="M43" s="23">
        <f t="shared" si="2"/>
        <v>0</v>
      </c>
    </row>
    <row r="44" spans="2:13" ht="30">
      <c r="B44" s="29">
        <v>36</v>
      </c>
      <c r="C44" s="19" t="s">
        <v>64</v>
      </c>
      <c r="D44" s="26"/>
      <c r="E44" s="16" t="s">
        <v>65</v>
      </c>
      <c r="F44" s="17" t="s">
        <v>67</v>
      </c>
      <c r="G44" s="17" t="s">
        <v>52</v>
      </c>
      <c r="H44" s="25">
        <v>4</v>
      </c>
      <c r="I44" s="22"/>
      <c r="J44" s="23">
        <f t="shared" si="0"/>
        <v>0</v>
      </c>
      <c r="K44" s="24"/>
      <c r="L44" s="23">
        <f t="shared" si="1"/>
        <v>0</v>
      </c>
      <c r="M44" s="23">
        <f t="shared" si="2"/>
        <v>0</v>
      </c>
    </row>
    <row r="45" spans="2:13" ht="30">
      <c r="B45" s="29">
        <v>37</v>
      </c>
      <c r="C45" s="19" t="s">
        <v>68</v>
      </c>
      <c r="D45" s="26"/>
      <c r="E45" s="16" t="s">
        <v>69</v>
      </c>
      <c r="F45" s="20" t="s">
        <v>70</v>
      </c>
      <c r="G45" s="17" t="s">
        <v>71</v>
      </c>
      <c r="H45" s="25">
        <v>7</v>
      </c>
      <c r="I45" s="22"/>
      <c r="J45" s="23">
        <f t="shared" si="0"/>
        <v>0</v>
      </c>
      <c r="K45" s="24"/>
      <c r="L45" s="23">
        <f t="shared" si="1"/>
        <v>0</v>
      </c>
      <c r="M45" s="23">
        <f t="shared" si="2"/>
        <v>0</v>
      </c>
    </row>
    <row r="46" spans="2:13" ht="30">
      <c r="B46" s="29">
        <v>38</v>
      </c>
      <c r="C46" s="21" t="s">
        <v>72</v>
      </c>
      <c r="D46" s="26"/>
      <c r="E46" s="16" t="s">
        <v>73</v>
      </c>
      <c r="F46" s="17" t="s">
        <v>57</v>
      </c>
      <c r="G46" s="17" t="s">
        <v>52</v>
      </c>
      <c r="H46" s="25">
        <v>22</v>
      </c>
      <c r="I46" s="22"/>
      <c r="J46" s="23">
        <f t="shared" si="0"/>
        <v>0</v>
      </c>
      <c r="K46" s="24"/>
      <c r="L46" s="23">
        <f t="shared" si="1"/>
        <v>0</v>
      </c>
      <c r="M46" s="23">
        <f t="shared" si="2"/>
        <v>0</v>
      </c>
    </row>
    <row r="47" spans="2:13" ht="44.25" customHeight="1">
      <c r="B47" s="29">
        <v>39</v>
      </c>
      <c r="C47" s="21" t="s">
        <v>72</v>
      </c>
      <c r="D47" s="26"/>
      <c r="E47" s="16" t="s">
        <v>73</v>
      </c>
      <c r="F47" s="17" t="s">
        <v>43</v>
      </c>
      <c r="G47" s="17" t="s">
        <v>52</v>
      </c>
      <c r="H47" s="25">
        <v>2</v>
      </c>
      <c r="I47" s="22"/>
      <c r="J47" s="23">
        <f t="shared" si="0"/>
        <v>0</v>
      </c>
      <c r="K47" s="24"/>
      <c r="L47" s="23">
        <f t="shared" si="1"/>
        <v>0</v>
      </c>
      <c r="M47" s="23">
        <f t="shared" si="2"/>
        <v>0</v>
      </c>
    </row>
    <row r="48" spans="2:13" ht="28.5" customHeight="1">
      <c r="B48" s="29">
        <v>40</v>
      </c>
      <c r="C48" s="15" t="s">
        <v>74</v>
      </c>
      <c r="D48" s="26"/>
      <c r="E48" s="16" t="s">
        <v>75</v>
      </c>
      <c r="F48" s="17" t="s">
        <v>76</v>
      </c>
      <c r="G48" s="17" t="s">
        <v>77</v>
      </c>
      <c r="H48" s="25">
        <v>210</v>
      </c>
      <c r="I48" s="22"/>
      <c r="J48" s="23">
        <f t="shared" si="0"/>
        <v>0</v>
      </c>
      <c r="K48" s="24"/>
      <c r="L48" s="23">
        <f t="shared" si="1"/>
        <v>0</v>
      </c>
      <c r="M48" s="23">
        <f t="shared" si="2"/>
        <v>0</v>
      </c>
    </row>
    <row r="49" spans="2:13" ht="27" customHeight="1">
      <c r="B49" s="29">
        <v>41</v>
      </c>
      <c r="C49" s="15" t="s">
        <v>74</v>
      </c>
      <c r="D49" s="26"/>
      <c r="E49" s="16" t="s">
        <v>75</v>
      </c>
      <c r="F49" s="17" t="s">
        <v>78</v>
      </c>
      <c r="G49" s="17" t="s">
        <v>77</v>
      </c>
      <c r="H49" s="25">
        <v>2</v>
      </c>
      <c r="I49" s="22"/>
      <c r="J49" s="23">
        <f t="shared" si="0"/>
        <v>0</v>
      </c>
      <c r="K49" s="24"/>
      <c r="L49" s="23">
        <f t="shared" si="1"/>
        <v>0</v>
      </c>
      <c r="M49" s="23">
        <f t="shared" si="2"/>
        <v>0</v>
      </c>
    </row>
    <row r="50" spans="2:13" ht="30">
      <c r="B50" s="29">
        <v>42</v>
      </c>
      <c r="C50" s="15" t="s">
        <v>79</v>
      </c>
      <c r="D50" s="26"/>
      <c r="E50" s="16" t="s">
        <v>22</v>
      </c>
      <c r="F50" s="17" t="s">
        <v>80</v>
      </c>
      <c r="G50" s="17" t="s">
        <v>77</v>
      </c>
      <c r="H50" s="25">
        <v>210</v>
      </c>
      <c r="I50" s="22"/>
      <c r="J50" s="23">
        <f t="shared" si="0"/>
        <v>0</v>
      </c>
      <c r="K50" s="24"/>
      <c r="L50" s="23">
        <f t="shared" si="1"/>
        <v>0</v>
      </c>
      <c r="M50" s="23">
        <f t="shared" si="2"/>
        <v>0</v>
      </c>
    </row>
    <row r="51" spans="2:13" ht="30">
      <c r="B51" s="29">
        <v>43</v>
      </c>
      <c r="C51" s="15" t="s">
        <v>79</v>
      </c>
      <c r="D51" s="26"/>
      <c r="E51" s="16" t="s">
        <v>22</v>
      </c>
      <c r="F51" s="17" t="s">
        <v>81</v>
      </c>
      <c r="G51" s="17" t="s">
        <v>77</v>
      </c>
      <c r="H51" s="25">
        <v>450</v>
      </c>
      <c r="I51" s="22"/>
      <c r="J51" s="23">
        <f t="shared" si="0"/>
        <v>0</v>
      </c>
      <c r="K51" s="24"/>
      <c r="L51" s="23">
        <f t="shared" si="1"/>
        <v>0</v>
      </c>
      <c r="M51" s="23">
        <f t="shared" si="2"/>
        <v>0</v>
      </c>
    </row>
    <row r="52" spans="2:13" ht="30">
      <c r="B52" s="29">
        <v>44</v>
      </c>
      <c r="C52" s="19" t="s">
        <v>68</v>
      </c>
      <c r="D52" s="26"/>
      <c r="E52" s="16" t="s">
        <v>82</v>
      </c>
      <c r="F52" s="17" t="s">
        <v>83</v>
      </c>
      <c r="G52" s="17" t="s">
        <v>84</v>
      </c>
      <c r="H52" s="25">
        <v>2</v>
      </c>
      <c r="I52" s="22"/>
      <c r="J52" s="23">
        <f t="shared" si="0"/>
        <v>0</v>
      </c>
      <c r="K52" s="24"/>
      <c r="L52" s="23">
        <f t="shared" si="1"/>
        <v>0</v>
      </c>
      <c r="M52" s="23">
        <f t="shared" si="2"/>
        <v>0</v>
      </c>
    </row>
    <row r="53" spans="2:13" ht="30.75" thickBot="1">
      <c r="B53" s="29">
        <v>45</v>
      </c>
      <c r="C53" s="15" t="s">
        <v>9</v>
      </c>
      <c r="D53" s="26"/>
      <c r="E53" s="16" t="s">
        <v>22</v>
      </c>
      <c r="F53" s="17" t="s">
        <v>85</v>
      </c>
      <c r="G53" s="76" t="s">
        <v>86</v>
      </c>
      <c r="H53" s="82">
        <v>965</v>
      </c>
      <c r="I53" s="71"/>
      <c r="J53" s="67">
        <f t="shared" si="0"/>
        <v>0</v>
      </c>
      <c r="K53" s="24"/>
      <c r="L53" s="67">
        <f t="shared" si="1"/>
        <v>0</v>
      </c>
      <c r="M53" s="23">
        <f t="shared" si="2"/>
        <v>0</v>
      </c>
    </row>
    <row r="54" spans="2:13" ht="30" customHeight="1" thickBot="1">
      <c r="G54" s="72" t="s">
        <v>87</v>
      </c>
      <c r="H54" s="73"/>
      <c r="I54" s="78"/>
      <c r="J54" s="79">
        <f>SUM(J9:J53)</f>
        <v>0</v>
      </c>
      <c r="L54" s="80">
        <f>SUM(L9:L53)</f>
        <v>0</v>
      </c>
    </row>
  </sheetData>
  <mergeCells count="5">
    <mergeCell ref="B1:D1"/>
    <mergeCell ref="B5:M5"/>
    <mergeCell ref="B6:M6"/>
    <mergeCell ref="B4:M4"/>
    <mergeCell ref="B2:E2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287F-922C-4A1E-8E6A-CB74025D82C7}">
  <dimension ref="B1:BM15"/>
  <sheetViews>
    <sheetView workbookViewId="0">
      <selection activeCell="B5" sqref="B5:M5"/>
    </sheetView>
  </sheetViews>
  <sheetFormatPr defaultRowHeight="15"/>
  <cols>
    <col min="1" max="1" width="4.28515625" style="8" customWidth="1"/>
    <col min="2" max="2" width="3.28515625" style="2" customWidth="1"/>
    <col min="3" max="3" width="36" style="2" customWidth="1"/>
    <col min="4" max="4" width="18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13">
      <c r="B1" s="110" t="s">
        <v>246</v>
      </c>
      <c r="C1" s="110"/>
      <c r="D1" s="110"/>
      <c r="E1" s="1"/>
    </row>
    <row r="2" spans="2:13">
      <c r="B2" s="110" t="s">
        <v>247</v>
      </c>
      <c r="C2" s="110"/>
      <c r="D2" s="110"/>
      <c r="E2" s="110"/>
    </row>
    <row r="3" spans="2:13" ht="27.75" customHeight="1">
      <c r="B3" s="113" t="s">
        <v>88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13" ht="102.75" customHeight="1">
      <c r="B4" s="111" t="s">
        <v>253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2:13" ht="102.75" customHeight="1">
      <c r="B5" s="112" t="s">
        <v>261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2:13" ht="90">
      <c r="B6" s="27" t="s">
        <v>1</v>
      </c>
      <c r="C6" s="28" t="s">
        <v>2</v>
      </c>
      <c r="D6" s="28" t="s">
        <v>249</v>
      </c>
      <c r="E6" s="27" t="s">
        <v>3</v>
      </c>
      <c r="F6" s="27" t="s">
        <v>4</v>
      </c>
      <c r="G6" s="28" t="s">
        <v>5</v>
      </c>
      <c r="H6" s="28" t="s">
        <v>6</v>
      </c>
      <c r="I6" s="28" t="s">
        <v>250</v>
      </c>
      <c r="J6" s="28" t="s">
        <v>251</v>
      </c>
      <c r="K6" s="28" t="s">
        <v>252</v>
      </c>
      <c r="L6" s="28" t="s">
        <v>7</v>
      </c>
      <c r="M6" s="28" t="s">
        <v>8</v>
      </c>
    </row>
    <row r="7" spans="2:13"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</row>
    <row r="8" spans="2:13" ht="267.75" customHeight="1" thickBot="1">
      <c r="B8" s="36">
        <v>1</v>
      </c>
      <c r="C8" s="31" t="s">
        <v>89</v>
      </c>
      <c r="D8" s="26"/>
      <c r="E8" s="17" t="s">
        <v>90</v>
      </c>
      <c r="F8" s="17" t="s">
        <v>90</v>
      </c>
      <c r="G8" s="76" t="s">
        <v>91</v>
      </c>
      <c r="H8" s="82">
        <v>310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13" ht="33" customHeight="1" thickBot="1">
      <c r="B9" s="8"/>
      <c r="C9" s="8"/>
      <c r="D9" s="8"/>
      <c r="E9" s="8"/>
      <c r="F9" s="8"/>
      <c r="G9" s="72" t="s">
        <v>87</v>
      </c>
      <c r="H9" s="73"/>
      <c r="I9" s="78"/>
      <c r="J9" s="79">
        <f>SUM(J8:J8)</f>
        <v>0</v>
      </c>
      <c r="K9" s="8"/>
      <c r="L9" s="80">
        <f>SUM(L8:L8)</f>
        <v>0</v>
      </c>
      <c r="M9" s="8"/>
    </row>
    <row r="10" spans="2:13">
      <c r="D10" s="32"/>
      <c r="E10" s="33"/>
      <c r="H10" s="14"/>
      <c r="J10" s="34"/>
      <c r="K10" s="35"/>
    </row>
    <row r="12" spans="2:13" hidden="1"/>
    <row r="13" spans="2:13" hidden="1"/>
    <row r="14" spans="2:13" hidden="1"/>
    <row r="15" spans="2:13" hidden="1"/>
  </sheetData>
  <mergeCells count="5">
    <mergeCell ref="B4:M4"/>
    <mergeCell ref="B5:M5"/>
    <mergeCell ref="B1:D1"/>
    <mergeCell ref="B2:E2"/>
    <mergeCell ref="B3:M3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1BC8-3038-41C2-905F-AAA9D4AA9F05}">
  <dimension ref="B1:M63"/>
  <sheetViews>
    <sheetView workbookViewId="0">
      <selection activeCell="E48" sqref="E48"/>
    </sheetView>
  </sheetViews>
  <sheetFormatPr defaultRowHeight="15"/>
  <cols>
    <col min="1" max="1" width="5.7109375" style="38" customWidth="1"/>
    <col min="2" max="2" width="3.28515625" style="38" customWidth="1"/>
    <col min="3" max="3" width="22" style="38" customWidth="1"/>
    <col min="4" max="4" width="17.5703125" style="38" customWidth="1"/>
    <col min="5" max="5" width="12.5703125" style="38" customWidth="1"/>
    <col min="6" max="6" width="10.42578125" style="38" customWidth="1"/>
    <col min="7" max="7" width="11.85546875" style="38" customWidth="1"/>
    <col min="8" max="8" width="9.85546875" style="38" customWidth="1"/>
    <col min="9" max="9" width="10.7109375" style="38" customWidth="1"/>
    <col min="10" max="10" width="14.42578125" style="38" customWidth="1"/>
    <col min="11" max="11" width="8" style="38" customWidth="1"/>
    <col min="12" max="12" width="15.28515625" style="38" customWidth="1"/>
    <col min="13" max="13" width="11.42578125" style="38" customWidth="1"/>
    <col min="14" max="47" width="10.42578125" style="38" customWidth="1"/>
    <col min="48" max="16384" width="9.140625" style="38"/>
  </cols>
  <sheetData>
    <row r="1" spans="2:13">
      <c r="B1" s="116" t="s">
        <v>246</v>
      </c>
      <c r="C1" s="116"/>
      <c r="D1" s="116"/>
      <c r="E1" s="37"/>
    </row>
    <row r="2" spans="2:13">
      <c r="B2" s="116" t="s">
        <v>247</v>
      </c>
      <c r="C2" s="116"/>
      <c r="D2" s="116"/>
      <c r="E2" s="116"/>
    </row>
    <row r="3" spans="2:13" ht="21.75" customHeight="1">
      <c r="B3" s="117" t="s">
        <v>92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2:13" ht="116.25" customHeight="1">
      <c r="B4" s="114" t="s">
        <v>248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2:13" ht="85.5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3" ht="90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</row>
    <row r="7" spans="2:13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13" ht="76.5" customHeight="1">
      <c r="B8" s="53">
        <v>1</v>
      </c>
      <c r="C8" s="41" t="s">
        <v>93</v>
      </c>
      <c r="D8" s="45"/>
      <c r="E8" s="41" t="s">
        <v>94</v>
      </c>
      <c r="F8" s="41" t="s">
        <v>95</v>
      </c>
      <c r="G8" s="41" t="s">
        <v>96</v>
      </c>
      <c r="H8" s="42">
        <v>20000</v>
      </c>
      <c r="I8" s="22"/>
      <c r="J8" s="23">
        <f>ROUND(I8*H8,2)</f>
        <v>0</v>
      </c>
      <c r="K8" s="24"/>
      <c r="L8" s="23">
        <f>ROUND(J8+(J8*K8),2)</f>
        <v>0</v>
      </c>
      <c r="M8" s="23">
        <f>ROUND(L8/H8,2)</f>
        <v>0</v>
      </c>
    </row>
    <row r="9" spans="2:13" ht="78.75" customHeight="1">
      <c r="B9" s="53">
        <v>2</v>
      </c>
      <c r="C9" s="41" t="s">
        <v>93</v>
      </c>
      <c r="D9" s="45"/>
      <c r="E9" s="41" t="s">
        <v>94</v>
      </c>
      <c r="F9" s="41" t="s">
        <v>97</v>
      </c>
      <c r="G9" s="41" t="s">
        <v>96</v>
      </c>
      <c r="H9" s="42">
        <v>3500</v>
      </c>
      <c r="I9" s="22"/>
      <c r="J9" s="23">
        <f t="shared" ref="J9:J62" si="0">ROUND(I9*H9,2)</f>
        <v>0</v>
      </c>
      <c r="K9" s="24"/>
      <c r="L9" s="23">
        <f t="shared" ref="L9:L62" si="1">ROUND(J9+(J9*K9),2)</f>
        <v>0</v>
      </c>
      <c r="M9" s="23">
        <f t="shared" ref="M9:M62" si="2">ROUND(L9/H9,2)</f>
        <v>0</v>
      </c>
    </row>
    <row r="10" spans="2:13" ht="74.25" customHeight="1">
      <c r="B10" s="53">
        <v>3</v>
      </c>
      <c r="C10" s="41" t="s">
        <v>93</v>
      </c>
      <c r="D10" s="45"/>
      <c r="E10" s="41" t="s">
        <v>94</v>
      </c>
      <c r="F10" s="41" t="s">
        <v>98</v>
      </c>
      <c r="G10" s="41" t="s">
        <v>96</v>
      </c>
      <c r="H10" s="42">
        <v>500</v>
      </c>
      <c r="I10" s="22"/>
      <c r="J10" s="23">
        <f t="shared" si="0"/>
        <v>0</v>
      </c>
      <c r="K10" s="24"/>
      <c r="L10" s="23">
        <f t="shared" si="1"/>
        <v>0</v>
      </c>
      <c r="M10" s="23">
        <f t="shared" si="2"/>
        <v>0</v>
      </c>
    </row>
    <row r="11" spans="2:13" ht="75">
      <c r="B11" s="53">
        <v>4</v>
      </c>
      <c r="C11" s="41" t="s">
        <v>99</v>
      </c>
      <c r="D11" s="45"/>
      <c r="E11" s="44" t="s">
        <v>100</v>
      </c>
      <c r="F11" s="41" t="s">
        <v>101</v>
      </c>
      <c r="G11" s="41" t="s">
        <v>96</v>
      </c>
      <c r="H11" s="42">
        <v>2450</v>
      </c>
      <c r="I11" s="22"/>
      <c r="J11" s="23">
        <f t="shared" si="0"/>
        <v>0</v>
      </c>
      <c r="K11" s="24"/>
      <c r="L11" s="23">
        <f t="shared" si="1"/>
        <v>0</v>
      </c>
      <c r="M11" s="23">
        <f t="shared" si="2"/>
        <v>0</v>
      </c>
    </row>
    <row r="12" spans="2:13" ht="75">
      <c r="B12" s="53">
        <v>5</v>
      </c>
      <c r="C12" s="41" t="s">
        <v>99</v>
      </c>
      <c r="D12" s="45"/>
      <c r="E12" s="44" t="s">
        <v>100</v>
      </c>
      <c r="F12" s="41" t="s">
        <v>102</v>
      </c>
      <c r="G12" s="41" t="s">
        <v>96</v>
      </c>
      <c r="H12" s="42">
        <v>13500</v>
      </c>
      <c r="I12" s="22"/>
      <c r="J12" s="23">
        <f t="shared" si="0"/>
        <v>0</v>
      </c>
      <c r="K12" s="24"/>
      <c r="L12" s="23">
        <f t="shared" si="1"/>
        <v>0</v>
      </c>
      <c r="M12" s="23">
        <f t="shared" si="2"/>
        <v>0</v>
      </c>
    </row>
    <row r="13" spans="2:13" ht="60">
      <c r="B13" s="53">
        <v>6</v>
      </c>
      <c r="C13" s="41" t="s">
        <v>99</v>
      </c>
      <c r="D13" s="45"/>
      <c r="E13" s="44" t="s">
        <v>103</v>
      </c>
      <c r="F13" s="41" t="s">
        <v>104</v>
      </c>
      <c r="G13" s="41" t="s">
        <v>96</v>
      </c>
      <c r="H13" s="42">
        <v>350</v>
      </c>
      <c r="I13" s="22"/>
      <c r="J13" s="23">
        <f t="shared" si="0"/>
        <v>0</v>
      </c>
      <c r="K13" s="24"/>
      <c r="L13" s="23">
        <f t="shared" si="1"/>
        <v>0</v>
      </c>
      <c r="M13" s="23">
        <f t="shared" si="2"/>
        <v>0</v>
      </c>
    </row>
    <row r="14" spans="2:13" ht="45">
      <c r="B14" s="53">
        <v>7</v>
      </c>
      <c r="C14" s="41" t="s">
        <v>99</v>
      </c>
      <c r="D14" s="45"/>
      <c r="E14" s="41" t="s">
        <v>45</v>
      </c>
      <c r="F14" s="41" t="s">
        <v>105</v>
      </c>
      <c r="G14" s="41" t="s">
        <v>106</v>
      </c>
      <c r="H14" s="42">
        <v>50</v>
      </c>
      <c r="I14" s="22"/>
      <c r="J14" s="23">
        <f t="shared" si="0"/>
        <v>0</v>
      </c>
      <c r="K14" s="24"/>
      <c r="L14" s="23">
        <f t="shared" si="1"/>
        <v>0</v>
      </c>
      <c r="M14" s="23">
        <f t="shared" si="2"/>
        <v>0</v>
      </c>
    </row>
    <row r="15" spans="2:13" ht="45">
      <c r="B15" s="53">
        <v>8</v>
      </c>
      <c r="C15" s="41" t="s">
        <v>99</v>
      </c>
      <c r="D15" s="45"/>
      <c r="E15" s="41" t="s">
        <v>107</v>
      </c>
      <c r="F15" s="41" t="s">
        <v>108</v>
      </c>
      <c r="G15" s="41" t="s">
        <v>106</v>
      </c>
      <c r="H15" s="42">
        <v>8</v>
      </c>
      <c r="I15" s="22"/>
      <c r="J15" s="23">
        <f t="shared" si="0"/>
        <v>0</v>
      </c>
      <c r="K15" s="24"/>
      <c r="L15" s="23">
        <f t="shared" si="1"/>
        <v>0</v>
      </c>
      <c r="M15" s="23">
        <f t="shared" si="2"/>
        <v>0</v>
      </c>
    </row>
    <row r="16" spans="2:13" ht="75">
      <c r="B16" s="53">
        <v>9</v>
      </c>
      <c r="C16" s="41" t="s">
        <v>109</v>
      </c>
      <c r="D16" s="45"/>
      <c r="E16" s="41" t="s">
        <v>100</v>
      </c>
      <c r="F16" s="41" t="s">
        <v>110</v>
      </c>
      <c r="G16" s="41" t="s">
        <v>96</v>
      </c>
      <c r="H16" s="42">
        <v>1450</v>
      </c>
      <c r="I16" s="22"/>
      <c r="J16" s="23">
        <f t="shared" si="0"/>
        <v>0</v>
      </c>
      <c r="K16" s="24"/>
      <c r="L16" s="23">
        <f t="shared" si="1"/>
        <v>0</v>
      </c>
      <c r="M16" s="23">
        <f t="shared" si="2"/>
        <v>0</v>
      </c>
    </row>
    <row r="17" spans="2:13" ht="75">
      <c r="B17" s="53">
        <v>10</v>
      </c>
      <c r="C17" s="41" t="s">
        <v>109</v>
      </c>
      <c r="D17" s="45"/>
      <c r="E17" s="41" t="s">
        <v>100</v>
      </c>
      <c r="F17" s="41" t="s">
        <v>111</v>
      </c>
      <c r="G17" s="41" t="s">
        <v>96</v>
      </c>
      <c r="H17" s="42">
        <v>3200</v>
      </c>
      <c r="I17" s="22"/>
      <c r="J17" s="23">
        <f t="shared" si="0"/>
        <v>0</v>
      </c>
      <c r="K17" s="24"/>
      <c r="L17" s="23">
        <f t="shared" si="1"/>
        <v>0</v>
      </c>
      <c r="M17" s="23">
        <f t="shared" si="2"/>
        <v>0</v>
      </c>
    </row>
    <row r="18" spans="2:13">
      <c r="B18" s="53">
        <v>11</v>
      </c>
      <c r="C18" s="43" t="s">
        <v>112</v>
      </c>
      <c r="D18" s="46"/>
      <c r="E18" s="43" t="s">
        <v>113</v>
      </c>
      <c r="F18" s="43" t="s">
        <v>97</v>
      </c>
      <c r="G18" s="43" t="s">
        <v>114</v>
      </c>
      <c r="H18" s="42">
        <v>250</v>
      </c>
      <c r="I18" s="22"/>
      <c r="J18" s="23">
        <f t="shared" si="0"/>
        <v>0</v>
      </c>
      <c r="K18" s="24"/>
      <c r="L18" s="23">
        <f t="shared" si="1"/>
        <v>0</v>
      </c>
      <c r="M18" s="23">
        <f t="shared" si="2"/>
        <v>0</v>
      </c>
    </row>
    <row r="19" spans="2:13" ht="60">
      <c r="B19" s="53">
        <v>12</v>
      </c>
      <c r="C19" s="41" t="s">
        <v>115</v>
      </c>
      <c r="D19" s="45"/>
      <c r="E19" s="41" t="s">
        <v>94</v>
      </c>
      <c r="F19" s="41" t="s">
        <v>116</v>
      </c>
      <c r="G19" s="41" t="s">
        <v>96</v>
      </c>
      <c r="H19" s="42">
        <v>2700</v>
      </c>
      <c r="I19" s="22"/>
      <c r="J19" s="23">
        <f t="shared" si="0"/>
        <v>0</v>
      </c>
      <c r="K19" s="24"/>
      <c r="L19" s="23">
        <f t="shared" si="1"/>
        <v>0</v>
      </c>
      <c r="M19" s="23">
        <f t="shared" si="2"/>
        <v>0</v>
      </c>
    </row>
    <row r="20" spans="2:13" ht="60">
      <c r="B20" s="53">
        <v>13</v>
      </c>
      <c r="C20" s="41" t="s">
        <v>115</v>
      </c>
      <c r="D20" s="45"/>
      <c r="E20" s="41" t="s">
        <v>94</v>
      </c>
      <c r="F20" s="41" t="s">
        <v>117</v>
      </c>
      <c r="G20" s="41" t="s">
        <v>96</v>
      </c>
      <c r="H20" s="42">
        <v>4100</v>
      </c>
      <c r="I20" s="22"/>
      <c r="J20" s="23">
        <f t="shared" si="0"/>
        <v>0</v>
      </c>
      <c r="K20" s="24"/>
      <c r="L20" s="23">
        <f t="shared" si="1"/>
        <v>0</v>
      </c>
      <c r="M20" s="23">
        <f t="shared" si="2"/>
        <v>0</v>
      </c>
    </row>
    <row r="21" spans="2:13" hidden="1">
      <c r="B21" s="53">
        <v>14</v>
      </c>
      <c r="C21" s="41"/>
      <c r="D21" s="45"/>
      <c r="E21" s="41"/>
      <c r="F21" s="41"/>
      <c r="G21" s="41"/>
      <c r="H21" s="42"/>
      <c r="I21" s="22"/>
      <c r="J21" s="23">
        <f t="shared" si="0"/>
        <v>0</v>
      </c>
      <c r="K21" s="24"/>
      <c r="L21" s="23">
        <f t="shared" si="1"/>
        <v>0</v>
      </c>
      <c r="M21" s="23" t="e">
        <f t="shared" si="2"/>
        <v>#DIV/0!</v>
      </c>
    </row>
    <row r="22" spans="2:13" ht="60" hidden="1">
      <c r="B22" s="53">
        <v>15</v>
      </c>
      <c r="C22" s="41" t="s">
        <v>115</v>
      </c>
      <c r="D22" s="45"/>
      <c r="E22" s="41" t="s">
        <v>94</v>
      </c>
      <c r="F22" s="41" t="s">
        <v>118</v>
      </c>
      <c r="G22" s="41" t="s">
        <v>96</v>
      </c>
      <c r="H22" s="42">
        <v>2700</v>
      </c>
      <c r="I22" s="22"/>
      <c r="J22" s="23">
        <f t="shared" si="0"/>
        <v>0</v>
      </c>
      <c r="K22" s="24"/>
      <c r="L22" s="23">
        <f t="shared" si="1"/>
        <v>0</v>
      </c>
      <c r="M22" s="23">
        <f t="shared" si="2"/>
        <v>0</v>
      </c>
    </row>
    <row r="23" spans="2:13" ht="30" hidden="1">
      <c r="B23" s="53">
        <v>16</v>
      </c>
      <c r="C23" s="41" t="s">
        <v>119</v>
      </c>
      <c r="D23" s="45"/>
      <c r="E23" s="41" t="s">
        <v>125</v>
      </c>
      <c r="F23" s="41" t="s">
        <v>97</v>
      </c>
      <c r="G23" s="41" t="s">
        <v>120</v>
      </c>
      <c r="H23" s="42">
        <v>130</v>
      </c>
      <c r="I23" s="22"/>
      <c r="J23" s="23">
        <f t="shared" si="0"/>
        <v>0</v>
      </c>
      <c r="K23" s="24"/>
      <c r="L23" s="23">
        <f t="shared" si="1"/>
        <v>0</v>
      </c>
      <c r="M23" s="23">
        <f t="shared" si="2"/>
        <v>0</v>
      </c>
    </row>
    <row r="24" spans="2:13" ht="30" hidden="1">
      <c r="B24" s="53">
        <v>17</v>
      </c>
      <c r="C24" s="41" t="s">
        <v>121</v>
      </c>
      <c r="D24" s="45"/>
      <c r="E24" s="41" t="s">
        <v>22</v>
      </c>
      <c r="F24" s="41" t="s">
        <v>122</v>
      </c>
      <c r="G24" s="41" t="s">
        <v>35</v>
      </c>
      <c r="H24" s="42">
        <v>30</v>
      </c>
      <c r="I24" s="22"/>
      <c r="J24" s="23">
        <f t="shared" si="0"/>
        <v>0</v>
      </c>
      <c r="K24" s="24"/>
      <c r="L24" s="23">
        <f t="shared" si="1"/>
        <v>0</v>
      </c>
      <c r="M24" s="23">
        <f t="shared" si="2"/>
        <v>0</v>
      </c>
    </row>
    <row r="25" spans="2:13" hidden="1">
      <c r="B25" s="53">
        <v>18</v>
      </c>
      <c r="C25" s="41" t="s">
        <v>121</v>
      </c>
      <c r="D25" s="45"/>
      <c r="E25" s="41" t="s">
        <v>123</v>
      </c>
      <c r="F25" s="41" t="s">
        <v>78</v>
      </c>
      <c r="G25" s="41" t="s">
        <v>52</v>
      </c>
      <c r="H25" s="42">
        <v>40</v>
      </c>
      <c r="I25" s="22"/>
      <c r="J25" s="23">
        <f t="shared" si="0"/>
        <v>0</v>
      </c>
      <c r="K25" s="24"/>
      <c r="L25" s="23">
        <f t="shared" si="1"/>
        <v>0</v>
      </c>
      <c r="M25" s="23">
        <f t="shared" si="2"/>
        <v>0</v>
      </c>
    </row>
    <row r="26" spans="2:13" hidden="1">
      <c r="B26" s="53">
        <v>19</v>
      </c>
      <c r="C26" s="41" t="s">
        <v>121</v>
      </c>
      <c r="D26" s="45"/>
      <c r="E26" s="41" t="s">
        <v>123</v>
      </c>
      <c r="F26" s="41" t="s">
        <v>124</v>
      </c>
      <c r="G26" s="41" t="s">
        <v>52</v>
      </c>
      <c r="H26" s="42">
        <v>50</v>
      </c>
      <c r="I26" s="22"/>
      <c r="J26" s="23">
        <f t="shared" si="0"/>
        <v>0</v>
      </c>
      <c r="K26" s="24"/>
      <c r="L26" s="23">
        <f t="shared" si="1"/>
        <v>0</v>
      </c>
      <c r="M26" s="23">
        <f t="shared" si="2"/>
        <v>0</v>
      </c>
    </row>
    <row r="27" spans="2:13" ht="60">
      <c r="B27" s="53">
        <v>20</v>
      </c>
      <c r="C27" s="41" t="s">
        <v>115</v>
      </c>
      <c r="D27" s="45"/>
      <c r="E27" s="41" t="s">
        <v>94</v>
      </c>
      <c r="F27" s="41" t="s">
        <v>118</v>
      </c>
      <c r="G27" s="41" t="s">
        <v>96</v>
      </c>
      <c r="H27" s="42">
        <v>3500</v>
      </c>
      <c r="I27" s="22"/>
      <c r="J27" s="23">
        <f t="shared" si="0"/>
        <v>0</v>
      </c>
      <c r="K27" s="24"/>
      <c r="L27" s="23">
        <f t="shared" si="1"/>
        <v>0</v>
      </c>
      <c r="M27" s="23">
        <f t="shared" si="2"/>
        <v>0</v>
      </c>
    </row>
    <row r="28" spans="2:13" ht="30">
      <c r="B28" s="53">
        <v>21</v>
      </c>
      <c r="C28" s="41" t="s">
        <v>119</v>
      </c>
      <c r="D28" s="45"/>
      <c r="E28" s="41" t="s">
        <v>125</v>
      </c>
      <c r="F28" s="41" t="s">
        <v>97</v>
      </c>
      <c r="G28" s="41" t="s">
        <v>106</v>
      </c>
      <c r="H28" s="42">
        <v>130</v>
      </c>
      <c r="I28" s="22"/>
      <c r="J28" s="23">
        <f t="shared" si="0"/>
        <v>0</v>
      </c>
      <c r="K28" s="24"/>
      <c r="L28" s="23">
        <f t="shared" si="1"/>
        <v>0</v>
      </c>
      <c r="M28" s="23">
        <f t="shared" si="2"/>
        <v>0</v>
      </c>
    </row>
    <row r="29" spans="2:13" ht="30">
      <c r="B29" s="53">
        <v>22</v>
      </c>
      <c r="C29" s="41" t="s">
        <v>121</v>
      </c>
      <c r="D29" s="45"/>
      <c r="E29" s="41" t="s">
        <v>22</v>
      </c>
      <c r="F29" s="41" t="s">
        <v>122</v>
      </c>
      <c r="G29" s="41" t="s">
        <v>35</v>
      </c>
      <c r="H29" s="42">
        <v>60</v>
      </c>
      <c r="I29" s="22"/>
      <c r="J29" s="23">
        <f t="shared" si="0"/>
        <v>0</v>
      </c>
      <c r="K29" s="24"/>
      <c r="L29" s="23">
        <f t="shared" si="1"/>
        <v>0</v>
      </c>
      <c r="M29" s="23">
        <f t="shared" si="2"/>
        <v>0</v>
      </c>
    </row>
    <row r="30" spans="2:13">
      <c r="B30" s="53">
        <v>23</v>
      </c>
      <c r="C30" s="41" t="s">
        <v>121</v>
      </c>
      <c r="D30" s="45"/>
      <c r="E30" s="41" t="s">
        <v>123</v>
      </c>
      <c r="F30" s="41" t="s">
        <v>78</v>
      </c>
      <c r="G30" s="41" t="s">
        <v>52</v>
      </c>
      <c r="H30" s="42">
        <v>35</v>
      </c>
      <c r="I30" s="22"/>
      <c r="J30" s="23">
        <f t="shared" si="0"/>
        <v>0</v>
      </c>
      <c r="K30" s="24"/>
      <c r="L30" s="23">
        <f t="shared" si="1"/>
        <v>0</v>
      </c>
      <c r="M30" s="23">
        <f t="shared" si="2"/>
        <v>0</v>
      </c>
    </row>
    <row r="31" spans="2:13">
      <c r="B31" s="53">
        <v>24</v>
      </c>
      <c r="C31" s="41" t="s">
        <v>121</v>
      </c>
      <c r="D31" s="45"/>
      <c r="E31" s="41" t="s">
        <v>123</v>
      </c>
      <c r="F31" s="41" t="s">
        <v>124</v>
      </c>
      <c r="G31" s="41" t="s">
        <v>52</v>
      </c>
      <c r="H31" s="42">
        <v>25</v>
      </c>
      <c r="I31" s="22"/>
      <c r="J31" s="23">
        <f t="shared" si="0"/>
        <v>0</v>
      </c>
      <c r="K31" s="24"/>
      <c r="L31" s="23">
        <f t="shared" si="1"/>
        <v>0</v>
      </c>
      <c r="M31" s="23">
        <f t="shared" si="2"/>
        <v>0</v>
      </c>
    </row>
    <row r="32" spans="2:13" ht="90">
      <c r="B32" s="53">
        <v>25</v>
      </c>
      <c r="C32" s="41" t="s">
        <v>126</v>
      </c>
      <c r="D32" s="45"/>
      <c r="E32" s="41" t="s">
        <v>127</v>
      </c>
      <c r="F32" s="41" t="s">
        <v>128</v>
      </c>
      <c r="G32" s="41" t="s">
        <v>129</v>
      </c>
      <c r="H32" s="42">
        <v>1310</v>
      </c>
      <c r="I32" s="22"/>
      <c r="J32" s="23">
        <f t="shared" si="0"/>
        <v>0</v>
      </c>
      <c r="K32" s="24"/>
      <c r="L32" s="23">
        <f t="shared" si="1"/>
        <v>0</v>
      </c>
      <c r="M32" s="23">
        <f t="shared" si="2"/>
        <v>0</v>
      </c>
    </row>
    <row r="33" spans="2:13" ht="60">
      <c r="B33" s="53">
        <v>26</v>
      </c>
      <c r="C33" s="41" t="s">
        <v>130</v>
      </c>
      <c r="D33" s="45"/>
      <c r="E33" s="47" t="s">
        <v>131</v>
      </c>
      <c r="F33" s="41" t="s">
        <v>132</v>
      </c>
      <c r="G33" s="41" t="s">
        <v>96</v>
      </c>
      <c r="H33" s="42">
        <v>4000</v>
      </c>
      <c r="I33" s="22"/>
      <c r="J33" s="23">
        <f t="shared" si="0"/>
        <v>0</v>
      </c>
      <c r="K33" s="24"/>
      <c r="L33" s="23">
        <f t="shared" si="1"/>
        <v>0</v>
      </c>
      <c r="M33" s="23">
        <f t="shared" si="2"/>
        <v>0</v>
      </c>
    </row>
    <row r="34" spans="2:13" ht="30">
      <c r="B34" s="53">
        <v>27</v>
      </c>
      <c r="C34" s="41" t="s">
        <v>133</v>
      </c>
      <c r="D34" s="45"/>
      <c r="E34" s="41" t="s">
        <v>134</v>
      </c>
      <c r="F34" s="41" t="s">
        <v>135</v>
      </c>
      <c r="G34" s="41" t="s">
        <v>136</v>
      </c>
      <c r="H34" s="42">
        <v>5</v>
      </c>
      <c r="I34" s="22"/>
      <c r="J34" s="23">
        <f t="shared" si="0"/>
        <v>0</v>
      </c>
      <c r="K34" s="24"/>
      <c r="L34" s="23">
        <f t="shared" si="1"/>
        <v>0</v>
      </c>
      <c r="M34" s="23">
        <f t="shared" si="2"/>
        <v>0</v>
      </c>
    </row>
    <row r="35" spans="2:13" ht="45">
      <c r="B35" s="53">
        <v>28</v>
      </c>
      <c r="C35" s="41" t="s">
        <v>137</v>
      </c>
      <c r="D35" s="45"/>
      <c r="E35" s="41" t="s">
        <v>134</v>
      </c>
      <c r="F35" s="41" t="s">
        <v>138</v>
      </c>
      <c r="G35" s="41" t="s">
        <v>136</v>
      </c>
      <c r="H35" s="42">
        <v>10</v>
      </c>
      <c r="I35" s="22"/>
      <c r="J35" s="23">
        <f t="shared" si="0"/>
        <v>0</v>
      </c>
      <c r="K35" s="24"/>
      <c r="L35" s="23">
        <f t="shared" si="1"/>
        <v>0</v>
      </c>
      <c r="M35" s="23">
        <f t="shared" si="2"/>
        <v>0</v>
      </c>
    </row>
    <row r="36" spans="2:13" ht="30">
      <c r="B36" s="53">
        <v>29</v>
      </c>
      <c r="C36" s="50" t="s">
        <v>139</v>
      </c>
      <c r="D36" s="48"/>
      <c r="E36" s="43" t="s">
        <v>22</v>
      </c>
      <c r="F36" s="43" t="s">
        <v>140</v>
      </c>
      <c r="G36" s="43" t="s">
        <v>24</v>
      </c>
      <c r="H36" s="49">
        <v>175</v>
      </c>
      <c r="I36" s="22"/>
      <c r="J36" s="23">
        <f t="shared" si="0"/>
        <v>0</v>
      </c>
      <c r="K36" s="24"/>
      <c r="L36" s="23">
        <f t="shared" si="1"/>
        <v>0</v>
      </c>
      <c r="M36" s="23">
        <f t="shared" si="2"/>
        <v>0</v>
      </c>
    </row>
    <row r="37" spans="2:13" ht="30">
      <c r="B37" s="53">
        <v>30</v>
      </c>
      <c r="C37" s="50" t="s">
        <v>141</v>
      </c>
      <c r="D37" s="51"/>
      <c r="E37" s="43" t="s">
        <v>142</v>
      </c>
      <c r="F37" s="43" t="s">
        <v>143</v>
      </c>
      <c r="G37" s="43" t="s">
        <v>144</v>
      </c>
      <c r="H37" s="49">
        <v>52</v>
      </c>
      <c r="I37" s="22"/>
      <c r="J37" s="23">
        <f t="shared" si="0"/>
        <v>0</v>
      </c>
      <c r="K37" s="24"/>
      <c r="L37" s="23">
        <f t="shared" si="1"/>
        <v>0</v>
      </c>
      <c r="M37" s="23">
        <f t="shared" si="2"/>
        <v>0</v>
      </c>
    </row>
    <row r="38" spans="2:13">
      <c r="B38" s="53">
        <v>31</v>
      </c>
      <c r="C38" s="50" t="s">
        <v>141</v>
      </c>
      <c r="D38" s="51"/>
      <c r="E38" s="43" t="s">
        <v>145</v>
      </c>
      <c r="F38" s="43" t="s">
        <v>40</v>
      </c>
      <c r="G38" s="43" t="s">
        <v>146</v>
      </c>
      <c r="H38" s="49">
        <v>165</v>
      </c>
      <c r="I38" s="22"/>
      <c r="J38" s="23">
        <f t="shared" si="0"/>
        <v>0</v>
      </c>
      <c r="K38" s="24"/>
      <c r="L38" s="23">
        <f t="shared" si="1"/>
        <v>0</v>
      </c>
      <c r="M38" s="23">
        <f t="shared" si="2"/>
        <v>0</v>
      </c>
    </row>
    <row r="39" spans="2:13" ht="30">
      <c r="B39" s="53">
        <v>32</v>
      </c>
      <c r="C39" s="41" t="s">
        <v>147</v>
      </c>
      <c r="D39" s="45"/>
      <c r="E39" s="41" t="s">
        <v>45</v>
      </c>
      <c r="F39" s="41" t="s">
        <v>44</v>
      </c>
      <c r="G39" s="41" t="s">
        <v>148</v>
      </c>
      <c r="H39" s="42">
        <v>4</v>
      </c>
      <c r="I39" s="22"/>
      <c r="J39" s="23">
        <f t="shared" si="0"/>
        <v>0</v>
      </c>
      <c r="K39" s="24"/>
      <c r="L39" s="23">
        <f t="shared" si="1"/>
        <v>0</v>
      </c>
      <c r="M39" s="23">
        <f t="shared" si="2"/>
        <v>0</v>
      </c>
    </row>
    <row r="40" spans="2:13" ht="60">
      <c r="B40" s="53">
        <v>33</v>
      </c>
      <c r="C40" s="41" t="s">
        <v>147</v>
      </c>
      <c r="D40" s="45"/>
      <c r="E40" s="41" t="s">
        <v>103</v>
      </c>
      <c r="F40" s="41" t="s">
        <v>149</v>
      </c>
      <c r="G40" s="41" t="s">
        <v>96</v>
      </c>
      <c r="H40" s="42">
        <v>400</v>
      </c>
      <c r="I40" s="22"/>
      <c r="J40" s="23">
        <f t="shared" si="0"/>
        <v>0</v>
      </c>
      <c r="K40" s="24"/>
      <c r="L40" s="23">
        <f t="shared" si="1"/>
        <v>0</v>
      </c>
      <c r="M40" s="23">
        <f t="shared" si="2"/>
        <v>0</v>
      </c>
    </row>
    <row r="41" spans="2:13" ht="30">
      <c r="B41" s="53">
        <v>34</v>
      </c>
      <c r="C41" s="41" t="s">
        <v>147</v>
      </c>
      <c r="D41" s="45"/>
      <c r="E41" s="41" t="s">
        <v>45</v>
      </c>
      <c r="F41" s="41" t="s">
        <v>132</v>
      </c>
      <c r="G41" s="41" t="s">
        <v>148</v>
      </c>
      <c r="H41" s="42">
        <v>4</v>
      </c>
      <c r="I41" s="22"/>
      <c r="J41" s="23">
        <f t="shared" si="0"/>
        <v>0</v>
      </c>
      <c r="K41" s="24"/>
      <c r="L41" s="23">
        <f t="shared" si="1"/>
        <v>0</v>
      </c>
      <c r="M41" s="23">
        <f t="shared" si="2"/>
        <v>0</v>
      </c>
    </row>
    <row r="42" spans="2:13">
      <c r="B42" s="53">
        <v>35</v>
      </c>
      <c r="C42" s="41" t="s">
        <v>150</v>
      </c>
      <c r="D42" s="45"/>
      <c r="E42" s="41" t="s">
        <v>123</v>
      </c>
      <c r="F42" s="41" t="s">
        <v>78</v>
      </c>
      <c r="G42" s="41" t="s">
        <v>151</v>
      </c>
      <c r="H42" s="42">
        <v>450</v>
      </c>
      <c r="I42" s="22"/>
      <c r="J42" s="23">
        <f t="shared" si="0"/>
        <v>0</v>
      </c>
      <c r="K42" s="24"/>
      <c r="L42" s="23">
        <f t="shared" si="1"/>
        <v>0</v>
      </c>
      <c r="M42" s="23">
        <f t="shared" si="2"/>
        <v>0</v>
      </c>
    </row>
    <row r="43" spans="2:13">
      <c r="B43" s="53">
        <v>36</v>
      </c>
      <c r="C43" s="41" t="s">
        <v>152</v>
      </c>
      <c r="D43" s="45"/>
      <c r="E43" s="41" t="s">
        <v>153</v>
      </c>
      <c r="F43" s="41" t="s">
        <v>76</v>
      </c>
      <c r="G43" s="41" t="s">
        <v>154</v>
      </c>
      <c r="H43" s="42">
        <v>400</v>
      </c>
      <c r="I43" s="22"/>
      <c r="J43" s="23">
        <f t="shared" si="0"/>
        <v>0</v>
      </c>
      <c r="K43" s="24"/>
      <c r="L43" s="23">
        <f t="shared" si="1"/>
        <v>0</v>
      </c>
      <c r="M43" s="23">
        <f t="shared" si="2"/>
        <v>0</v>
      </c>
    </row>
    <row r="44" spans="2:13">
      <c r="B44" s="53">
        <v>37</v>
      </c>
      <c r="C44" s="41" t="s">
        <v>152</v>
      </c>
      <c r="D44" s="45"/>
      <c r="E44" s="41" t="s">
        <v>153</v>
      </c>
      <c r="F44" s="41" t="s">
        <v>155</v>
      </c>
      <c r="G44" s="41" t="s">
        <v>154</v>
      </c>
      <c r="H44" s="42">
        <v>10</v>
      </c>
      <c r="I44" s="22"/>
      <c r="J44" s="23">
        <f t="shared" si="0"/>
        <v>0</v>
      </c>
      <c r="K44" s="24"/>
      <c r="L44" s="23">
        <f t="shared" si="1"/>
        <v>0</v>
      </c>
      <c r="M44" s="23">
        <f t="shared" si="2"/>
        <v>0</v>
      </c>
    </row>
    <row r="45" spans="2:13" ht="30">
      <c r="B45" s="53">
        <v>38</v>
      </c>
      <c r="C45" s="41" t="s">
        <v>156</v>
      </c>
      <c r="D45" s="45"/>
      <c r="E45" s="41" t="s">
        <v>134</v>
      </c>
      <c r="F45" s="47" t="s">
        <v>157</v>
      </c>
      <c r="G45" s="41" t="s">
        <v>158</v>
      </c>
      <c r="H45" s="42">
        <v>145</v>
      </c>
      <c r="I45" s="22"/>
      <c r="J45" s="23">
        <f t="shared" si="0"/>
        <v>0</v>
      </c>
      <c r="K45" s="24"/>
      <c r="L45" s="23">
        <f t="shared" si="1"/>
        <v>0</v>
      </c>
      <c r="M45" s="23">
        <f t="shared" si="2"/>
        <v>0</v>
      </c>
    </row>
    <row r="46" spans="2:13">
      <c r="B46" s="53">
        <v>39</v>
      </c>
      <c r="C46" s="41" t="s">
        <v>156</v>
      </c>
      <c r="D46" s="45"/>
      <c r="E46" s="41" t="s">
        <v>159</v>
      </c>
      <c r="F46" s="41" t="s">
        <v>132</v>
      </c>
      <c r="G46" s="41" t="s">
        <v>160</v>
      </c>
      <c r="H46" s="42">
        <v>50</v>
      </c>
      <c r="I46" s="22"/>
      <c r="J46" s="23">
        <f t="shared" si="0"/>
        <v>0</v>
      </c>
      <c r="K46" s="24"/>
      <c r="L46" s="23">
        <f t="shared" si="1"/>
        <v>0</v>
      </c>
      <c r="M46" s="23">
        <f t="shared" si="2"/>
        <v>0</v>
      </c>
    </row>
    <row r="47" spans="2:13" ht="75">
      <c r="B47" s="53">
        <v>40</v>
      </c>
      <c r="C47" s="41" t="s">
        <v>254</v>
      </c>
      <c r="D47" s="45"/>
      <c r="E47" s="41" t="s">
        <v>161</v>
      </c>
      <c r="F47" s="41" t="s">
        <v>162</v>
      </c>
      <c r="G47" s="41" t="s">
        <v>163</v>
      </c>
      <c r="H47" s="42">
        <v>2000</v>
      </c>
      <c r="I47" s="22"/>
      <c r="J47" s="23">
        <f t="shared" si="0"/>
        <v>0</v>
      </c>
      <c r="K47" s="24"/>
      <c r="L47" s="23">
        <f t="shared" si="1"/>
        <v>0</v>
      </c>
      <c r="M47" s="23">
        <f t="shared" si="2"/>
        <v>0</v>
      </c>
    </row>
    <row r="48" spans="2:13" ht="45">
      <c r="B48" s="53">
        <v>41</v>
      </c>
      <c r="C48" s="41" t="s">
        <v>164</v>
      </c>
      <c r="D48" s="45"/>
      <c r="E48" s="41" t="s">
        <v>165</v>
      </c>
      <c r="F48" s="47" t="s">
        <v>166</v>
      </c>
      <c r="G48" s="52" t="s">
        <v>167</v>
      </c>
      <c r="H48" s="42">
        <v>3</v>
      </c>
      <c r="I48" s="22"/>
      <c r="J48" s="23">
        <f t="shared" si="0"/>
        <v>0</v>
      </c>
      <c r="K48" s="24"/>
      <c r="L48" s="23">
        <f t="shared" si="1"/>
        <v>0</v>
      </c>
      <c r="M48" s="23">
        <f t="shared" si="2"/>
        <v>0</v>
      </c>
    </row>
    <row r="49" spans="2:13" ht="45">
      <c r="B49" s="53">
        <v>42</v>
      </c>
      <c r="C49" s="41" t="s">
        <v>168</v>
      </c>
      <c r="D49" s="45"/>
      <c r="E49" s="41" t="s">
        <v>169</v>
      </c>
      <c r="F49" s="41" t="s">
        <v>95</v>
      </c>
      <c r="G49" s="41" t="s">
        <v>96</v>
      </c>
      <c r="H49" s="42">
        <v>10000</v>
      </c>
      <c r="I49" s="22"/>
      <c r="J49" s="23">
        <f t="shared" si="0"/>
        <v>0</v>
      </c>
      <c r="K49" s="24"/>
      <c r="L49" s="23">
        <f t="shared" si="1"/>
        <v>0</v>
      </c>
      <c r="M49" s="23">
        <f t="shared" si="2"/>
        <v>0</v>
      </c>
    </row>
    <row r="50" spans="2:13" ht="75">
      <c r="B50" s="53">
        <v>43</v>
      </c>
      <c r="C50" s="41" t="s">
        <v>168</v>
      </c>
      <c r="D50" s="45"/>
      <c r="E50" s="47" t="s">
        <v>170</v>
      </c>
      <c r="F50" s="41" t="s">
        <v>98</v>
      </c>
      <c r="G50" s="41" t="s">
        <v>96</v>
      </c>
      <c r="H50" s="42">
        <v>15000</v>
      </c>
      <c r="I50" s="22"/>
      <c r="J50" s="23">
        <f t="shared" si="0"/>
        <v>0</v>
      </c>
      <c r="K50" s="24"/>
      <c r="L50" s="23">
        <f t="shared" si="1"/>
        <v>0</v>
      </c>
      <c r="M50" s="23">
        <f t="shared" si="2"/>
        <v>0</v>
      </c>
    </row>
    <row r="51" spans="2:13" ht="30">
      <c r="B51" s="53">
        <v>44</v>
      </c>
      <c r="C51" s="50" t="s">
        <v>171</v>
      </c>
      <c r="D51" s="51"/>
      <c r="E51" s="43" t="s">
        <v>45</v>
      </c>
      <c r="F51" s="43" t="s">
        <v>97</v>
      </c>
      <c r="G51" s="43" t="s">
        <v>148</v>
      </c>
      <c r="H51" s="49">
        <v>25</v>
      </c>
      <c r="I51" s="22"/>
      <c r="J51" s="23">
        <f t="shared" si="0"/>
        <v>0</v>
      </c>
      <c r="K51" s="24"/>
      <c r="L51" s="23">
        <f t="shared" si="1"/>
        <v>0</v>
      </c>
      <c r="M51" s="23">
        <f t="shared" si="2"/>
        <v>0</v>
      </c>
    </row>
    <row r="52" spans="2:13" ht="30">
      <c r="B52" s="53">
        <v>45</v>
      </c>
      <c r="C52" s="41" t="s">
        <v>139</v>
      </c>
      <c r="D52" s="45"/>
      <c r="E52" s="41" t="s">
        <v>45</v>
      </c>
      <c r="F52" s="41" t="s">
        <v>57</v>
      </c>
      <c r="G52" s="41" t="s">
        <v>172</v>
      </c>
      <c r="H52" s="42">
        <v>1100</v>
      </c>
      <c r="I52" s="22"/>
      <c r="J52" s="23">
        <f t="shared" si="0"/>
        <v>0</v>
      </c>
      <c r="K52" s="24"/>
      <c r="L52" s="23">
        <f t="shared" si="1"/>
        <v>0</v>
      </c>
      <c r="M52" s="23">
        <f t="shared" si="2"/>
        <v>0</v>
      </c>
    </row>
    <row r="53" spans="2:13">
      <c r="B53" s="53">
        <v>46</v>
      </c>
      <c r="C53" s="41" t="s">
        <v>173</v>
      </c>
      <c r="D53" s="45"/>
      <c r="E53" s="41" t="s">
        <v>145</v>
      </c>
      <c r="F53" s="41" t="s">
        <v>149</v>
      </c>
      <c r="G53" s="41" t="s">
        <v>174</v>
      </c>
      <c r="H53" s="42">
        <v>10</v>
      </c>
      <c r="I53" s="22"/>
      <c r="J53" s="23">
        <f t="shared" si="0"/>
        <v>0</v>
      </c>
      <c r="K53" s="24"/>
      <c r="L53" s="23">
        <f t="shared" si="1"/>
        <v>0</v>
      </c>
      <c r="M53" s="23">
        <f t="shared" si="2"/>
        <v>0</v>
      </c>
    </row>
    <row r="54" spans="2:13" ht="26.25" customHeight="1">
      <c r="B54" s="53">
        <v>47</v>
      </c>
      <c r="C54" s="41" t="s">
        <v>173</v>
      </c>
      <c r="D54" s="45"/>
      <c r="E54" s="41" t="s">
        <v>145</v>
      </c>
      <c r="F54" s="41" t="s">
        <v>175</v>
      </c>
      <c r="G54" s="41" t="s">
        <v>174</v>
      </c>
      <c r="H54" s="42">
        <v>3</v>
      </c>
      <c r="I54" s="22"/>
      <c r="J54" s="23">
        <f t="shared" si="0"/>
        <v>0</v>
      </c>
      <c r="K54" s="24"/>
      <c r="L54" s="23">
        <f t="shared" si="1"/>
        <v>0</v>
      </c>
      <c r="M54" s="23">
        <f t="shared" si="2"/>
        <v>0</v>
      </c>
    </row>
    <row r="55" spans="2:13" ht="40.5" customHeight="1">
      <c r="B55" s="53">
        <v>48</v>
      </c>
      <c r="C55" s="43" t="s">
        <v>176</v>
      </c>
      <c r="D55" s="51"/>
      <c r="E55" s="43" t="s">
        <v>145</v>
      </c>
      <c r="F55" s="43" t="s">
        <v>177</v>
      </c>
      <c r="G55" s="43" t="s">
        <v>174</v>
      </c>
      <c r="H55" s="49">
        <v>3</v>
      </c>
      <c r="I55" s="22"/>
      <c r="J55" s="23">
        <f t="shared" si="0"/>
        <v>0</v>
      </c>
      <c r="K55" s="24"/>
      <c r="L55" s="23">
        <f t="shared" si="1"/>
        <v>0</v>
      </c>
      <c r="M55" s="23">
        <f t="shared" si="2"/>
        <v>0</v>
      </c>
    </row>
    <row r="56" spans="2:13" ht="30">
      <c r="B56" s="53">
        <v>49</v>
      </c>
      <c r="C56" s="43" t="s">
        <v>176</v>
      </c>
      <c r="D56" s="51"/>
      <c r="E56" s="43" t="s">
        <v>145</v>
      </c>
      <c r="F56" s="43" t="s">
        <v>178</v>
      </c>
      <c r="G56" s="43" t="s">
        <v>174</v>
      </c>
      <c r="H56" s="49">
        <v>3</v>
      </c>
      <c r="I56" s="22"/>
      <c r="J56" s="23">
        <f t="shared" si="0"/>
        <v>0</v>
      </c>
      <c r="K56" s="24"/>
      <c r="L56" s="23">
        <f t="shared" si="1"/>
        <v>0</v>
      </c>
      <c r="M56" s="23">
        <f t="shared" si="2"/>
        <v>0</v>
      </c>
    </row>
    <row r="57" spans="2:13" ht="30">
      <c r="B57" s="53">
        <v>50</v>
      </c>
      <c r="C57" s="41" t="s">
        <v>179</v>
      </c>
      <c r="D57" s="45"/>
      <c r="E57" s="41" t="s">
        <v>107</v>
      </c>
      <c r="F57" s="41" t="s">
        <v>132</v>
      </c>
      <c r="G57" s="41" t="s">
        <v>148</v>
      </c>
      <c r="H57" s="42">
        <v>10</v>
      </c>
      <c r="I57" s="22"/>
      <c r="J57" s="23">
        <f t="shared" si="0"/>
        <v>0</v>
      </c>
      <c r="K57" s="24"/>
      <c r="L57" s="23">
        <f t="shared" si="1"/>
        <v>0</v>
      </c>
      <c r="M57" s="23">
        <f t="shared" si="2"/>
        <v>0</v>
      </c>
    </row>
    <row r="58" spans="2:13" ht="75.75" customHeight="1">
      <c r="B58" s="53">
        <v>51</v>
      </c>
      <c r="C58" s="54" t="s">
        <v>180</v>
      </c>
      <c r="D58" s="45"/>
      <c r="E58" s="44" t="s">
        <v>94</v>
      </c>
      <c r="F58" s="41" t="s">
        <v>95</v>
      </c>
      <c r="G58" s="41" t="s">
        <v>96</v>
      </c>
      <c r="H58" s="42">
        <v>20</v>
      </c>
      <c r="I58" s="22"/>
      <c r="J58" s="23">
        <f t="shared" si="0"/>
        <v>0</v>
      </c>
      <c r="K58" s="24"/>
      <c r="L58" s="23">
        <f t="shared" si="1"/>
        <v>0</v>
      </c>
      <c r="M58" s="23">
        <f t="shared" si="2"/>
        <v>0</v>
      </c>
    </row>
    <row r="59" spans="2:13" ht="69" customHeight="1">
      <c r="B59" s="53">
        <v>52</v>
      </c>
      <c r="C59" s="54" t="s">
        <v>181</v>
      </c>
      <c r="D59" s="45"/>
      <c r="E59" s="44" t="s">
        <v>103</v>
      </c>
      <c r="F59" s="41" t="s">
        <v>182</v>
      </c>
      <c r="G59" s="41" t="s">
        <v>183</v>
      </c>
      <c r="H59" s="42">
        <v>4</v>
      </c>
      <c r="I59" s="22"/>
      <c r="J59" s="23">
        <f t="shared" si="0"/>
        <v>0</v>
      </c>
      <c r="K59" s="24"/>
      <c r="L59" s="23">
        <f t="shared" si="1"/>
        <v>0</v>
      </c>
      <c r="M59" s="23">
        <f t="shared" si="2"/>
        <v>0</v>
      </c>
    </row>
    <row r="60" spans="2:13" ht="70.5" customHeight="1">
      <c r="B60" s="53">
        <v>53</v>
      </c>
      <c r="C60" s="54" t="s">
        <v>184</v>
      </c>
      <c r="D60" s="45"/>
      <c r="E60" s="44" t="s">
        <v>185</v>
      </c>
      <c r="F60" s="44" t="s">
        <v>186</v>
      </c>
      <c r="G60" s="41" t="s">
        <v>187</v>
      </c>
      <c r="H60" s="42">
        <v>4</v>
      </c>
      <c r="I60" s="22"/>
      <c r="J60" s="23">
        <f t="shared" si="0"/>
        <v>0</v>
      </c>
      <c r="K60" s="24"/>
      <c r="L60" s="23">
        <f t="shared" si="1"/>
        <v>0</v>
      </c>
      <c r="M60" s="23">
        <f t="shared" si="2"/>
        <v>0</v>
      </c>
    </row>
    <row r="61" spans="2:13">
      <c r="B61" s="53">
        <v>54</v>
      </c>
      <c r="C61" s="54" t="s">
        <v>152</v>
      </c>
      <c r="D61" s="45"/>
      <c r="E61" s="44" t="s">
        <v>159</v>
      </c>
      <c r="F61" s="44" t="s">
        <v>76</v>
      </c>
      <c r="G61" s="41" t="s">
        <v>151</v>
      </c>
      <c r="H61" s="42">
        <v>4</v>
      </c>
      <c r="I61" s="22"/>
      <c r="J61" s="23">
        <f t="shared" si="0"/>
        <v>0</v>
      </c>
      <c r="K61" s="24"/>
      <c r="L61" s="23">
        <f t="shared" si="1"/>
        <v>0</v>
      </c>
      <c r="M61" s="23">
        <f t="shared" si="2"/>
        <v>0</v>
      </c>
    </row>
    <row r="62" spans="2:13" ht="15.75" thickBot="1">
      <c r="B62" s="53">
        <v>55</v>
      </c>
      <c r="C62" s="54" t="s">
        <v>152</v>
      </c>
      <c r="D62" s="45"/>
      <c r="E62" s="44" t="s">
        <v>159</v>
      </c>
      <c r="F62" s="44" t="s">
        <v>155</v>
      </c>
      <c r="G62" s="83" t="s">
        <v>151</v>
      </c>
      <c r="H62" s="84">
        <v>4</v>
      </c>
      <c r="I62" s="71"/>
      <c r="J62" s="67">
        <f t="shared" si="0"/>
        <v>0</v>
      </c>
      <c r="K62" s="24"/>
      <c r="L62" s="67">
        <f t="shared" si="1"/>
        <v>0</v>
      </c>
      <c r="M62" s="23">
        <f t="shared" si="2"/>
        <v>0</v>
      </c>
    </row>
    <row r="63" spans="2:13" ht="30" customHeight="1" thickBot="1">
      <c r="G63" s="85" t="s">
        <v>87</v>
      </c>
      <c r="H63" s="86"/>
      <c r="I63" s="87"/>
      <c r="J63" s="88">
        <f>SUM(J8:J62)</f>
        <v>0</v>
      </c>
      <c r="L63" s="89">
        <f>SUM(L8:L62)</f>
        <v>0</v>
      </c>
    </row>
  </sheetData>
  <mergeCells count="5">
    <mergeCell ref="B4:M4"/>
    <mergeCell ref="B5:M5"/>
    <mergeCell ref="B1:D1"/>
    <mergeCell ref="B2:E2"/>
    <mergeCell ref="B3:M3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652A6-6996-469E-8CC1-1E2421CD7489}">
  <dimension ref="B1:BM12"/>
  <sheetViews>
    <sheetView workbookViewId="0">
      <selection activeCell="B5" sqref="B5:M5"/>
    </sheetView>
  </sheetViews>
  <sheetFormatPr defaultRowHeight="15"/>
  <cols>
    <col min="1" max="1" width="5.140625" style="8" customWidth="1"/>
    <col min="2" max="2" width="3.28515625" style="2" customWidth="1"/>
    <col min="3" max="3" width="18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</row>
    <row r="2" spans="2:65">
      <c r="B2" s="116" t="s">
        <v>247</v>
      </c>
      <c r="C2" s="116"/>
      <c r="D2" s="116"/>
      <c r="E2" s="116"/>
    </row>
    <row r="3" spans="2:65" ht="19.5" customHeight="1">
      <c r="B3" s="113" t="s">
        <v>188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20" customHeight="1">
      <c r="B4" s="111" t="s">
        <v>248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2:65" ht="86.25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3"/>
    </row>
    <row r="6" spans="2:65" ht="102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N6" s="13"/>
    </row>
    <row r="7" spans="2:65" ht="13.5" customHeight="1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  <c r="N7" s="13"/>
    </row>
    <row r="8" spans="2:65" ht="64.150000000000006" customHeight="1">
      <c r="B8" s="60">
        <v>1</v>
      </c>
      <c r="C8" s="15" t="s">
        <v>189</v>
      </c>
      <c r="D8" s="26"/>
      <c r="E8" s="16" t="s">
        <v>190</v>
      </c>
      <c r="F8" s="17" t="s">
        <v>191</v>
      </c>
      <c r="G8" s="17" t="s">
        <v>192</v>
      </c>
      <c r="H8" s="25">
        <v>360</v>
      </c>
      <c r="I8" s="22"/>
      <c r="J8" s="23">
        <f>ROUND(I8*H8,2)</f>
        <v>0</v>
      </c>
      <c r="K8" s="24"/>
      <c r="L8" s="23">
        <f>ROUND(J8+(J8*K8),2)</f>
        <v>0</v>
      </c>
      <c r="M8" s="23">
        <f>ROUND(L8/H8,2)</f>
        <v>0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</row>
    <row r="9" spans="2:65" ht="50.65" customHeight="1">
      <c r="B9" s="60">
        <v>2</v>
      </c>
      <c r="C9" s="15" t="s">
        <v>193</v>
      </c>
      <c r="D9" s="26"/>
      <c r="E9" s="21" t="s">
        <v>194</v>
      </c>
      <c r="F9" s="17" t="s">
        <v>195</v>
      </c>
      <c r="G9" s="17" t="s">
        <v>24</v>
      </c>
      <c r="H9" s="25">
        <v>710</v>
      </c>
      <c r="I9" s="22"/>
      <c r="J9" s="23">
        <f t="shared" ref="J9:J10" si="0">ROUND(I9*H9,2)</f>
        <v>0</v>
      </c>
      <c r="K9" s="24"/>
      <c r="L9" s="23">
        <f t="shared" ref="L9:L10" si="1">ROUND(J9+(J9*K9),2)</f>
        <v>0</v>
      </c>
      <c r="M9" s="23">
        <f t="shared" ref="M9:M10" si="2">ROUND(L9/H9,2)</f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2:65" ht="45.4" customHeight="1" thickBot="1">
      <c r="B10" s="60">
        <v>3</v>
      </c>
      <c r="C10" s="15" t="s">
        <v>193</v>
      </c>
      <c r="D10" s="26"/>
      <c r="E10" s="21" t="s">
        <v>194</v>
      </c>
      <c r="F10" s="17" t="s">
        <v>195</v>
      </c>
      <c r="G10" s="76" t="s">
        <v>63</v>
      </c>
      <c r="H10" s="77">
        <v>710</v>
      </c>
      <c r="I10" s="71"/>
      <c r="J10" s="67">
        <f t="shared" si="0"/>
        <v>0</v>
      </c>
      <c r="K10" s="24"/>
      <c r="L10" s="67">
        <f t="shared" si="1"/>
        <v>0</v>
      </c>
      <c r="M10" s="23">
        <f t="shared" si="2"/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2:65" ht="20.25" customHeight="1" thickBot="1">
      <c r="B11" s="8"/>
      <c r="C11" s="8"/>
      <c r="D11" s="8"/>
      <c r="E11" s="8"/>
      <c r="F11" s="8"/>
      <c r="G11" s="72" t="s">
        <v>87</v>
      </c>
      <c r="H11" s="73"/>
      <c r="I11" s="78"/>
      <c r="J11" s="79">
        <f>SUM(J8:J10)</f>
        <v>0</v>
      </c>
      <c r="K11" s="8"/>
      <c r="L11" s="80">
        <f>SUM(L8:L10)</f>
        <v>0</v>
      </c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2:65">
      <c r="B12" s="56"/>
      <c r="C12" s="57"/>
      <c r="D12" s="58"/>
      <c r="E12" s="57"/>
      <c r="F12" s="57"/>
      <c r="G12" s="57"/>
      <c r="H12" s="7"/>
      <c r="I12" s="10"/>
      <c r="J12" s="59"/>
    </row>
  </sheetData>
  <mergeCells count="5">
    <mergeCell ref="B4:M4"/>
    <mergeCell ref="B5:M5"/>
    <mergeCell ref="B1:D1"/>
    <mergeCell ref="B2:E2"/>
    <mergeCell ref="B3:M3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2AF5-203E-4B61-8630-F1F13E2CABD1}">
  <dimension ref="B1:BM11"/>
  <sheetViews>
    <sheetView workbookViewId="0">
      <selection activeCell="P12" sqref="P12"/>
    </sheetView>
  </sheetViews>
  <sheetFormatPr defaultRowHeight="15"/>
  <cols>
    <col min="1" max="1" width="5.140625" style="8" customWidth="1"/>
    <col min="2" max="2" width="3.28515625" style="2" customWidth="1"/>
    <col min="3" max="3" width="18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>
      <c r="B3" s="113" t="s">
        <v>196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26.75" customHeight="1">
      <c r="B4" s="119" t="s">
        <v>255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93.75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98.2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53.65" customHeight="1" thickBot="1">
      <c r="B8" s="65">
        <v>1</v>
      </c>
      <c r="C8" s="61" t="s">
        <v>197</v>
      </c>
      <c r="D8" s="81"/>
      <c r="E8" s="63" t="s">
        <v>198</v>
      </c>
      <c r="F8" s="62" t="s">
        <v>199</v>
      </c>
      <c r="G8" s="69" t="s">
        <v>96</v>
      </c>
      <c r="H8" s="70">
        <v>31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29.1" customHeight="1" thickBot="1">
      <c r="B9" s="1"/>
      <c r="C9" s="1"/>
      <c r="D9" s="32"/>
      <c r="E9" s="1"/>
      <c r="F9" s="1"/>
      <c r="G9" s="72" t="s">
        <v>87</v>
      </c>
      <c r="H9" s="73"/>
      <c r="I9" s="74"/>
      <c r="J9" s="75">
        <f>SUM(J8:J8)</f>
        <v>0</v>
      </c>
      <c r="K9" s="1"/>
      <c r="L9" s="68">
        <f>SUM(L8:L8)</f>
        <v>0</v>
      </c>
      <c r="M9" s="8"/>
    </row>
    <row r="10" spans="2:65" ht="18.75" customHeight="1">
      <c r="B10" s="56"/>
      <c r="C10" s="57"/>
      <c r="D10" s="58"/>
      <c r="E10" s="57"/>
      <c r="F10" s="57"/>
      <c r="G10" s="57"/>
      <c r="H10" s="7"/>
      <c r="I10" s="10"/>
      <c r="J10" s="5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2:65">
      <c r="C11" s="56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2604-652C-42C9-B6AC-BAE028B76AC7}">
  <dimension ref="B1:BM11"/>
  <sheetViews>
    <sheetView workbookViewId="0">
      <selection activeCell="B5" sqref="B5:M5"/>
    </sheetView>
  </sheetViews>
  <sheetFormatPr defaultRowHeight="15"/>
  <cols>
    <col min="1" max="1" width="5.140625" style="8" customWidth="1"/>
    <col min="2" max="2" width="3.28515625" style="2" customWidth="1"/>
    <col min="3" max="3" width="18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 ht="28.5" customHeight="1">
      <c r="B3" s="113" t="s">
        <v>200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19.25" customHeight="1">
      <c r="B4" s="119" t="s">
        <v>256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81.75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97.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53.65" customHeight="1" thickBot="1">
      <c r="B8" s="65">
        <v>1</v>
      </c>
      <c r="C8" s="61" t="s">
        <v>201</v>
      </c>
      <c r="D8" s="81"/>
      <c r="E8" s="63" t="s">
        <v>145</v>
      </c>
      <c r="F8" s="62" t="s">
        <v>124</v>
      </c>
      <c r="G8" s="69" t="s">
        <v>174</v>
      </c>
      <c r="H8" s="70">
        <v>740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29.1" customHeight="1" thickBot="1">
      <c r="B9" s="1"/>
      <c r="C9" s="1"/>
      <c r="D9" s="32"/>
      <c r="E9" s="1"/>
      <c r="F9" s="1"/>
      <c r="G9" s="72" t="s">
        <v>87</v>
      </c>
      <c r="H9" s="73"/>
      <c r="I9" s="74"/>
      <c r="J9" s="75">
        <f>SUM(J8:J8)</f>
        <v>0</v>
      </c>
      <c r="K9" s="1"/>
      <c r="L9" s="90">
        <f>SUM(L8:L8)</f>
        <v>0</v>
      </c>
      <c r="M9" s="8"/>
    </row>
    <row r="10" spans="2:65" ht="18.75" customHeight="1">
      <c r="B10" s="56"/>
      <c r="C10" s="57"/>
      <c r="D10" s="58"/>
      <c r="E10" s="57"/>
      <c r="F10" s="57"/>
      <c r="G10" s="57"/>
      <c r="H10" s="7"/>
      <c r="I10" s="10"/>
      <c r="J10" s="5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2:65">
      <c r="C11" s="56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61994-8904-4588-82FF-8CBF40C17871}">
  <dimension ref="B1:BM16"/>
  <sheetViews>
    <sheetView workbookViewId="0">
      <selection activeCell="B5" sqref="B5:M5"/>
    </sheetView>
  </sheetViews>
  <sheetFormatPr defaultRowHeight="15"/>
  <cols>
    <col min="1" max="1" width="6" style="8" customWidth="1"/>
    <col min="2" max="2" width="3.28515625" style="2" customWidth="1"/>
    <col min="3" max="3" width="19" style="2" customWidth="1"/>
    <col min="4" max="4" width="15.28515625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>
      <c r="B3" s="113" t="s">
        <v>202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29.75" customHeight="1">
      <c r="B4" s="119" t="s">
        <v>257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87.75" customHeight="1">
      <c r="B5" s="112" t="s">
        <v>262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103.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64.150000000000006" customHeight="1">
      <c r="B8" s="36">
        <v>1</v>
      </c>
      <c r="C8" s="31" t="s">
        <v>203</v>
      </c>
      <c r="D8" s="97"/>
      <c r="E8" s="91" t="s">
        <v>204</v>
      </c>
      <c r="F8" s="91" t="s">
        <v>205</v>
      </c>
      <c r="G8" s="91" t="s">
        <v>96</v>
      </c>
      <c r="H8" s="64">
        <v>610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64.150000000000006" customHeight="1">
      <c r="B9" s="36">
        <v>2</v>
      </c>
      <c r="C9" s="31" t="s">
        <v>203</v>
      </c>
      <c r="D9" s="97"/>
      <c r="E9" s="91" t="s">
        <v>204</v>
      </c>
      <c r="F9" s="91" t="s">
        <v>206</v>
      </c>
      <c r="G9" s="91" t="s">
        <v>96</v>
      </c>
      <c r="H9" s="64">
        <v>410</v>
      </c>
      <c r="I9" s="71"/>
      <c r="J9" s="67">
        <f t="shared" ref="J9:J13" si="0">ROUND(I9*H9,2)</f>
        <v>0</v>
      </c>
      <c r="K9" s="24"/>
      <c r="L9" s="67">
        <f t="shared" ref="L9:L13" si="1">ROUND(J9+(J9*K9),2)</f>
        <v>0</v>
      </c>
      <c r="M9" s="23">
        <f t="shared" ref="M9:M13" si="2">ROUND(L9/H9,2)</f>
        <v>0</v>
      </c>
    </row>
    <row r="10" spans="2:65" ht="64.150000000000006" customHeight="1">
      <c r="B10" s="36">
        <v>3</v>
      </c>
      <c r="C10" s="4" t="s">
        <v>207</v>
      </c>
      <c r="D10" s="98"/>
      <c r="E10" s="4" t="s">
        <v>103</v>
      </c>
      <c r="F10" s="30" t="s">
        <v>43</v>
      </c>
      <c r="G10" s="92" t="s">
        <v>96</v>
      </c>
      <c r="H10" s="93">
        <v>4</v>
      </c>
      <c r="I10" s="71"/>
      <c r="J10" s="67">
        <f t="shared" si="0"/>
        <v>0</v>
      </c>
      <c r="K10" s="24"/>
      <c r="L10" s="67">
        <f t="shared" si="1"/>
        <v>0</v>
      </c>
      <c r="M10" s="23">
        <f t="shared" si="2"/>
        <v>0</v>
      </c>
    </row>
    <row r="11" spans="2:65" ht="64.150000000000006" customHeight="1">
      <c r="B11" s="36">
        <v>4</v>
      </c>
      <c r="C11" s="4" t="s">
        <v>207</v>
      </c>
      <c r="D11" s="98"/>
      <c r="E11" s="4" t="s">
        <v>103</v>
      </c>
      <c r="F11" s="30" t="s">
        <v>42</v>
      </c>
      <c r="G11" s="92" t="s">
        <v>96</v>
      </c>
      <c r="H11" s="93">
        <v>4</v>
      </c>
      <c r="I11" s="71"/>
      <c r="J11" s="67">
        <f t="shared" si="0"/>
        <v>0</v>
      </c>
      <c r="K11" s="24"/>
      <c r="L11" s="67">
        <f t="shared" si="1"/>
        <v>0</v>
      </c>
      <c r="M11" s="23">
        <f t="shared" si="2"/>
        <v>0</v>
      </c>
    </row>
    <row r="12" spans="2:65" ht="64.150000000000006" customHeight="1">
      <c r="B12" s="36">
        <v>5</v>
      </c>
      <c r="C12" s="4" t="s">
        <v>207</v>
      </c>
      <c r="D12" s="98"/>
      <c r="E12" s="4" t="s">
        <v>103</v>
      </c>
      <c r="F12" s="30" t="s">
        <v>20</v>
      </c>
      <c r="G12" s="92" t="s">
        <v>96</v>
      </c>
      <c r="H12" s="93">
        <v>4</v>
      </c>
      <c r="I12" s="71"/>
      <c r="J12" s="67">
        <f t="shared" si="0"/>
        <v>0</v>
      </c>
      <c r="K12" s="24"/>
      <c r="L12" s="67">
        <f t="shared" si="1"/>
        <v>0</v>
      </c>
      <c r="M12" s="23">
        <f t="shared" si="2"/>
        <v>0</v>
      </c>
    </row>
    <row r="13" spans="2:65" ht="64.150000000000006" customHeight="1" thickBot="1">
      <c r="B13" s="36">
        <v>6</v>
      </c>
      <c r="C13" s="5" t="s">
        <v>208</v>
      </c>
      <c r="D13" s="81"/>
      <c r="E13" s="94" t="s">
        <v>209</v>
      </c>
      <c r="F13" s="62" t="s">
        <v>210</v>
      </c>
      <c r="G13" s="69" t="s">
        <v>211</v>
      </c>
      <c r="H13" s="70">
        <v>31</v>
      </c>
      <c r="I13" s="71"/>
      <c r="J13" s="67">
        <f t="shared" si="0"/>
        <v>0</v>
      </c>
      <c r="K13" s="24"/>
      <c r="L13" s="67">
        <f t="shared" si="1"/>
        <v>0</v>
      </c>
      <c r="M13" s="23">
        <f t="shared" si="2"/>
        <v>0</v>
      </c>
    </row>
    <row r="14" spans="2:65" ht="18.75" customHeight="1" thickBot="1">
      <c r="B14" s="1"/>
      <c r="C14" s="1"/>
      <c r="D14" s="32"/>
      <c r="E14" s="1"/>
      <c r="F14" s="1"/>
      <c r="G14" s="72" t="s">
        <v>87</v>
      </c>
      <c r="H14" s="73"/>
      <c r="I14" s="95"/>
      <c r="J14" s="96">
        <f>SUM(J8:J13)</f>
        <v>0</v>
      </c>
      <c r="K14" s="1"/>
      <c r="L14" s="90">
        <f>SUM(L8:L13)</f>
        <v>0</v>
      </c>
      <c r="M14" s="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2:65">
      <c r="B15" s="56"/>
      <c r="C15" s="57"/>
      <c r="D15" s="58"/>
      <c r="E15" s="57"/>
      <c r="F15" s="57"/>
      <c r="G15" s="57"/>
      <c r="H15" s="7"/>
      <c r="I15" s="10"/>
      <c r="J15" s="59"/>
    </row>
    <row r="16" spans="2:65" ht="14.25" customHeight="1">
      <c r="C16" s="56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6E29-B85B-402B-81F4-CA6D05257F0D}">
  <dimension ref="B1:BM11"/>
  <sheetViews>
    <sheetView workbookViewId="0">
      <selection activeCell="L11" sqref="L11"/>
    </sheetView>
  </sheetViews>
  <sheetFormatPr defaultRowHeight="15"/>
  <cols>
    <col min="1" max="1" width="4.5703125" style="8" customWidth="1"/>
    <col min="2" max="2" width="3.7109375" style="8" customWidth="1"/>
    <col min="3" max="3" width="16.5703125" style="8" customWidth="1"/>
    <col min="4" max="4" width="12.5703125" style="8" customWidth="1"/>
    <col min="5" max="5" width="13.28515625" style="8" customWidth="1"/>
    <col min="6" max="6" width="10.42578125" style="8" customWidth="1"/>
    <col min="7" max="7" width="8.140625" style="8" customWidth="1"/>
    <col min="8" max="8" width="9.7109375" style="8" customWidth="1"/>
    <col min="9" max="9" width="11.42578125" style="8" customWidth="1"/>
    <col min="10" max="10" width="11.85546875" style="8" customWidth="1"/>
    <col min="11" max="11" width="7.85546875" style="8" customWidth="1"/>
    <col min="12" max="12" width="10" style="8" customWidth="1"/>
    <col min="13" max="13" width="13.5703125" style="8" customWidth="1"/>
    <col min="14" max="65" width="10.42578125" style="8" customWidth="1"/>
    <col min="66" max="16384" width="9.140625" style="8"/>
  </cols>
  <sheetData>
    <row r="1" spans="2:65">
      <c r="B1" s="116" t="s">
        <v>246</v>
      </c>
      <c r="C1" s="116"/>
      <c r="D1" s="116"/>
      <c r="E1" s="37"/>
    </row>
    <row r="2" spans="2:65">
      <c r="B2" s="116" t="s">
        <v>247</v>
      </c>
      <c r="C2" s="116"/>
      <c r="D2" s="116"/>
      <c r="E2" s="116"/>
    </row>
    <row r="3" spans="2:65">
      <c r="B3" s="10"/>
      <c r="C3" s="99"/>
      <c r="D3" s="2"/>
      <c r="E3" s="2"/>
      <c r="F3" s="2"/>
      <c r="G3" s="2"/>
      <c r="H3" s="2"/>
      <c r="I3" s="2"/>
      <c r="J3" s="2"/>
      <c r="K3" s="2"/>
      <c r="L3" s="2"/>
      <c r="M3" s="2"/>
    </row>
    <row r="4" spans="2:65">
      <c r="B4" s="113" t="s">
        <v>212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2:65" ht="127.5" customHeight="1">
      <c r="B5" s="119" t="s">
        <v>258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65" ht="93.75" customHeight="1">
      <c r="B6" s="115" t="s">
        <v>261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</row>
    <row r="7" spans="2:65" ht="84" customHeight="1">
      <c r="B7" s="66" t="s">
        <v>1</v>
      </c>
      <c r="C7" s="39" t="s">
        <v>2</v>
      </c>
      <c r="D7" s="39" t="s">
        <v>249</v>
      </c>
      <c r="E7" s="40" t="s">
        <v>3</v>
      </c>
      <c r="F7" s="40" t="s">
        <v>4</v>
      </c>
      <c r="G7" s="39" t="s">
        <v>5</v>
      </c>
      <c r="H7" s="39" t="s">
        <v>6</v>
      </c>
      <c r="I7" s="39" t="s">
        <v>250</v>
      </c>
      <c r="J7" s="39" t="s">
        <v>251</v>
      </c>
      <c r="K7" s="39" t="s">
        <v>252</v>
      </c>
      <c r="L7" s="39" t="s">
        <v>7</v>
      </c>
      <c r="M7" s="39" t="s">
        <v>8</v>
      </c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2:65" ht="13.5" customHeight="1">
      <c r="B8" s="66">
        <v>1</v>
      </c>
      <c r="C8" s="40">
        <v>2</v>
      </c>
      <c r="D8" s="40">
        <v>3</v>
      </c>
      <c r="E8" s="40">
        <v>4</v>
      </c>
      <c r="F8" s="40">
        <v>5</v>
      </c>
      <c r="G8" s="40">
        <v>6</v>
      </c>
      <c r="H8" s="40">
        <v>7</v>
      </c>
      <c r="I8" s="40">
        <v>8</v>
      </c>
      <c r="J8" s="40">
        <v>9</v>
      </c>
      <c r="K8" s="40">
        <v>10</v>
      </c>
      <c r="L8" s="40">
        <v>11</v>
      </c>
      <c r="M8" s="40">
        <v>12</v>
      </c>
      <c r="N8" s="1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2:65" ht="70.5" customHeight="1">
      <c r="B9" s="36">
        <v>1</v>
      </c>
      <c r="C9" s="31" t="s">
        <v>245</v>
      </c>
      <c r="D9" s="97"/>
      <c r="E9" s="91" t="s">
        <v>213</v>
      </c>
      <c r="F9" s="91" t="s">
        <v>214</v>
      </c>
      <c r="G9" s="91" t="s">
        <v>96</v>
      </c>
      <c r="H9" s="64">
        <v>82</v>
      </c>
      <c r="I9" s="71"/>
      <c r="J9" s="67">
        <f>ROUND(I9*H9,2)</f>
        <v>0</v>
      </c>
      <c r="K9" s="24"/>
      <c r="L9" s="67">
        <f>ROUND(J9+(J9*K9),2)</f>
        <v>0</v>
      </c>
      <c r="M9" s="23">
        <f>ROUND(L9/H9,2)</f>
        <v>0</v>
      </c>
    </row>
    <row r="10" spans="2:65" ht="63.75" customHeight="1" thickBot="1">
      <c r="B10" s="36">
        <v>2</v>
      </c>
      <c r="C10" s="31" t="s">
        <v>245</v>
      </c>
      <c r="D10" s="97"/>
      <c r="E10" s="91" t="s">
        <v>213</v>
      </c>
      <c r="F10" s="91" t="s">
        <v>215</v>
      </c>
      <c r="G10" s="100" t="s">
        <v>96</v>
      </c>
      <c r="H10" s="70">
        <v>72</v>
      </c>
      <c r="I10" s="71"/>
      <c r="J10" s="67">
        <f>ROUND(I10*H10,2)</f>
        <v>0</v>
      </c>
      <c r="K10" s="24"/>
      <c r="L10" s="67">
        <f>ROUND(J10+(J10*K10),2)</f>
        <v>0</v>
      </c>
      <c r="M10" s="23">
        <f>ROUND(L10/H10,2)</f>
        <v>0</v>
      </c>
    </row>
    <row r="11" spans="2:65" ht="31.5" customHeight="1" thickBot="1">
      <c r="B11" s="1"/>
      <c r="C11" s="1"/>
      <c r="D11" s="32"/>
      <c r="E11" s="1"/>
      <c r="F11" s="1"/>
      <c r="G11" s="72" t="s">
        <v>87</v>
      </c>
      <c r="H11" s="73"/>
      <c r="I11" s="74"/>
      <c r="J11" s="75">
        <f>SUM(J9:J10)</f>
        <v>0</v>
      </c>
      <c r="K11" s="1"/>
      <c r="L11" s="90">
        <f>SUM(L9:L10)</f>
        <v>0</v>
      </c>
      <c r="N11" s="18"/>
    </row>
  </sheetData>
  <mergeCells count="5">
    <mergeCell ref="B1:D1"/>
    <mergeCell ref="B2:E2"/>
    <mergeCell ref="B4:M4"/>
    <mergeCell ref="B5:M5"/>
    <mergeCell ref="B6:M6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81B11-00E7-460D-B8FC-E75651A45099}">
  <dimension ref="B1:BM11"/>
  <sheetViews>
    <sheetView workbookViewId="0">
      <selection activeCell="B5" sqref="B5:M5"/>
    </sheetView>
  </sheetViews>
  <sheetFormatPr defaultRowHeight="15"/>
  <cols>
    <col min="1" max="1" width="5.5703125" style="8" customWidth="1"/>
    <col min="2" max="2" width="3.28515625" style="2" customWidth="1"/>
    <col min="3" max="3" width="18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>
      <c r="B3" s="113" t="s">
        <v>216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86" customHeight="1">
      <c r="B4" s="119" t="s">
        <v>259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91.5" customHeight="1">
      <c r="B5" s="112" t="s">
        <v>260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103.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50.25" customHeight="1">
      <c r="B8" s="65">
        <v>1</v>
      </c>
      <c r="C8" s="31" t="s">
        <v>217</v>
      </c>
      <c r="D8" s="103"/>
      <c r="E8" s="91" t="s">
        <v>218</v>
      </c>
      <c r="F8" s="30" t="s">
        <v>219</v>
      </c>
      <c r="G8" s="30" t="s">
        <v>220</v>
      </c>
      <c r="H8" s="102">
        <v>3200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56.25" customHeight="1" thickBot="1">
      <c r="B9" s="65">
        <v>2</v>
      </c>
      <c r="C9" s="31" t="s">
        <v>217</v>
      </c>
      <c r="D9" s="103"/>
      <c r="E9" s="91" t="s">
        <v>218</v>
      </c>
      <c r="F9" s="30" t="s">
        <v>221</v>
      </c>
      <c r="G9" s="104" t="s">
        <v>222</v>
      </c>
      <c r="H9" s="105">
        <v>3200</v>
      </c>
      <c r="I9" s="71"/>
      <c r="J9" s="67">
        <f>ROUND(I9*H9,2)</f>
        <v>0</v>
      </c>
      <c r="K9" s="24"/>
      <c r="L9" s="67">
        <f>ROUND(J9+(J9*K9),2)</f>
        <v>0</v>
      </c>
      <c r="M9" s="23">
        <f>ROUND(L9/H9,2)</f>
        <v>0</v>
      </c>
    </row>
    <row r="10" spans="2:65" ht="18.75" customHeight="1" thickBot="1">
      <c r="B10" s="1"/>
      <c r="C10" s="1"/>
      <c r="D10" s="32"/>
      <c r="E10" s="1"/>
      <c r="F10" s="1"/>
      <c r="G10" s="72" t="s">
        <v>87</v>
      </c>
      <c r="H10" s="73"/>
      <c r="I10" s="74"/>
      <c r="J10" s="75">
        <f>SUM(J8:J9)</f>
        <v>0</v>
      </c>
      <c r="K10" s="1"/>
      <c r="L10" s="90">
        <f>SUM(L8:L9)</f>
        <v>0</v>
      </c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2:65">
      <c r="B11" s="56"/>
      <c r="C11" s="57"/>
      <c r="D11" s="58"/>
      <c r="E11" s="57"/>
      <c r="F11" s="57"/>
      <c r="G11" s="57"/>
      <c r="H11" s="7"/>
      <c r="I11" s="10"/>
      <c r="J11" s="59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8AAF-6B4E-49B6-A7E3-5312056E9B70}">
  <dimension ref="B1:BL13"/>
  <sheetViews>
    <sheetView workbookViewId="0">
      <selection activeCell="Q8" sqref="Q8"/>
    </sheetView>
  </sheetViews>
  <sheetFormatPr defaultRowHeight="15"/>
  <cols>
    <col min="1" max="1" width="5.140625" style="8" customWidth="1"/>
    <col min="2" max="2" width="3.28515625" style="2" customWidth="1"/>
    <col min="3" max="3" width="19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4" width="10.42578125" style="2" customWidth="1"/>
    <col min="65" max="16384" width="9.140625" style="8"/>
  </cols>
  <sheetData>
    <row r="1" spans="2:64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4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4">
      <c r="B3" s="113" t="s">
        <v>223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4" ht="122.25" customHeight="1">
      <c r="B4" s="119" t="s">
        <v>258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2:64" ht="93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2:64" ht="96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2:64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4" ht="32.1" customHeight="1">
      <c r="B8" s="103">
        <v>1</v>
      </c>
      <c r="C8" s="31" t="s">
        <v>224</v>
      </c>
      <c r="D8" s="107"/>
      <c r="E8" s="91" t="s">
        <v>113</v>
      </c>
      <c r="F8" s="91" t="s">
        <v>42</v>
      </c>
      <c r="G8" s="91" t="s">
        <v>225</v>
      </c>
      <c r="H8" s="106">
        <v>320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4" ht="34.35" customHeight="1">
      <c r="B9" s="103">
        <v>2</v>
      </c>
      <c r="C9" s="31" t="s">
        <v>224</v>
      </c>
      <c r="D9" s="107"/>
      <c r="E9" s="91" t="s">
        <v>113</v>
      </c>
      <c r="F9" s="91" t="s">
        <v>20</v>
      </c>
      <c r="G9" s="91" t="s">
        <v>225</v>
      </c>
      <c r="H9" s="106">
        <v>320</v>
      </c>
      <c r="I9" s="71"/>
      <c r="J9" s="67">
        <f t="shared" ref="J9:J10" si="0">ROUND(I9*H9,2)</f>
        <v>0</v>
      </c>
      <c r="K9" s="24"/>
      <c r="L9" s="67">
        <f t="shared" ref="L9:L10" si="1">ROUND(J9+(J9*K9),2)</f>
        <v>0</v>
      </c>
      <c r="M9" s="23">
        <f t="shared" ref="M9:M10" si="2">ROUND(L9/H9,2)</f>
        <v>0</v>
      </c>
    </row>
    <row r="10" spans="2:64" ht="35.1" customHeight="1" thickBot="1">
      <c r="B10" s="103">
        <v>3</v>
      </c>
      <c r="C10" s="31" t="s">
        <v>224</v>
      </c>
      <c r="D10" s="107"/>
      <c r="E10" s="91" t="s">
        <v>113</v>
      </c>
      <c r="F10" s="91" t="s">
        <v>18</v>
      </c>
      <c r="G10" s="100" t="s">
        <v>225</v>
      </c>
      <c r="H10" s="108">
        <v>20</v>
      </c>
      <c r="I10" s="71"/>
      <c r="J10" s="67">
        <f t="shared" si="0"/>
        <v>0</v>
      </c>
      <c r="K10" s="24"/>
      <c r="L10" s="67">
        <f t="shared" si="1"/>
        <v>0</v>
      </c>
      <c r="M10" s="23">
        <f t="shared" si="2"/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64" ht="15.75" thickBot="1">
      <c r="B11" s="1"/>
      <c r="C11" s="1"/>
      <c r="D11" s="32"/>
      <c r="E11" s="1"/>
      <c r="F11" s="1"/>
      <c r="G11" s="72" t="s">
        <v>87</v>
      </c>
      <c r="H11" s="73"/>
      <c r="I11" s="74"/>
      <c r="J11" s="75">
        <f>SUM(J8:J10)</f>
        <v>0</v>
      </c>
      <c r="K11" s="1"/>
      <c r="L11" s="90">
        <f>SUM(L8:L10)</f>
        <v>0</v>
      </c>
      <c r="M11" s="8"/>
    </row>
    <row r="12" spans="2:64" ht="14.25" customHeight="1">
      <c r="B12" s="56"/>
      <c r="C12" s="57"/>
      <c r="D12" s="58"/>
      <c r="E12" s="57"/>
      <c r="F12" s="57"/>
      <c r="G12" s="57"/>
      <c r="H12" s="7"/>
      <c r="I12" s="10"/>
      <c r="J12" s="59"/>
    </row>
    <row r="13" spans="2:64" ht="14.25" customHeight="1">
      <c r="C13" s="56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2C0F-7A07-444A-8ECB-DF549B3D6898}">
  <dimension ref="B1:BL12"/>
  <sheetViews>
    <sheetView topLeftCell="A2" workbookViewId="0">
      <selection activeCell="Q8" sqref="Q8"/>
    </sheetView>
  </sheetViews>
  <sheetFormatPr defaultRowHeight="15"/>
  <cols>
    <col min="1" max="1" width="4.42578125" style="8" customWidth="1"/>
    <col min="2" max="2" width="3.28515625" style="2" customWidth="1"/>
    <col min="3" max="3" width="19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4" width="10.42578125" style="2" customWidth="1"/>
    <col min="65" max="16384" width="9.140625" style="8"/>
  </cols>
  <sheetData>
    <row r="1" spans="2:64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4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4" ht="21.75" customHeight="1">
      <c r="B3" s="113" t="s">
        <v>226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4" ht="140.25" customHeight="1">
      <c r="B4" s="119" t="s">
        <v>258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2:64" ht="89.25" customHeight="1">
      <c r="B5" s="115" t="s">
        <v>261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2:64" ht="103.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2:64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4" ht="64.150000000000006" customHeight="1">
      <c r="B8" s="103">
        <v>1</v>
      </c>
      <c r="C8" s="31" t="s">
        <v>227</v>
      </c>
      <c r="D8" s="107"/>
      <c r="E8" s="91" t="s">
        <v>228</v>
      </c>
      <c r="F8" s="91" t="s">
        <v>229</v>
      </c>
      <c r="G8" s="91" t="s">
        <v>230</v>
      </c>
      <c r="H8" s="106">
        <v>4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4" ht="64.150000000000006" customHeight="1" thickBot="1">
      <c r="B9" s="103">
        <v>2</v>
      </c>
      <c r="C9" s="31" t="s">
        <v>227</v>
      </c>
      <c r="D9" s="107"/>
      <c r="E9" s="91" t="s">
        <v>228</v>
      </c>
      <c r="F9" s="91" t="s">
        <v>210</v>
      </c>
      <c r="G9" s="100" t="s">
        <v>231</v>
      </c>
      <c r="H9" s="108">
        <v>321</v>
      </c>
      <c r="I9" s="71"/>
      <c r="J9" s="67">
        <f>ROUND(I9*H9,2)</f>
        <v>0</v>
      </c>
      <c r="K9" s="24"/>
      <c r="L9" s="67">
        <f>ROUND(J9+(J9*K9),2)</f>
        <v>0</v>
      </c>
      <c r="M9" s="23">
        <f>ROUND(L9/H9,2)</f>
        <v>0</v>
      </c>
    </row>
    <row r="10" spans="2:64" ht="15.75" thickBot="1">
      <c r="B10" s="1"/>
      <c r="C10" s="1"/>
      <c r="D10" s="32"/>
      <c r="E10" s="1"/>
      <c r="F10" s="1"/>
      <c r="G10" s="72" t="s">
        <v>87</v>
      </c>
      <c r="H10" s="73"/>
      <c r="I10" s="74"/>
      <c r="J10" s="75">
        <f>SUM(J8:J9)</f>
        <v>0</v>
      </c>
      <c r="K10" s="1"/>
      <c r="L10" s="90">
        <f>SUM(L8:L9)</f>
        <v>0</v>
      </c>
      <c r="M10" s="8"/>
    </row>
    <row r="11" spans="2:64" ht="14.25" customHeight="1">
      <c r="B11" s="56"/>
      <c r="C11" s="57"/>
      <c r="D11" s="58"/>
      <c r="E11" s="57"/>
      <c r="F11" s="57"/>
      <c r="G11" s="57"/>
      <c r="H11" s="7"/>
      <c r="I11" s="10"/>
      <c r="J11" s="59"/>
    </row>
    <row r="12" spans="2:64" ht="14.25" customHeight="1">
      <c r="C12" s="56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E7846-F1A7-4F31-8BEE-B0E341893C3B}">
  <dimension ref="B1:BM12"/>
  <sheetViews>
    <sheetView topLeftCell="A7" workbookViewId="0">
      <selection activeCell="Q11" sqref="Q11"/>
    </sheetView>
  </sheetViews>
  <sheetFormatPr defaultRowHeight="15"/>
  <cols>
    <col min="1" max="1" width="4.7109375" style="8" customWidth="1"/>
    <col min="2" max="2" width="3.28515625" style="2" customWidth="1"/>
    <col min="3" max="3" width="18" style="2" customWidth="1"/>
    <col min="4" max="4" width="15.85546875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>
      <c r="B3" s="113" t="s">
        <v>232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41" customHeight="1">
      <c r="B4" s="119" t="s">
        <v>263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80.25" customHeight="1">
      <c r="B5" s="112" t="s">
        <v>264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98.2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83.25" customHeight="1">
      <c r="B8" s="65">
        <v>1</v>
      </c>
      <c r="C8" s="5" t="s">
        <v>233</v>
      </c>
      <c r="D8" s="81"/>
      <c r="E8" s="109" t="s">
        <v>234</v>
      </c>
      <c r="F8" s="62" t="s">
        <v>235</v>
      </c>
      <c r="G8" s="62" t="s">
        <v>236</v>
      </c>
      <c r="H8" s="64">
        <v>41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46.9" customHeight="1">
      <c r="B9" s="65">
        <v>2</v>
      </c>
      <c r="C9" s="5" t="s">
        <v>237</v>
      </c>
      <c r="D9" s="81"/>
      <c r="E9" s="109" t="s">
        <v>238</v>
      </c>
      <c r="F9" s="62" t="s">
        <v>40</v>
      </c>
      <c r="G9" s="62" t="s">
        <v>211</v>
      </c>
      <c r="H9" s="64">
        <v>6</v>
      </c>
      <c r="I9" s="71"/>
      <c r="J9" s="67">
        <f t="shared" ref="J9:J10" si="0">ROUND(I9*H9,2)</f>
        <v>0</v>
      </c>
      <c r="K9" s="24"/>
      <c r="L9" s="67">
        <f t="shared" ref="L9:L10" si="1">ROUND(J9+(J9*K9),2)</f>
        <v>0</v>
      </c>
      <c r="M9" s="23">
        <f t="shared" ref="M9:M10" si="2">ROUND(L9/H9,2)</f>
        <v>0</v>
      </c>
    </row>
    <row r="10" spans="2:65" ht="46.9" customHeight="1" thickBot="1">
      <c r="B10" s="65">
        <v>3</v>
      </c>
      <c r="C10" s="5" t="s">
        <v>237</v>
      </c>
      <c r="D10" s="81"/>
      <c r="E10" s="109" t="s">
        <v>238</v>
      </c>
      <c r="F10" s="62" t="s">
        <v>175</v>
      </c>
      <c r="G10" s="69" t="s">
        <v>19</v>
      </c>
      <c r="H10" s="70">
        <v>6</v>
      </c>
      <c r="I10" s="71"/>
      <c r="J10" s="67">
        <f t="shared" si="0"/>
        <v>0</v>
      </c>
      <c r="K10" s="24"/>
      <c r="L10" s="67">
        <f t="shared" si="1"/>
        <v>0</v>
      </c>
      <c r="M10" s="23">
        <f t="shared" si="2"/>
        <v>0</v>
      </c>
    </row>
    <row r="11" spans="2:65" ht="27.75" customHeight="1" thickBot="1">
      <c r="B11" s="1"/>
      <c r="C11" s="1"/>
      <c r="D11" s="32"/>
      <c r="E11" s="1"/>
      <c r="F11" s="1"/>
      <c r="G11" s="72" t="s">
        <v>87</v>
      </c>
      <c r="H11" s="73"/>
      <c r="I11" s="74"/>
      <c r="J11" s="75">
        <f>SUM(J8:J10)</f>
        <v>0</v>
      </c>
      <c r="K11" s="1"/>
      <c r="L11" s="90">
        <f>SUM(L8:L10)</f>
        <v>0</v>
      </c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2:65">
      <c r="B12" s="56"/>
      <c r="C12" s="57"/>
      <c r="D12" s="58"/>
      <c r="E12" s="57"/>
      <c r="F12" s="57"/>
      <c r="G12" s="57"/>
      <c r="H12" s="7"/>
      <c r="I12" s="10"/>
      <c r="J12" s="59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A849-BF16-4866-9D5F-FB3379DCAD96}">
  <dimension ref="B1:BM12"/>
  <sheetViews>
    <sheetView workbookViewId="0">
      <selection activeCell="R8" sqref="R8"/>
    </sheetView>
  </sheetViews>
  <sheetFormatPr defaultRowHeight="15"/>
  <cols>
    <col min="1" max="1" width="4.85546875" style="8" customWidth="1"/>
    <col min="2" max="2" width="3.28515625" style="2" customWidth="1"/>
    <col min="3" max="3" width="18" style="2" customWidth="1"/>
    <col min="4" max="4" width="10" style="2" customWidth="1"/>
    <col min="5" max="5" width="12" style="2" customWidth="1"/>
    <col min="6" max="6" width="13.7109375" style="2" customWidth="1"/>
    <col min="7" max="7" width="12.42578125" style="2" customWidth="1"/>
    <col min="8" max="8" width="6.5703125" style="2" customWidth="1"/>
    <col min="9" max="9" width="12" style="2" customWidth="1"/>
    <col min="10" max="10" width="15.42578125" style="2" customWidth="1"/>
    <col min="11" max="11" width="10.42578125" style="2" customWidth="1"/>
    <col min="12" max="12" width="12.28515625" style="2" customWidth="1"/>
    <col min="13" max="13" width="11.42578125" style="2" customWidth="1"/>
    <col min="14" max="65" width="10.42578125" style="2" customWidth="1"/>
    <col min="66" max="16384" width="9.140625" style="8"/>
  </cols>
  <sheetData>
    <row r="1" spans="2:65">
      <c r="B1" s="116" t="s">
        <v>246</v>
      </c>
      <c r="C1" s="116"/>
      <c r="D1" s="116"/>
      <c r="E1" s="37"/>
      <c r="F1" s="1"/>
      <c r="G1" s="1"/>
      <c r="H1" s="1"/>
      <c r="I1" s="1"/>
      <c r="J1" s="6"/>
      <c r="K1" s="7"/>
      <c r="L1" s="1"/>
    </row>
    <row r="2" spans="2:65" ht="14.25" customHeight="1">
      <c r="B2" s="116" t="s">
        <v>247</v>
      </c>
      <c r="C2" s="116"/>
      <c r="D2" s="116"/>
      <c r="E2" s="116"/>
      <c r="F2" s="1"/>
      <c r="G2" s="1"/>
      <c r="H2" s="3"/>
      <c r="I2" s="3"/>
      <c r="J2" s="118"/>
      <c r="K2" s="118"/>
      <c r="L2" s="118"/>
      <c r="M2" s="118"/>
    </row>
    <row r="3" spans="2:65">
      <c r="B3" s="113" t="s">
        <v>239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2:65" ht="130.5" customHeight="1">
      <c r="B4" s="119" t="s">
        <v>265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2:65" ht="84.75" customHeight="1">
      <c r="B5" s="112" t="s">
        <v>262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2:65" ht="90.75" customHeight="1">
      <c r="B6" s="66" t="s">
        <v>1</v>
      </c>
      <c r="C6" s="39" t="s">
        <v>2</v>
      </c>
      <c r="D6" s="39" t="s">
        <v>249</v>
      </c>
      <c r="E6" s="40" t="s">
        <v>3</v>
      </c>
      <c r="F6" s="40" t="s">
        <v>4</v>
      </c>
      <c r="G6" s="39" t="s">
        <v>5</v>
      </c>
      <c r="H6" s="39" t="s">
        <v>6</v>
      </c>
      <c r="I6" s="39" t="s">
        <v>250</v>
      </c>
      <c r="J6" s="39" t="s">
        <v>251</v>
      </c>
      <c r="K6" s="39" t="s">
        <v>252</v>
      </c>
      <c r="L6" s="39" t="s">
        <v>7</v>
      </c>
      <c r="M6" s="39" t="s">
        <v>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</row>
    <row r="7" spans="2:65">
      <c r="B7" s="66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</row>
    <row r="8" spans="2:65" ht="46.9" customHeight="1">
      <c r="B8" s="65">
        <v>1</v>
      </c>
      <c r="C8" s="5" t="s">
        <v>240</v>
      </c>
      <c r="D8" s="81"/>
      <c r="E8" s="109" t="s">
        <v>113</v>
      </c>
      <c r="F8" s="62" t="s">
        <v>40</v>
      </c>
      <c r="G8" s="62" t="s">
        <v>41</v>
      </c>
      <c r="H8" s="64">
        <v>3</v>
      </c>
      <c r="I8" s="71"/>
      <c r="J8" s="67">
        <f>ROUND(I8*H8,2)</f>
        <v>0</v>
      </c>
      <c r="K8" s="24"/>
      <c r="L8" s="67">
        <f>ROUND(J8+(J8*K8),2)</f>
        <v>0</v>
      </c>
      <c r="M8" s="23">
        <f>ROUND(L8/H8,2)</f>
        <v>0</v>
      </c>
    </row>
    <row r="9" spans="2:65" ht="46.9" customHeight="1">
      <c r="B9" s="65">
        <v>2</v>
      </c>
      <c r="C9" s="5" t="s">
        <v>240</v>
      </c>
      <c r="D9" s="81"/>
      <c r="E9" s="109" t="s">
        <v>113</v>
      </c>
      <c r="F9" s="62" t="s">
        <v>175</v>
      </c>
      <c r="G9" s="62" t="s">
        <v>41</v>
      </c>
      <c r="H9" s="64">
        <v>3</v>
      </c>
      <c r="I9" s="71"/>
      <c r="J9" s="67">
        <f t="shared" ref="J9:J10" si="0">ROUND(I9*H9,2)</f>
        <v>0</v>
      </c>
      <c r="K9" s="24"/>
      <c r="L9" s="67">
        <f t="shared" ref="L9:L10" si="1">ROUND(J9+(J9*K9),2)</f>
        <v>0</v>
      </c>
      <c r="M9" s="23">
        <f t="shared" ref="M9:M10" si="2">ROUND(L9/H9,2)</f>
        <v>0</v>
      </c>
    </row>
    <row r="10" spans="2:65" ht="46.9" customHeight="1" thickBot="1">
      <c r="B10" s="65">
        <v>3</v>
      </c>
      <c r="C10" s="5" t="s">
        <v>240</v>
      </c>
      <c r="D10" s="81"/>
      <c r="E10" s="109" t="s">
        <v>113</v>
      </c>
      <c r="F10" s="62" t="s">
        <v>44</v>
      </c>
      <c r="G10" s="69" t="s">
        <v>41</v>
      </c>
      <c r="H10" s="70">
        <v>3</v>
      </c>
      <c r="I10" s="71"/>
      <c r="J10" s="67">
        <f t="shared" si="0"/>
        <v>0</v>
      </c>
      <c r="K10" s="24"/>
      <c r="L10" s="67">
        <f t="shared" si="1"/>
        <v>0</v>
      </c>
      <c r="M10" s="23">
        <f t="shared" si="2"/>
        <v>0</v>
      </c>
    </row>
    <row r="11" spans="2:65" ht="18.75" customHeight="1" thickBot="1">
      <c r="B11" s="1"/>
      <c r="C11" s="1"/>
      <c r="D11" s="32"/>
      <c r="E11" s="1"/>
      <c r="F11" s="1"/>
      <c r="G11" s="72" t="s">
        <v>87</v>
      </c>
      <c r="H11" s="73"/>
      <c r="I11" s="74"/>
      <c r="J11" s="75">
        <f>SUM(J8:J10)</f>
        <v>0</v>
      </c>
      <c r="K11" s="1"/>
      <c r="L11" s="90">
        <f>SUM(L8:L10)</f>
        <v>0</v>
      </c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2:65">
      <c r="B12" s="56"/>
      <c r="C12" s="57"/>
      <c r="D12" s="58"/>
      <c r="E12" s="57"/>
      <c r="F12" s="57"/>
      <c r="G12" s="57"/>
      <c r="H12" s="7"/>
      <c r="I12" s="10"/>
      <c r="J12" s="59"/>
    </row>
  </sheetData>
  <mergeCells count="6">
    <mergeCell ref="B5:M5"/>
    <mergeCell ref="B1:D1"/>
    <mergeCell ref="B2:E2"/>
    <mergeCell ref="J2:M2"/>
    <mergeCell ref="B3:M3"/>
    <mergeCell ref="B4:M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050C-3AF1-4DCA-9CD6-96B89E144632}">
  <dimension ref="A1:BL10"/>
  <sheetViews>
    <sheetView workbookViewId="0">
      <selection activeCell="W6" sqref="W6"/>
    </sheetView>
  </sheetViews>
  <sheetFormatPr defaultRowHeight="15"/>
  <cols>
    <col min="1" max="1" width="3.28515625" style="2" customWidth="1"/>
    <col min="2" max="2" width="18" style="2" customWidth="1"/>
    <col min="3" max="3" width="10" style="2" customWidth="1"/>
    <col min="4" max="4" width="12" style="2" customWidth="1"/>
    <col min="5" max="5" width="13.7109375" style="2" customWidth="1"/>
    <col min="6" max="6" width="12.42578125" style="2" customWidth="1"/>
    <col min="7" max="7" width="6.5703125" style="2" customWidth="1"/>
    <col min="8" max="8" width="12" style="2" customWidth="1"/>
    <col min="9" max="9" width="15.42578125" style="2" customWidth="1"/>
    <col min="10" max="10" width="10.42578125" style="2" customWidth="1"/>
    <col min="11" max="11" width="12.28515625" style="2" customWidth="1"/>
    <col min="12" max="12" width="11.42578125" style="2" customWidth="1"/>
    <col min="13" max="64" width="10.42578125" style="2" customWidth="1"/>
    <col min="65" max="16384" width="9.140625" style="8"/>
  </cols>
  <sheetData>
    <row r="1" spans="1:64">
      <c r="A1" s="101"/>
      <c r="B1" s="116" t="s">
        <v>246</v>
      </c>
      <c r="C1" s="116"/>
      <c r="D1" s="116"/>
      <c r="E1" s="37"/>
      <c r="F1" s="1"/>
      <c r="G1" s="1"/>
      <c r="H1" s="1"/>
      <c r="I1" s="6"/>
      <c r="J1" s="7"/>
      <c r="K1" s="1"/>
    </row>
    <row r="2" spans="1:64" ht="14.25" customHeight="1">
      <c r="A2" s="1"/>
      <c r="B2" s="116" t="s">
        <v>247</v>
      </c>
      <c r="C2" s="116"/>
      <c r="D2" s="116"/>
      <c r="E2" s="116"/>
      <c r="F2" s="1"/>
      <c r="G2" s="3"/>
      <c r="H2" s="3"/>
      <c r="I2" s="118"/>
      <c r="J2" s="118"/>
      <c r="K2" s="118"/>
      <c r="L2" s="118"/>
    </row>
    <row r="3" spans="1:64">
      <c r="A3" s="113" t="s">
        <v>241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64" ht="122.25" customHeight="1">
      <c r="A4" s="119" t="s">
        <v>266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87.75" customHeight="1">
      <c r="A5" s="112" t="s">
        <v>262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4" ht="103.5" customHeight="1">
      <c r="A6" s="66" t="s">
        <v>1</v>
      </c>
      <c r="B6" s="39" t="s">
        <v>2</v>
      </c>
      <c r="C6" s="39" t="s">
        <v>249</v>
      </c>
      <c r="D6" s="40" t="s">
        <v>3</v>
      </c>
      <c r="E6" s="40" t="s">
        <v>4</v>
      </c>
      <c r="F6" s="39" t="s">
        <v>5</v>
      </c>
      <c r="G6" s="39" t="s">
        <v>6</v>
      </c>
      <c r="H6" s="39" t="s">
        <v>250</v>
      </c>
      <c r="I6" s="39" t="s">
        <v>251</v>
      </c>
      <c r="J6" s="39" t="s">
        <v>252</v>
      </c>
      <c r="K6" s="39" t="s">
        <v>7</v>
      </c>
      <c r="L6" s="39" t="s">
        <v>8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>
      <c r="A7" s="66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</row>
    <row r="8" spans="1:64" ht="100.5" customHeight="1" thickBot="1">
      <c r="A8" s="65">
        <v>1</v>
      </c>
      <c r="B8" s="5" t="s">
        <v>242</v>
      </c>
      <c r="C8" s="81"/>
      <c r="D8" s="109" t="s">
        <v>243</v>
      </c>
      <c r="E8" s="62" t="s">
        <v>244</v>
      </c>
      <c r="F8" s="69" t="s">
        <v>96</v>
      </c>
      <c r="G8" s="70">
        <v>21</v>
      </c>
      <c r="H8" s="71"/>
      <c r="I8" s="67">
        <f>ROUND(H8*G8,2)</f>
        <v>0</v>
      </c>
      <c r="J8" s="24"/>
      <c r="K8" s="67">
        <f>ROUND(I8+(I8*J8),2)</f>
        <v>0</v>
      </c>
      <c r="L8" s="23">
        <f>ROUND(K8/G8,2)</f>
        <v>0</v>
      </c>
    </row>
    <row r="9" spans="1:64" ht="18.75" customHeight="1" thickBot="1">
      <c r="A9" s="1"/>
      <c r="B9" s="1"/>
      <c r="C9" s="32"/>
      <c r="D9" s="1"/>
      <c r="E9" s="1"/>
      <c r="F9" s="72" t="s">
        <v>87</v>
      </c>
      <c r="G9" s="73"/>
      <c r="H9" s="74"/>
      <c r="I9" s="75">
        <f>SUM(I8:I8)</f>
        <v>0</v>
      </c>
      <c r="J9" s="1"/>
      <c r="K9" s="68">
        <f>SUM(K8:K8)</f>
        <v>0</v>
      </c>
      <c r="L9" s="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>
      <c r="A10" s="56"/>
      <c r="B10" s="57"/>
      <c r="C10" s="58"/>
      <c r="D10" s="57"/>
      <c r="E10" s="57"/>
      <c r="F10" s="57"/>
      <c r="G10" s="7"/>
      <c r="H10" s="10"/>
      <c r="I10" s="59"/>
    </row>
  </sheetData>
  <mergeCells count="6">
    <mergeCell ref="A5:L5"/>
    <mergeCell ref="B1:D1"/>
    <mergeCell ref="B2:E2"/>
    <mergeCell ref="I2:L2"/>
    <mergeCell ref="A3:L3"/>
    <mergeCell ref="A4:L4"/>
  </mergeCells>
  <pageMargins left="0" right="0" top="0.39370078740157483" bottom="0.39370078740157483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Zad.1</vt:lpstr>
      <vt:lpstr>Zad.2</vt:lpstr>
      <vt:lpstr>Zad.3</vt:lpstr>
      <vt:lpstr>Zad.4</vt:lpstr>
      <vt:lpstr>Zad.5</vt:lpstr>
      <vt:lpstr>Zad.6</vt:lpstr>
      <vt:lpstr>Zad.7</vt:lpstr>
      <vt:lpstr>Zad.8</vt:lpstr>
      <vt:lpstr>Zad.9</vt:lpstr>
      <vt:lpstr>Zad.10</vt:lpstr>
      <vt:lpstr>Zad.11</vt:lpstr>
      <vt:lpstr>Zad.12</vt:lpstr>
      <vt:lpstr>Zad.13</vt:lpstr>
      <vt:lpstr>Zad.14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Zamówienia Publiczne</cp:lastModifiedBy>
  <cp:revision>104</cp:revision>
  <cp:lastPrinted>2025-02-27T08:20:20Z</cp:lastPrinted>
  <dcterms:created xsi:type="dcterms:W3CDTF">2024-10-16T08:55:33Z</dcterms:created>
  <dcterms:modified xsi:type="dcterms:W3CDTF">2026-03-30T07:03:15Z</dcterms:modified>
</cp:coreProperties>
</file>