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Ogólny_DZAP\1. Postępowania W TOKU od 2020\FZAP-380-7-26 KPO X - Informatyka - e zdrowie\1. SWZ i załączniki\"/>
    </mc:Choice>
  </mc:AlternateContent>
  <bookViews>
    <workbookView xWindow="-120" yWindow="-18120" windowWidth="28920" windowHeight="17790"/>
  </bookViews>
  <sheets>
    <sheet name="Formularz ofertowy" sheetId="6" r:id="rId1"/>
  </sheets>
  <calcPr calcId="152511"/>
</workbook>
</file>

<file path=xl/calcChain.xml><?xml version="1.0" encoding="utf-8"?>
<calcChain xmlns="http://schemas.openxmlformats.org/spreadsheetml/2006/main">
  <c r="C25" i="6" l="1"/>
  <c r="C63" i="6" l="1"/>
  <c r="E62" i="6"/>
  <c r="F62" i="6" s="1"/>
  <c r="F63" i="6" s="1"/>
  <c r="C50" i="6"/>
  <c r="C54" i="6"/>
  <c r="C52" i="6"/>
  <c r="C47" i="6"/>
  <c r="E49" i="6"/>
  <c r="F49" i="6" s="1"/>
  <c r="C45" i="6"/>
  <c r="C37" i="6"/>
  <c r="C35" i="6"/>
  <c r="C27" i="6"/>
  <c r="C23" i="6"/>
  <c r="C29" i="6" s="1"/>
  <c r="C9" i="6"/>
  <c r="C3" i="6"/>
  <c r="E11" i="6"/>
  <c r="F11" i="6" s="1"/>
  <c r="E8" i="6"/>
  <c r="F8" i="6" s="1"/>
  <c r="E7" i="6"/>
  <c r="F7" i="6" s="1"/>
  <c r="E6" i="6"/>
  <c r="F6" i="6" s="1"/>
  <c r="E5" i="6"/>
  <c r="F5" i="6" s="1"/>
  <c r="E4" i="6"/>
  <c r="F4" i="6" s="1"/>
  <c r="C56" i="6" l="1"/>
  <c r="E63" i="6"/>
  <c r="C12" i="6"/>
  <c r="C39" i="6"/>
  <c r="E3" i="6"/>
  <c r="F3" i="6"/>
  <c r="E46" i="6" l="1"/>
  <c r="E36" i="6"/>
  <c r="E35" i="6" s="1"/>
  <c r="E38" i="6"/>
  <c r="E48" i="6"/>
  <c r="E51" i="6"/>
  <c r="E50" i="6" s="1"/>
  <c r="E53" i="6"/>
  <c r="E52" i="6" s="1"/>
  <c r="E55" i="6"/>
  <c r="E54" i="6" s="1"/>
  <c r="E28" i="6"/>
  <c r="E26" i="6"/>
  <c r="E24" i="6"/>
  <c r="E10" i="6"/>
  <c r="E9" i="6" s="1"/>
  <c r="E12" i="6" s="1"/>
  <c r="F55" i="6" l="1"/>
  <c r="F54" i="6" s="1"/>
  <c r="F53" i="6"/>
  <c r="F52" i="6" s="1"/>
  <c r="F51" i="6"/>
  <c r="F50" i="6" s="1"/>
  <c r="F48" i="6"/>
  <c r="F47" i="6" s="1"/>
  <c r="E47" i="6"/>
  <c r="F46" i="6"/>
  <c r="F45" i="6" s="1"/>
  <c r="E45" i="6"/>
  <c r="E56" i="6" s="1"/>
  <c r="F38" i="6"/>
  <c r="F37" i="6" s="1"/>
  <c r="E37" i="6"/>
  <c r="E39" i="6"/>
  <c r="F36" i="6"/>
  <c r="F35" i="6" s="1"/>
  <c r="F28" i="6"/>
  <c r="F27" i="6" s="1"/>
  <c r="E27" i="6"/>
  <c r="F26" i="6"/>
  <c r="F25" i="6" s="1"/>
  <c r="E25" i="6"/>
  <c r="F24" i="6"/>
  <c r="F23" i="6" s="1"/>
  <c r="E23" i="6"/>
  <c r="F10" i="6"/>
  <c r="F9" i="6" s="1"/>
  <c r="F12" i="6" s="1"/>
  <c r="F29" i="6" l="1"/>
  <c r="F56" i="6"/>
  <c r="F39" i="6"/>
  <c r="E29" i="6"/>
</calcChain>
</file>

<file path=xl/sharedStrings.xml><?xml version="1.0" encoding="utf-8"?>
<sst xmlns="http://schemas.openxmlformats.org/spreadsheetml/2006/main" count="81" uniqueCount="49">
  <si>
    <t>Element zamówienia</t>
  </si>
  <si>
    <t>Wartość netto (PLN)</t>
  </si>
  <si>
    <t>VAT (%)</t>
  </si>
  <si>
    <t>Kwota VAT (PLN)</t>
  </si>
  <si>
    <t>Wartość brutto (PLN)</t>
  </si>
  <si>
    <t>System kopii zapasowych</t>
  </si>
  <si>
    <t>Zapory sieciowe</t>
  </si>
  <si>
    <t>Ochrona poczty e-mail</t>
  </si>
  <si>
    <t>Ochrony stacji roboczych oraz serwerów (rozwiązania klasy EDR)</t>
  </si>
  <si>
    <t>System zarządzania podatnościami</t>
  </si>
  <si>
    <t>L.p.</t>
  </si>
  <si>
    <t>ZADANIE 2</t>
  </si>
  <si>
    <t>ZADANIE 1</t>
  </si>
  <si>
    <t>ZADANIE 3</t>
  </si>
  <si>
    <t>ZADANIE 4</t>
  </si>
  <si>
    <t>ZADANIE 5</t>
  </si>
  <si>
    <t>Rejestr Endoprotezoplastyk - dostawa licencji, wdrożenie, szkolenia oraz nadzór autorski na okres 36 miesięcy.</t>
  </si>
  <si>
    <t>Ankieta Udarowa - dostawa licencji, wdrożenie, szkolenia oraz nadzór autorski na okres 36 miesięcy.</t>
  </si>
  <si>
    <t>IPOM oraz HIPOM - dostawa licencji, wdrożenie, szkolenia oraz nadzór autorski na okres 36 miesięcy.</t>
  </si>
  <si>
    <t>Karta Uodpornień i integracja z e-Kartą szczepień w P1 - dostawa licencji, wdrożenie, szkolenia oraz nadzór autorski na okres 36 miesięcy.</t>
  </si>
  <si>
    <t>Rozbudowa systemu szpitalnego HIS</t>
  </si>
  <si>
    <t>Zakup, rozbudowa i integracja systemów dziedzinowych dla Serologii i Banku krwi</t>
  </si>
  <si>
    <t>System dla Banku krwi - dostawa, wdrożenie, szkolenia oraz nadzór autorski na okres 36 miesięcy wraz z Integracją z systemem e-Krew</t>
  </si>
  <si>
    <t>Rozszerzenie EDM o 6 nowych dokumentów ustawowych w standardzie PIK HL7 CDA - dostawa licencji, wdrożenie, szkolenia oraz nadzór autorski na okres 36 miesięcy.</t>
  </si>
  <si>
    <t>System dla pracowni Serologii – dostawa, wdrożenie, szkolenia oraz nadzór autorski na okres 36 miesięcy wraz z interfejsem i podłączeniem do 1 analizatora Diahem IH-1000 i drukarka etykiet.</t>
  </si>
  <si>
    <t>Zakup repozytoriów medycznych</t>
  </si>
  <si>
    <t>Zakup repozytorium medycznego pod EDM wraz z wdrożeniem, konfiguracją, gwarancją na sprzęt przez okres 3 lat</t>
  </si>
  <si>
    <t>Rozbudowa wydajności sieci teleinformatycznej</t>
  </si>
  <si>
    <t>Rozbudowa sieci teleinformatycznej wraz z dostawą sprzętu stanowiącego integralną część sieci</t>
  </si>
  <si>
    <t>Zakup sprzętu ICT służącego informatyzacji lub cyfryzacji szpitala</t>
  </si>
  <si>
    <t>Dostawa komputerów i monitorów</t>
  </si>
  <si>
    <t>Zakup sprzętu służącego digitalizacji dokumentacji papierowej obejmującej co najmniej kartę informacyjną z leczenia szpitalnego od 2023 r</t>
  </si>
  <si>
    <t>Dostawa urządzeń do digitalizacji</t>
  </si>
  <si>
    <t>Zakup i integracja systemów informatycznych szpitala, służących indeksacji EDM w systemie P1, w zakresie co najmniej karty informacyjnej z leczenia szpitalnego od 2023 r</t>
  </si>
  <si>
    <t>Dostawa, wdrożenie, konfiguracja systemu do digitalizacji dokumentacji i tworzenia EDM</t>
  </si>
  <si>
    <t>RAZEM ZADANIE NR 1:</t>
  </si>
  <si>
    <t>RAZEM ZADANIE NR 2:</t>
  </si>
  <si>
    <t>RAZEM ZADANIE NR 3:</t>
  </si>
  <si>
    <t>Sprzęt  z dedykowanym oprogamowaniem do backupu</t>
  </si>
  <si>
    <t xml:space="preserve">Urządzenie brzegowe UTM </t>
  </si>
  <si>
    <t>Urządzenia brzegowe UTM serii Enterprise działające w klastrze</t>
  </si>
  <si>
    <t>Usługa poczty elektronicznej</t>
  </si>
  <si>
    <t>System EDR</t>
  </si>
  <si>
    <t>Urządzenie do analizy sieci oraz zbierania logów</t>
  </si>
  <si>
    <t>RAZEM ZADANIE NR 4:</t>
  </si>
  <si>
    <t>System kopii zapasowych - budowa środowiska bazodanowego o wysokiej dostępności i odporności na awarie z mechanizmem replikacji bazy danych Oracle dla systemów krytycznych</t>
  </si>
  <si>
    <t>RAZEM ZADANIE NR 5:</t>
  </si>
  <si>
    <t>…………………………………………………………</t>
  </si>
  <si>
    <t>Kwalifikowany podpis elektroniczny uprawnionego przedstawiciela Wykonawcy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</si>
</sst>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zł&quot;"/>
  </numFmts>
  <fonts count="13" x14ac:knownFonts="1">
    <font>
      <sz val="11"/>
      <color theme="1"/>
      <name val="Calibri"/>
      <family val="2"/>
      <scheme val="minor"/>
    </font>
    <font>
      <b/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color theme="1"/>
      <name val="Calibri"/>
      <family val="2"/>
    </font>
    <font>
      <b/>
      <sz val="12"/>
      <color theme="1"/>
      <name val="Calibri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Georgia"/>
      <family val="1"/>
      <charset val="238"/>
    </font>
    <font>
      <b/>
      <sz val="10"/>
      <name val="Tahoma"/>
      <family val="2"/>
      <charset val="238"/>
    </font>
    <font>
      <sz val="10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lightUp">
        <bgColor theme="6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9" fontId="9" fillId="0" borderId="0" applyFont="0" applyFill="0" applyBorder="0" applyAlignment="0" applyProtection="0"/>
  </cellStyleXfs>
  <cellXfs count="29">
    <xf numFmtId="0" fontId="0" fillId="0" borderId="0" xfId="0"/>
    <xf numFmtId="164" fontId="0" fillId="0" borderId="1" xfId="0" applyNumberForma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 applyProtection="1">
      <alignment horizontal="center" vertical="center"/>
    </xf>
    <xf numFmtId="164" fontId="6" fillId="3" borderId="1" xfId="0" applyNumberFormat="1" applyFont="1" applyFill="1" applyBorder="1" applyAlignment="1" applyProtection="1">
      <alignment horizontal="center" vertical="center"/>
    </xf>
    <xf numFmtId="164" fontId="6" fillId="4" borderId="1" xfId="0" applyNumberFormat="1" applyFont="1" applyFill="1" applyBorder="1" applyAlignment="1" applyProtection="1">
      <alignment horizontal="center" vertical="center"/>
    </xf>
    <xf numFmtId="0" fontId="0" fillId="5" borderId="1" xfId="0" applyFill="1" applyBorder="1" applyAlignment="1" applyProtection="1">
      <alignment horizontal="center" vertical="center"/>
    </xf>
    <xf numFmtId="0" fontId="0" fillId="4" borderId="1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/>
    </xf>
    <xf numFmtId="164" fontId="6" fillId="4" borderId="1" xfId="0" applyNumberFormat="1" applyFont="1" applyFill="1" applyBorder="1" applyAlignment="1" applyProtection="1">
      <alignment horizontal="center" vertical="center"/>
      <protection locked="0"/>
    </xf>
    <xf numFmtId="0" fontId="6" fillId="4" borderId="1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vertical="center"/>
    </xf>
    <xf numFmtId="164" fontId="0" fillId="0" borderId="0" xfId="0" applyNumberForma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vertical="center"/>
    </xf>
    <xf numFmtId="0" fontId="1" fillId="2" borderId="1" xfId="0" applyFont="1" applyFill="1" applyBorder="1" applyAlignment="1" applyProtection="1">
      <alignment horizontal="center" vertical="center" wrapText="1"/>
    </xf>
    <xf numFmtId="164" fontId="1" fillId="2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 wrapText="1"/>
    </xf>
    <xf numFmtId="0" fontId="5" fillId="4" borderId="1" xfId="0" applyFont="1" applyFill="1" applyBorder="1" applyAlignment="1" applyProtection="1">
      <alignment vertical="center" wrapText="1"/>
    </xf>
    <xf numFmtId="0" fontId="0" fillId="0" borderId="1" xfId="0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left" vertical="center" wrapText="1" indent="5"/>
    </xf>
    <xf numFmtId="0" fontId="4" fillId="0" borderId="1" xfId="0" applyFont="1" applyFill="1" applyBorder="1" applyAlignment="1" applyProtection="1">
      <alignment horizontal="left" vertical="center" wrapText="1" indent="5"/>
    </xf>
    <xf numFmtId="0" fontId="7" fillId="0" borderId="0" xfId="0" applyFont="1" applyFill="1" applyBorder="1" applyAlignment="1" applyProtection="1">
      <alignment horizontal="right" vertical="center"/>
    </xf>
    <xf numFmtId="164" fontId="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Alignment="1">
      <alignment horizontal="right" vertical="center"/>
    </xf>
    <xf numFmtId="0" fontId="9" fillId="0" borderId="0" xfId="1"/>
    <xf numFmtId="0" fontId="10" fillId="0" borderId="0" xfId="1" applyFont="1"/>
    <xf numFmtId="0" fontId="11" fillId="0" borderId="0" xfId="1" applyFont="1"/>
    <xf numFmtId="0" fontId="12" fillId="0" borderId="0" xfId="1" applyFont="1"/>
    <xf numFmtId="164" fontId="12" fillId="0" borderId="0" xfId="1" applyNumberFormat="1" applyFont="1" applyBorder="1" applyAlignment="1">
      <alignment horizontal="center" vertical="center" wrapText="1"/>
    </xf>
  </cellXfs>
  <cellStyles count="3">
    <cellStyle name="Normalny" xfId="0" builtinId="0"/>
    <cellStyle name="Normalny 2" xfId="1"/>
    <cellStyle name="Procentowy 2" xfId="2"/>
  </cellStyles>
  <dxfs count="15">
    <dxf>
      <font>
        <color rgb="FFFF0000"/>
      </font>
      <fill>
        <patternFill>
          <bgColor theme="0" tint="-0.24994659260841701"/>
        </patternFill>
      </fill>
    </dxf>
    <dxf>
      <font>
        <color rgb="FFFF0000"/>
      </font>
      <fill>
        <patternFill>
          <bgColor theme="0" tint="-0.24994659260841701"/>
        </patternFill>
      </fill>
    </dxf>
    <dxf>
      <font>
        <color rgb="FFFF0000"/>
      </font>
      <fill>
        <patternFill>
          <bgColor theme="0" tint="-0.24994659260841701"/>
        </patternFill>
      </fill>
    </dxf>
    <dxf>
      <font>
        <color rgb="FFFF0000"/>
      </font>
      <fill>
        <patternFill>
          <bgColor theme="0" tint="-0.24994659260841701"/>
        </patternFill>
      </fill>
    </dxf>
    <dxf>
      <font>
        <color rgb="FFFF0000"/>
      </font>
      <fill>
        <patternFill>
          <bgColor theme="0" tint="-0.24994659260841701"/>
        </patternFill>
      </fill>
    </dxf>
    <dxf>
      <font>
        <color rgb="FFFF0000"/>
      </font>
      <fill>
        <patternFill>
          <bgColor theme="0" tint="-0.24994659260841701"/>
        </patternFill>
      </fill>
    </dxf>
    <dxf>
      <font>
        <color rgb="FFFF0000"/>
      </font>
      <fill>
        <patternFill>
          <bgColor theme="0" tint="-0.24994659260841701"/>
        </patternFill>
      </fill>
    </dxf>
    <dxf>
      <font>
        <color rgb="FFFF0000"/>
      </font>
      <fill>
        <patternFill>
          <bgColor theme="0" tint="-0.24994659260841701"/>
        </patternFill>
      </fill>
    </dxf>
    <dxf>
      <font>
        <color rgb="FFFF0000"/>
      </font>
      <fill>
        <patternFill>
          <bgColor theme="0" tint="-0.24994659260841701"/>
        </patternFill>
      </fill>
    </dxf>
    <dxf>
      <font>
        <color rgb="FFFF0000"/>
      </font>
      <fill>
        <patternFill>
          <bgColor theme="0" tint="-0.24994659260841701"/>
        </patternFill>
      </fill>
    </dxf>
    <dxf>
      <font>
        <color rgb="FFFF0000"/>
      </font>
      <fill>
        <patternFill>
          <bgColor theme="0" tint="-0.24994659260841701"/>
        </patternFill>
      </fill>
    </dxf>
    <dxf>
      <font>
        <color rgb="FFFF0000"/>
      </font>
      <fill>
        <patternFill>
          <bgColor theme="0" tint="-0.24994659260841701"/>
        </patternFill>
      </fill>
    </dxf>
    <dxf>
      <font>
        <color rgb="FFFF0000"/>
      </font>
      <fill>
        <patternFill>
          <bgColor theme="0" tint="-0.24994659260841701"/>
        </patternFill>
      </fill>
    </dxf>
    <dxf>
      <font>
        <color rgb="FFFF0000"/>
      </font>
      <fill>
        <patternFill>
          <bgColor theme="0" tint="-0.24994659260841701"/>
        </patternFill>
      </fill>
    </dxf>
    <dxf>
      <font>
        <color rgb="FFFF0000"/>
      </font>
      <fill>
        <patternFill>
          <bgColor theme="0" tint="-0.2499465926084170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6"/>
  <sheetViews>
    <sheetView showGridLines="0" tabSelected="1" view="pageLayout" topLeftCell="A52" zoomScaleNormal="100" workbookViewId="0">
      <selection activeCell="B58" sqref="B58"/>
    </sheetView>
  </sheetViews>
  <sheetFormatPr defaultRowHeight="32.25" customHeight="1" x14ac:dyDescent="0.25"/>
  <cols>
    <col min="1" max="1" width="5.85546875" style="8" customWidth="1"/>
    <col min="2" max="2" width="115" style="13" customWidth="1"/>
    <col min="3" max="3" width="15.28515625" style="12" customWidth="1"/>
    <col min="4" max="4" width="9.140625" style="8"/>
    <col min="5" max="5" width="11.42578125" style="12" customWidth="1"/>
    <col min="6" max="6" width="15.28515625" style="12" customWidth="1"/>
    <col min="7" max="16384" width="9.140625" style="13"/>
  </cols>
  <sheetData>
    <row r="1" spans="1:7" ht="32.25" customHeight="1" x14ac:dyDescent="0.25">
      <c r="B1" s="11" t="s">
        <v>12</v>
      </c>
    </row>
    <row r="2" spans="1:7" s="16" customFormat="1" ht="30.75" customHeight="1" x14ac:dyDescent="0.25">
      <c r="A2" s="14" t="s">
        <v>10</v>
      </c>
      <c r="B2" s="14" t="s">
        <v>0</v>
      </c>
      <c r="C2" s="15" t="s">
        <v>1</v>
      </c>
      <c r="D2" s="14" t="s">
        <v>2</v>
      </c>
      <c r="E2" s="15" t="s">
        <v>3</v>
      </c>
      <c r="F2" s="15" t="s">
        <v>4</v>
      </c>
    </row>
    <row r="3" spans="1:7" ht="21" customHeight="1" x14ac:dyDescent="0.25">
      <c r="A3" s="7">
        <v>1</v>
      </c>
      <c r="B3" s="17" t="s">
        <v>20</v>
      </c>
      <c r="C3" s="5">
        <f>SUM(C4:C8)</f>
        <v>0</v>
      </c>
      <c r="D3" s="6"/>
      <c r="E3" s="5">
        <f>SUM(E4:E8)</f>
        <v>0</v>
      </c>
      <c r="F3" s="5">
        <f>SUM(F4:F8)</f>
        <v>0</v>
      </c>
    </row>
    <row r="4" spans="1:7" ht="21" customHeight="1" x14ac:dyDescent="0.25">
      <c r="A4" s="18"/>
      <c r="B4" s="19" t="s">
        <v>16</v>
      </c>
      <c r="C4" s="1"/>
      <c r="D4" s="2"/>
      <c r="E4" s="3">
        <f t="shared" ref="E4:E8" si="0">ROUND(C4*D4/100,2)</f>
        <v>0</v>
      </c>
      <c r="F4" s="3">
        <f t="shared" ref="F4:F8" si="1">C4+E4</f>
        <v>0</v>
      </c>
    </row>
    <row r="5" spans="1:7" ht="21" customHeight="1" x14ac:dyDescent="0.25">
      <c r="A5" s="18"/>
      <c r="B5" s="19" t="s">
        <v>17</v>
      </c>
      <c r="C5" s="1"/>
      <c r="D5" s="2"/>
      <c r="E5" s="3">
        <f t="shared" si="0"/>
        <v>0</v>
      </c>
      <c r="F5" s="3">
        <f t="shared" si="1"/>
        <v>0</v>
      </c>
    </row>
    <row r="6" spans="1:7" ht="21" customHeight="1" x14ac:dyDescent="0.25">
      <c r="A6" s="18"/>
      <c r="B6" s="19" t="s">
        <v>18</v>
      </c>
      <c r="C6" s="1"/>
      <c r="D6" s="2"/>
      <c r="E6" s="3">
        <f t="shared" si="0"/>
        <v>0</v>
      </c>
      <c r="F6" s="3">
        <f t="shared" si="1"/>
        <v>0</v>
      </c>
    </row>
    <row r="7" spans="1:7" ht="33.75" customHeight="1" x14ac:dyDescent="0.25">
      <c r="A7" s="18"/>
      <c r="B7" s="19" t="s">
        <v>23</v>
      </c>
      <c r="C7" s="1"/>
      <c r="D7" s="2"/>
      <c r="E7" s="3">
        <f t="shared" si="0"/>
        <v>0</v>
      </c>
      <c r="F7" s="3">
        <f t="shared" si="1"/>
        <v>0</v>
      </c>
    </row>
    <row r="8" spans="1:7" ht="33.75" customHeight="1" x14ac:dyDescent="0.25">
      <c r="A8" s="18"/>
      <c r="B8" s="19" t="s">
        <v>19</v>
      </c>
      <c r="C8" s="1"/>
      <c r="D8" s="2"/>
      <c r="E8" s="3">
        <f t="shared" si="0"/>
        <v>0</v>
      </c>
      <c r="F8" s="3">
        <f t="shared" si="1"/>
        <v>0</v>
      </c>
    </row>
    <row r="9" spans="1:7" ht="21" customHeight="1" x14ac:dyDescent="0.25">
      <c r="A9" s="7">
        <v>2</v>
      </c>
      <c r="B9" s="17" t="s">
        <v>21</v>
      </c>
      <c r="C9" s="5">
        <f>SUM(C10:C11)</f>
        <v>0</v>
      </c>
      <c r="D9" s="6"/>
      <c r="E9" s="5">
        <f>SUM(E10:E11)</f>
        <v>0</v>
      </c>
      <c r="F9" s="5">
        <f>SUM(F10:F11)</f>
        <v>0</v>
      </c>
    </row>
    <row r="10" spans="1:7" ht="33.75" customHeight="1" x14ac:dyDescent="0.25">
      <c r="A10" s="18"/>
      <c r="B10" s="20" t="s">
        <v>24</v>
      </c>
      <c r="C10" s="1"/>
      <c r="D10" s="2"/>
      <c r="E10" s="3">
        <f t="shared" ref="E10" si="2">ROUND(C10*D10/100,2)</f>
        <v>0</v>
      </c>
      <c r="F10" s="3">
        <f t="shared" ref="F10" si="3">C10+E10</f>
        <v>0</v>
      </c>
    </row>
    <row r="11" spans="1:7" ht="33.75" customHeight="1" x14ac:dyDescent="0.25">
      <c r="A11" s="18"/>
      <c r="B11" s="19" t="s">
        <v>22</v>
      </c>
      <c r="C11" s="1"/>
      <c r="D11" s="2"/>
      <c r="E11" s="3">
        <f t="shared" ref="E11" si="4">ROUND(C11*D11/100,2)</f>
        <v>0</v>
      </c>
      <c r="F11" s="3">
        <f t="shared" ref="F11" si="5">C11+E11</f>
        <v>0</v>
      </c>
    </row>
    <row r="12" spans="1:7" ht="25.5" customHeight="1" x14ac:dyDescent="0.25">
      <c r="B12" s="21" t="s">
        <v>35</v>
      </c>
      <c r="C12" s="4">
        <f>SUM(C9,C3)</f>
        <v>0</v>
      </c>
      <c r="D12" s="6"/>
      <c r="E12" s="4">
        <f>SUM(E9,E3)</f>
        <v>0</v>
      </c>
      <c r="F12" s="4">
        <f>SUM(F9,F3)</f>
        <v>0</v>
      </c>
    </row>
    <row r="13" spans="1:7" ht="32.25" customHeight="1" x14ac:dyDescent="0.25">
      <c r="B13" s="21"/>
      <c r="C13" s="22"/>
      <c r="E13" s="22"/>
      <c r="F13" s="22"/>
    </row>
    <row r="14" spans="1:7" ht="32.25" customHeight="1" x14ac:dyDescent="0.25">
      <c r="B14" s="21"/>
      <c r="C14" s="22"/>
      <c r="E14" s="22"/>
      <c r="F14" s="22"/>
    </row>
    <row r="15" spans="1:7" ht="32.25" customHeight="1" x14ac:dyDescent="0.2">
      <c r="B15" s="25" t="s">
        <v>47</v>
      </c>
      <c r="C15" s="24"/>
      <c r="D15" s="24"/>
      <c r="E15" s="24"/>
      <c r="F15" s="24"/>
      <c r="G15" s="24"/>
    </row>
    <row r="16" spans="1:7" ht="32.25" customHeight="1" x14ac:dyDescent="0.2">
      <c r="B16" s="26" t="s">
        <v>48</v>
      </c>
      <c r="C16" s="26"/>
      <c r="D16" s="27"/>
      <c r="E16" s="28"/>
      <c r="F16" s="28"/>
      <c r="G16" s="27"/>
    </row>
    <row r="17" spans="1:6" ht="32.25" customHeight="1" x14ac:dyDescent="0.25">
      <c r="B17" s="21"/>
      <c r="C17" s="22"/>
      <c r="E17" s="22"/>
      <c r="F17" s="22"/>
    </row>
    <row r="18" spans="1:6" ht="32.25" customHeight="1" x14ac:dyDescent="0.25">
      <c r="B18" s="21"/>
      <c r="C18" s="22"/>
      <c r="E18" s="22"/>
      <c r="F18" s="22"/>
    </row>
    <row r="19" spans="1:6" ht="32.25" customHeight="1" x14ac:dyDescent="0.25">
      <c r="B19" s="21"/>
      <c r="C19" s="22"/>
      <c r="E19" s="22"/>
      <c r="F19" s="22"/>
    </row>
    <row r="20" spans="1:6" ht="32.25" customHeight="1" x14ac:dyDescent="0.25">
      <c r="B20" s="21"/>
      <c r="C20" s="22"/>
      <c r="E20" s="22"/>
      <c r="F20" s="22"/>
    </row>
    <row r="21" spans="1:6" ht="32.25" customHeight="1" x14ac:dyDescent="0.25">
      <c r="B21" s="11" t="s">
        <v>11</v>
      </c>
    </row>
    <row r="22" spans="1:6" ht="32.25" customHeight="1" x14ac:dyDescent="0.25">
      <c r="A22" s="14" t="s">
        <v>10</v>
      </c>
      <c r="B22" s="14" t="s">
        <v>0</v>
      </c>
      <c r="C22" s="15" t="s">
        <v>1</v>
      </c>
      <c r="D22" s="14" t="s">
        <v>2</v>
      </c>
      <c r="E22" s="15" t="s">
        <v>3</v>
      </c>
      <c r="F22" s="15" t="s">
        <v>4</v>
      </c>
    </row>
    <row r="23" spans="1:6" ht="21" customHeight="1" x14ac:dyDescent="0.25">
      <c r="A23" s="7">
        <v>1</v>
      </c>
      <c r="B23" s="17" t="s">
        <v>25</v>
      </c>
      <c r="C23" s="5">
        <f>SUM(C24)</f>
        <v>0</v>
      </c>
      <c r="D23" s="6"/>
      <c r="E23" s="5">
        <f>SUM(E24)</f>
        <v>0</v>
      </c>
      <c r="F23" s="5">
        <f>SUM(F24)</f>
        <v>0</v>
      </c>
    </row>
    <row r="24" spans="1:6" ht="21" customHeight="1" x14ac:dyDescent="0.25">
      <c r="A24" s="18"/>
      <c r="B24" s="20" t="s">
        <v>26</v>
      </c>
      <c r="C24" s="1"/>
      <c r="D24" s="2"/>
      <c r="E24" s="3">
        <f t="shared" ref="E24:E28" si="6">ROUND(C24*D24/100,2)</f>
        <v>0</v>
      </c>
      <c r="F24" s="3">
        <f t="shared" ref="F24:F28" si="7">C24+E24</f>
        <v>0</v>
      </c>
    </row>
    <row r="25" spans="1:6" ht="21" customHeight="1" x14ac:dyDescent="0.25">
      <c r="A25" s="7">
        <v>2</v>
      </c>
      <c r="B25" s="17" t="s">
        <v>27</v>
      </c>
      <c r="C25" s="5">
        <f>SUM(C26:C26)</f>
        <v>0</v>
      </c>
      <c r="D25" s="6"/>
      <c r="E25" s="5">
        <f>SUM(E26:E26)</f>
        <v>0</v>
      </c>
      <c r="F25" s="5">
        <f>SUM(F26:F26)</f>
        <v>0</v>
      </c>
    </row>
    <row r="26" spans="1:6" ht="21" customHeight="1" x14ac:dyDescent="0.25">
      <c r="A26" s="18"/>
      <c r="B26" s="20" t="s">
        <v>28</v>
      </c>
      <c r="C26" s="1"/>
      <c r="D26" s="2"/>
      <c r="E26" s="3">
        <f t="shared" si="6"/>
        <v>0</v>
      </c>
      <c r="F26" s="3">
        <f t="shared" si="7"/>
        <v>0</v>
      </c>
    </row>
    <row r="27" spans="1:6" ht="21" customHeight="1" x14ac:dyDescent="0.25">
      <c r="A27" s="7">
        <v>3</v>
      </c>
      <c r="B27" s="17" t="s">
        <v>29</v>
      </c>
      <c r="C27" s="5">
        <f>SUM(C28)</f>
        <v>0</v>
      </c>
      <c r="D27" s="6"/>
      <c r="E27" s="5">
        <f>SUM(E28)</f>
        <v>0</v>
      </c>
      <c r="F27" s="5">
        <f>SUM(F28)</f>
        <v>0</v>
      </c>
    </row>
    <row r="28" spans="1:6" ht="21" customHeight="1" x14ac:dyDescent="0.25">
      <c r="A28" s="18"/>
      <c r="B28" s="19" t="s">
        <v>30</v>
      </c>
      <c r="C28" s="1"/>
      <c r="D28" s="2"/>
      <c r="E28" s="3">
        <f t="shared" si="6"/>
        <v>0</v>
      </c>
      <c r="F28" s="3">
        <f t="shared" si="7"/>
        <v>0</v>
      </c>
    </row>
    <row r="29" spans="1:6" ht="25.5" customHeight="1" x14ac:dyDescent="0.25">
      <c r="B29" s="21" t="s">
        <v>36</v>
      </c>
      <c r="C29" s="4">
        <f>SUM(C27,C25,C23)</f>
        <v>0</v>
      </c>
      <c r="D29" s="6"/>
      <c r="E29" s="4">
        <f>SUM(E27,E25,E23)</f>
        <v>0</v>
      </c>
      <c r="F29" s="4">
        <f>SUM(F27,F25,F23)</f>
        <v>0</v>
      </c>
    </row>
    <row r="30" spans="1:6" ht="32.25" customHeight="1" x14ac:dyDescent="0.2">
      <c r="A30" s="25"/>
      <c r="B30" s="25" t="s">
        <v>47</v>
      </c>
    </row>
    <row r="31" spans="1:6" ht="32.25" customHeight="1" x14ac:dyDescent="0.2">
      <c r="A31" s="26"/>
      <c r="B31" s="26" t="s">
        <v>48</v>
      </c>
    </row>
    <row r="33" spans="1:6" ht="32.25" customHeight="1" x14ac:dyDescent="0.25">
      <c r="B33" s="11" t="s">
        <v>13</v>
      </c>
    </row>
    <row r="34" spans="1:6" ht="32.25" customHeight="1" x14ac:dyDescent="0.25">
      <c r="A34" s="14" t="s">
        <v>10</v>
      </c>
      <c r="B34" s="14" t="s">
        <v>0</v>
      </c>
      <c r="C34" s="15" t="s">
        <v>1</v>
      </c>
      <c r="D34" s="14" t="s">
        <v>2</v>
      </c>
      <c r="E34" s="15" t="s">
        <v>3</v>
      </c>
      <c r="F34" s="15" t="s">
        <v>4</v>
      </c>
    </row>
    <row r="35" spans="1:6" ht="33.75" customHeight="1" x14ac:dyDescent="0.25">
      <c r="A35" s="7">
        <v>1</v>
      </c>
      <c r="B35" s="17" t="s">
        <v>31</v>
      </c>
      <c r="C35" s="5">
        <f>SUM(C36)</f>
        <v>0</v>
      </c>
      <c r="D35" s="6"/>
      <c r="E35" s="5">
        <f>SUM(E36)</f>
        <v>0</v>
      </c>
      <c r="F35" s="5">
        <f>SUM(F36)</f>
        <v>0</v>
      </c>
    </row>
    <row r="36" spans="1:6" ht="21" customHeight="1" x14ac:dyDescent="0.25">
      <c r="A36" s="18"/>
      <c r="B36" s="19" t="s">
        <v>32</v>
      </c>
      <c r="C36" s="1"/>
      <c r="D36" s="2"/>
      <c r="E36" s="3">
        <f>ROUND(C36*D36/100,2)</f>
        <v>0</v>
      </c>
      <c r="F36" s="3">
        <f>C36+E36</f>
        <v>0</v>
      </c>
    </row>
    <row r="37" spans="1:6" ht="33.75" customHeight="1" x14ac:dyDescent="0.25">
      <c r="A37" s="7">
        <v>2</v>
      </c>
      <c r="B37" s="17" t="s">
        <v>33</v>
      </c>
      <c r="C37" s="5">
        <f>SUM(C38)</f>
        <v>0</v>
      </c>
      <c r="D37" s="6"/>
      <c r="E37" s="5">
        <f>SUM(E38)</f>
        <v>0</v>
      </c>
      <c r="F37" s="5">
        <f>SUM(F38)</f>
        <v>0</v>
      </c>
    </row>
    <row r="38" spans="1:6" ht="21" customHeight="1" x14ac:dyDescent="0.25">
      <c r="A38" s="18"/>
      <c r="B38" s="19" t="s">
        <v>34</v>
      </c>
      <c r="C38" s="1"/>
      <c r="D38" s="2"/>
      <c r="E38" s="3">
        <f>ROUND(C38*D38/100,2)</f>
        <v>0</v>
      </c>
      <c r="F38" s="3">
        <f>C38+E38</f>
        <v>0</v>
      </c>
    </row>
    <row r="39" spans="1:6" ht="25.5" customHeight="1" x14ac:dyDescent="0.25">
      <c r="B39" s="21" t="s">
        <v>37</v>
      </c>
      <c r="C39" s="4">
        <f>SUM(C37,C35)</f>
        <v>0</v>
      </c>
      <c r="D39" s="6"/>
      <c r="E39" s="4">
        <f>SUM(E37,E35)</f>
        <v>0</v>
      </c>
      <c r="F39" s="4">
        <f>SUM(F37,F35)</f>
        <v>0</v>
      </c>
    </row>
    <row r="40" spans="1:6" ht="32.25" customHeight="1" x14ac:dyDescent="0.25">
      <c r="B40" s="21"/>
      <c r="C40" s="22"/>
      <c r="E40" s="22"/>
      <c r="F40" s="22"/>
    </row>
    <row r="41" spans="1:6" ht="32.25" customHeight="1" x14ac:dyDescent="0.2">
      <c r="A41" s="25"/>
      <c r="B41" s="25" t="s">
        <v>47</v>
      </c>
      <c r="C41" s="22"/>
      <c r="E41" s="22"/>
      <c r="F41" s="22"/>
    </row>
    <row r="42" spans="1:6" ht="32.25" customHeight="1" x14ac:dyDescent="0.2">
      <c r="A42" s="26"/>
      <c r="B42" s="26" t="s">
        <v>48</v>
      </c>
      <c r="C42" s="22"/>
      <c r="E42" s="22"/>
      <c r="F42" s="22"/>
    </row>
    <row r="43" spans="1:6" ht="32.25" customHeight="1" x14ac:dyDescent="0.25">
      <c r="B43" s="11" t="s">
        <v>14</v>
      </c>
    </row>
    <row r="44" spans="1:6" ht="32.25" customHeight="1" x14ac:dyDescent="0.25">
      <c r="A44" s="14" t="s">
        <v>10</v>
      </c>
      <c r="B44" s="14" t="s">
        <v>0</v>
      </c>
      <c r="C44" s="15" t="s">
        <v>1</v>
      </c>
      <c r="D44" s="14" t="s">
        <v>2</v>
      </c>
      <c r="E44" s="15" t="s">
        <v>3</v>
      </c>
      <c r="F44" s="15" t="s">
        <v>4</v>
      </c>
    </row>
    <row r="45" spans="1:6" ht="21" customHeight="1" x14ac:dyDescent="0.25">
      <c r="A45" s="7">
        <v>1</v>
      </c>
      <c r="B45" s="17" t="s">
        <v>5</v>
      </c>
      <c r="C45" s="5">
        <f>SUM(C46)</f>
        <v>0</v>
      </c>
      <c r="D45" s="6"/>
      <c r="E45" s="5">
        <f>SUM(E46)</f>
        <v>0</v>
      </c>
      <c r="F45" s="5">
        <f>SUM(F46)</f>
        <v>0</v>
      </c>
    </row>
    <row r="46" spans="1:6" ht="21" customHeight="1" x14ac:dyDescent="0.25">
      <c r="A46" s="18"/>
      <c r="B46" s="19" t="s">
        <v>38</v>
      </c>
      <c r="C46" s="1"/>
      <c r="D46" s="2"/>
      <c r="E46" s="3">
        <f>ROUND(C46*D46/100,2)</f>
        <v>0</v>
      </c>
      <c r="F46" s="3">
        <f>C46+E46</f>
        <v>0</v>
      </c>
    </row>
    <row r="47" spans="1:6" ht="21" customHeight="1" x14ac:dyDescent="0.25">
      <c r="A47" s="7">
        <v>2</v>
      </c>
      <c r="B47" s="17" t="s">
        <v>6</v>
      </c>
      <c r="C47" s="5">
        <f>SUM(C48:C49)</f>
        <v>0</v>
      </c>
      <c r="D47" s="6"/>
      <c r="E47" s="5">
        <f>SUM(E48:E49)</f>
        <v>0</v>
      </c>
      <c r="F47" s="5">
        <f>SUM(F48:F49)</f>
        <v>0</v>
      </c>
    </row>
    <row r="48" spans="1:6" ht="21" customHeight="1" x14ac:dyDescent="0.25">
      <c r="A48" s="18"/>
      <c r="B48" s="19" t="s">
        <v>40</v>
      </c>
      <c r="C48" s="1"/>
      <c r="D48" s="2"/>
      <c r="E48" s="3">
        <f>ROUND(C48*D48/100,2)</f>
        <v>0</v>
      </c>
      <c r="F48" s="3">
        <f>C48+E48</f>
        <v>0</v>
      </c>
    </row>
    <row r="49" spans="1:6" ht="21" customHeight="1" x14ac:dyDescent="0.25">
      <c r="A49" s="18"/>
      <c r="B49" s="19" t="s">
        <v>39</v>
      </c>
      <c r="C49" s="1"/>
      <c r="D49" s="2"/>
      <c r="E49" s="3">
        <f>ROUND(C49*D49/100,2)</f>
        <v>0</v>
      </c>
      <c r="F49" s="3">
        <f>C49+E49</f>
        <v>0</v>
      </c>
    </row>
    <row r="50" spans="1:6" ht="21" customHeight="1" x14ac:dyDescent="0.25">
      <c r="A50" s="7">
        <v>3</v>
      </c>
      <c r="B50" s="17" t="s">
        <v>7</v>
      </c>
      <c r="C50" s="5">
        <f>SUM(C51)</f>
        <v>0</v>
      </c>
      <c r="D50" s="6"/>
      <c r="E50" s="5">
        <f t="shared" ref="E50:F50" si="8">SUM(E51)</f>
        <v>0</v>
      </c>
      <c r="F50" s="5">
        <f t="shared" si="8"/>
        <v>0</v>
      </c>
    </row>
    <row r="51" spans="1:6" ht="21" customHeight="1" x14ac:dyDescent="0.25">
      <c r="A51" s="18"/>
      <c r="B51" s="19" t="s">
        <v>41</v>
      </c>
      <c r="C51" s="1"/>
      <c r="D51" s="2"/>
      <c r="E51" s="3">
        <f>ROUND(C51*D51/100,2)</f>
        <v>0</v>
      </c>
      <c r="F51" s="3">
        <f>C51+E51</f>
        <v>0</v>
      </c>
    </row>
    <row r="52" spans="1:6" ht="21" customHeight="1" x14ac:dyDescent="0.25">
      <c r="A52" s="7">
        <v>4</v>
      </c>
      <c r="B52" s="17" t="s">
        <v>8</v>
      </c>
      <c r="C52" s="5">
        <f>SUM(C53)</f>
        <v>0</v>
      </c>
      <c r="D52" s="6"/>
      <c r="E52" s="5">
        <f>SUM(E53)</f>
        <v>0</v>
      </c>
      <c r="F52" s="5">
        <f>SUM(F53)</f>
        <v>0</v>
      </c>
    </row>
    <row r="53" spans="1:6" ht="21" customHeight="1" x14ac:dyDescent="0.25">
      <c r="A53" s="18"/>
      <c r="B53" s="19" t="s">
        <v>42</v>
      </c>
      <c r="C53" s="1"/>
      <c r="D53" s="2"/>
      <c r="E53" s="3">
        <f>ROUND(C53*D53/100,2)</f>
        <v>0</v>
      </c>
      <c r="F53" s="3">
        <f>C53+E53</f>
        <v>0</v>
      </c>
    </row>
    <row r="54" spans="1:6" ht="21" customHeight="1" x14ac:dyDescent="0.25">
      <c r="A54" s="7">
        <v>5</v>
      </c>
      <c r="B54" s="17" t="s">
        <v>9</v>
      </c>
      <c r="C54" s="5">
        <f>SUM(C55)</f>
        <v>0</v>
      </c>
      <c r="D54" s="6"/>
      <c r="E54" s="5">
        <f>SUM(E55)</f>
        <v>0</v>
      </c>
      <c r="F54" s="5">
        <f>SUM(F55)</f>
        <v>0</v>
      </c>
    </row>
    <row r="55" spans="1:6" ht="21" customHeight="1" x14ac:dyDescent="0.25">
      <c r="A55" s="18"/>
      <c r="B55" s="19" t="s">
        <v>43</v>
      </c>
      <c r="C55" s="1"/>
      <c r="D55" s="2"/>
      <c r="E55" s="3">
        <f>ROUND(C55*D55/100,2)</f>
        <v>0</v>
      </c>
      <c r="F55" s="3">
        <f>C55+E55</f>
        <v>0</v>
      </c>
    </row>
    <row r="56" spans="1:6" ht="25.5" customHeight="1" x14ac:dyDescent="0.25">
      <c r="B56" s="21" t="s">
        <v>44</v>
      </c>
      <c r="C56" s="4">
        <f>SUM(C54,C52,C50,C47,C45)</f>
        <v>0</v>
      </c>
      <c r="D56" s="6"/>
      <c r="E56" s="4">
        <f>SUM(E54,E52,E50,E47,E45)</f>
        <v>0</v>
      </c>
      <c r="F56" s="4">
        <f>SUM(F54,F52,F50,F47,F45)</f>
        <v>0</v>
      </c>
    </row>
    <row r="58" spans="1:6" ht="10.5" customHeight="1" x14ac:dyDescent="0.2">
      <c r="A58" s="25"/>
      <c r="B58" s="25" t="s">
        <v>47</v>
      </c>
    </row>
    <row r="59" spans="1:6" ht="17.25" customHeight="1" x14ac:dyDescent="0.2">
      <c r="A59" s="26"/>
      <c r="B59" s="26" t="s">
        <v>48</v>
      </c>
    </row>
    <row r="60" spans="1:6" ht="32.25" customHeight="1" x14ac:dyDescent="0.25">
      <c r="B60" s="11" t="s">
        <v>15</v>
      </c>
    </row>
    <row r="61" spans="1:6" ht="32.25" customHeight="1" x14ac:dyDescent="0.25">
      <c r="A61" s="14" t="s">
        <v>10</v>
      </c>
      <c r="B61" s="14" t="s">
        <v>0</v>
      </c>
      <c r="C61" s="15" t="s">
        <v>1</v>
      </c>
      <c r="D61" s="14" t="s">
        <v>2</v>
      </c>
      <c r="E61" s="15" t="s">
        <v>3</v>
      </c>
      <c r="F61" s="15" t="s">
        <v>4</v>
      </c>
    </row>
    <row r="62" spans="1:6" ht="33.75" customHeight="1" x14ac:dyDescent="0.25">
      <c r="A62" s="7">
        <v>1</v>
      </c>
      <c r="B62" s="17" t="s">
        <v>45</v>
      </c>
      <c r="C62" s="9"/>
      <c r="D62" s="10"/>
      <c r="E62" s="5">
        <f>ROUND(C62*D62/100,2)</f>
        <v>0</v>
      </c>
      <c r="F62" s="5">
        <f>C62+E62</f>
        <v>0</v>
      </c>
    </row>
    <row r="63" spans="1:6" ht="25.5" customHeight="1" x14ac:dyDescent="0.25">
      <c r="B63" s="21" t="s">
        <v>46</v>
      </c>
      <c r="C63" s="4">
        <f>SUM(C62)</f>
        <v>0</v>
      </c>
      <c r="D63" s="6"/>
      <c r="E63" s="4">
        <f t="shared" ref="E63:F63" si="9">SUM(E62)</f>
        <v>0</v>
      </c>
      <c r="F63" s="4">
        <f t="shared" si="9"/>
        <v>0</v>
      </c>
    </row>
    <row r="64" spans="1:6" ht="32.25" customHeight="1" x14ac:dyDescent="0.2">
      <c r="A64" s="25"/>
      <c r="B64" s="25" t="s">
        <v>47</v>
      </c>
    </row>
    <row r="65" spans="1:2" ht="32.25" customHeight="1" x14ac:dyDescent="0.2">
      <c r="A65" s="26"/>
      <c r="B65" s="26" t="s">
        <v>48</v>
      </c>
    </row>
    <row r="66" spans="1:2" ht="32.25" customHeight="1" x14ac:dyDescent="0.25">
      <c r="B66" s="23"/>
    </row>
  </sheetData>
  <conditionalFormatting sqref="B46 B36 B3:B8 B10:B11 B38 B48:B49 B51 B53 B55">
    <cfRule type="expression" dxfId="14" priority="16">
      <formula>AND(NOT(INDIRECT("BudgetPositions[@Czy uproszczona metoda rozliczania]")="Nie"),NOT(INDIRECT("BudgetPositions[@Rodzaj ryczałtu]")="kwota ryczałtowa"))</formula>
    </cfRule>
  </conditionalFormatting>
  <conditionalFormatting sqref="B28">
    <cfRule type="expression" dxfId="13" priority="14">
      <formula>AND(NOT(INDIRECT("BudgetPositions[@Czy uproszczona metoda rozliczania]")="Nie"),NOT(INDIRECT("BudgetPositions[@Rodzaj ryczałtu]")="kwota ryczałtowa"))</formula>
    </cfRule>
  </conditionalFormatting>
  <conditionalFormatting sqref="B24 B26">
    <cfRule type="expression" dxfId="12" priority="15">
      <formula>AND(NOT(INDIRECT("BudgetPositions[@Czy uproszczona metoda rozliczania]")="Nie"),NOT(INDIRECT("BudgetPositions[@Rodzaj ryczałtu]")="kwota ryczałtowa"))</formula>
    </cfRule>
  </conditionalFormatting>
  <conditionalFormatting sqref="B9">
    <cfRule type="expression" dxfId="11" priority="12">
      <formula>AND(NOT(INDIRECT("BudgetPositions[@Czy uproszczona metoda rozliczania]")="Nie"),NOT(INDIRECT("BudgetPositions[@Rodzaj ryczałtu]")="kwota ryczałtowa"))</formula>
    </cfRule>
  </conditionalFormatting>
  <conditionalFormatting sqref="B23">
    <cfRule type="expression" dxfId="10" priority="11">
      <formula>AND(NOT(INDIRECT("BudgetPositions[@Czy uproszczona metoda rozliczania]")="Nie"),NOT(INDIRECT("BudgetPositions[@Rodzaj ryczałtu]")="kwota ryczałtowa"))</formula>
    </cfRule>
  </conditionalFormatting>
  <conditionalFormatting sqref="B25">
    <cfRule type="expression" dxfId="9" priority="10">
      <formula>AND(NOT(INDIRECT("BudgetPositions[@Czy uproszczona metoda rozliczania]")="Nie"),NOT(INDIRECT("BudgetPositions[@Rodzaj ryczałtu]")="kwota ryczałtowa"))</formula>
    </cfRule>
  </conditionalFormatting>
  <conditionalFormatting sqref="B27">
    <cfRule type="expression" dxfId="8" priority="9">
      <formula>AND(NOT(INDIRECT("BudgetPositions[@Czy uproszczona metoda rozliczania]")="Nie"),NOT(INDIRECT("BudgetPositions[@Rodzaj ryczałtu]")="kwota ryczałtowa"))</formula>
    </cfRule>
  </conditionalFormatting>
  <conditionalFormatting sqref="B35">
    <cfRule type="expression" dxfId="7" priority="8">
      <formula>AND(NOT(INDIRECT("BudgetPositions[@Czy uproszczona metoda rozliczania]")="Nie"),NOT(INDIRECT("BudgetPositions[@Rodzaj ryczałtu]")="kwota ryczałtowa"))</formula>
    </cfRule>
  </conditionalFormatting>
  <conditionalFormatting sqref="B37">
    <cfRule type="expression" dxfId="6" priority="7">
      <formula>AND(NOT(INDIRECT("BudgetPositions[@Czy uproszczona metoda rozliczania]")="Nie"),NOT(INDIRECT("BudgetPositions[@Rodzaj ryczałtu]")="kwota ryczałtowa"))</formula>
    </cfRule>
  </conditionalFormatting>
  <conditionalFormatting sqref="B45">
    <cfRule type="expression" dxfId="5" priority="6">
      <formula>AND(NOT(INDIRECT("BudgetPositions[@Czy uproszczona metoda rozliczania]")="Nie"),NOT(INDIRECT("BudgetPositions[@Rodzaj ryczałtu]")="kwota ryczałtowa"))</formula>
    </cfRule>
  </conditionalFormatting>
  <conditionalFormatting sqref="B47">
    <cfRule type="expression" dxfId="4" priority="5">
      <formula>AND(NOT(INDIRECT("BudgetPositions[@Czy uproszczona metoda rozliczania]")="Nie"),NOT(INDIRECT("BudgetPositions[@Rodzaj ryczałtu]")="kwota ryczałtowa"))</formula>
    </cfRule>
  </conditionalFormatting>
  <conditionalFormatting sqref="B50">
    <cfRule type="expression" dxfId="3" priority="4">
      <formula>AND(NOT(INDIRECT("BudgetPositions[@Czy uproszczona metoda rozliczania]")="Nie"),NOT(INDIRECT("BudgetPositions[@Rodzaj ryczałtu]")="kwota ryczałtowa"))</formula>
    </cfRule>
  </conditionalFormatting>
  <conditionalFormatting sqref="B52">
    <cfRule type="expression" dxfId="2" priority="3">
      <formula>AND(NOT(INDIRECT("BudgetPositions[@Czy uproszczona metoda rozliczania]")="Nie"),NOT(INDIRECT("BudgetPositions[@Rodzaj ryczałtu]")="kwota ryczałtowa"))</formula>
    </cfRule>
  </conditionalFormatting>
  <conditionalFormatting sqref="B54">
    <cfRule type="expression" dxfId="1" priority="2">
      <formula>AND(NOT(INDIRECT("BudgetPositions[@Czy uproszczona metoda rozliczania]")="Nie"),NOT(INDIRECT("BudgetPositions[@Rodzaj ryczałtu]")="kwota ryczałtowa"))</formula>
    </cfRule>
  </conditionalFormatting>
  <conditionalFormatting sqref="B62">
    <cfRule type="expression" dxfId="0" priority="1">
      <formula>AND(NOT(INDIRECT("BudgetPositions[@Czy uproszczona metoda rozliczania]")="Nie"),NOT(INDIRECT("BudgetPositions[@Rodzaj ryczałtu]")="kwota ryczałtowa"))</formula>
    </cfRule>
  </conditionalFormatting>
  <dataValidations disablePrompts="1" count="2">
    <dataValidation type="decimal" operator="greaterThan" showInputMessage="1" showErrorMessage="1" promptTitle="Wartość netto (PLN)" prompt="Wpisz kwotę" sqref="C4:C8 C10:C11 C24 C26 C28 C36 C38 C46 C48:C49 C51 C53 C55 C62">
      <formula1>0</formula1>
    </dataValidation>
    <dataValidation allowBlank="1" showInputMessage="1" showErrorMessage="1" promptTitle="VAT" prompt="Podaj stawkę VAT" sqref="D4:D8 D10:D11 D24 D26 D28 D36 D38 D46 D48:D49 D51 D53 D55 D62"/>
  </dataValidations>
  <pageMargins left="0.23622047244094491" right="0.23622047244094491" top="0.74803149606299213" bottom="0.74803149606299213" header="0.31496062992125984" footer="0.31496062992125984"/>
  <pageSetup paperSize="9" scale="83" firstPageNumber="42" fitToHeight="0" orientation="landscape" useFirstPageNumber="1" r:id="rId1"/>
  <headerFooter>
    <oddHeader>&amp;L&amp;"-,Pogrubiony"OPZ FORMULARZ ASORTYMENTOWO-CENOWY&amp;CFZAP 380-7/26&amp;R&amp;"-,Pogrubiony"Załącznik nr 2 do SWZ</oddHeader>
    <oddFooter>&amp;CStrona &amp;P</oddFooter>
  </headerFooter>
  <ignoredErrors>
    <ignoredError sqref="E9:F9 E27:F27 E25:F25 E47:F47 E50:F50 E52:F52 E54:F54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MK - zam. publik.</cp:lastModifiedBy>
  <cp:lastPrinted>2026-03-25T11:07:44Z</cp:lastPrinted>
  <dcterms:created xsi:type="dcterms:W3CDTF">2026-03-10T15:23:55Z</dcterms:created>
  <dcterms:modified xsi:type="dcterms:W3CDTF">2026-03-25T11:08:01Z</dcterms:modified>
</cp:coreProperties>
</file>